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urbanova\Desktop\"/>
    </mc:Choice>
  </mc:AlternateContent>
  <bookViews>
    <workbookView xWindow="5670" yWindow="0" windowWidth="16755" windowHeight="11895" firstSheet="32" activeTab="32"/>
  </bookViews>
  <sheets>
    <sheet name="Rekapitulace stavby" sheetId="1" r:id="rId1"/>
    <sheet name="265-000 - VRN" sheetId="2" r:id="rId2"/>
    <sheet name="265-010 - 1.PP - ASR" sheetId="3" r:id="rId3"/>
    <sheet name="265-020 - 1.NP - ASR" sheetId="4" r:id="rId4"/>
    <sheet name="265-030 - 2.NP - ASR" sheetId="5" r:id="rId5"/>
    <sheet name="265-040 - 3.NP - ASR" sheetId="6" r:id="rId6"/>
    <sheet name="265-050 - 4.NP - ASR" sheetId="7" r:id="rId7"/>
    <sheet name="265-060 - 5.NP - ASR" sheetId="8" r:id="rId8"/>
    <sheet name="265-070 - 6.NP - ASR" sheetId="9" r:id="rId9"/>
    <sheet name="265-071 - Truhlářské kons..." sheetId="10" r:id="rId10"/>
    <sheet name="265-072 - Repase oken" sheetId="11" r:id="rId11"/>
    <sheet name="265-073 - Zámečnické kons..." sheetId="12" r:id="rId12"/>
    <sheet name="265-074 - Klempířské kons..." sheetId="13" r:id="rId13"/>
    <sheet name="265-080 - Střecha" sheetId="14" r:id="rId14"/>
    <sheet name="265-090 - Fasáda" sheetId="15" r:id="rId15"/>
    <sheet name="265-100 - Výtahy a plošiny" sheetId="16" r:id="rId16"/>
    <sheet name="265-110 - Ostatní konstrukce" sheetId="17" r:id="rId17"/>
    <sheet name="265-120 - ZTI" sheetId="18" r:id="rId18"/>
    <sheet name="265-130 - UT" sheetId="19" r:id="rId19"/>
    <sheet name="265-140a - Rozvaděče" sheetId="20" r:id="rId20"/>
    <sheet name="265-140b - Transformátor" sheetId="21" r:id="rId21"/>
    <sheet name="265-140c - Osvětlení" sheetId="22" r:id="rId22"/>
    <sheet name="265-140d - Zásuvky" sheetId="23" r:id="rId23"/>
    <sheet name="265-140e - Kabely" sheetId="24" r:id="rId24"/>
    <sheet name="265-140f - Kabelové trasy" sheetId="25" r:id="rId25"/>
    <sheet name="265-140g - Ostatní materi..." sheetId="26" r:id="rId26"/>
    <sheet name="265-150a - Strukturovaná ..." sheetId="27" r:id="rId27"/>
    <sheet name="265-150b - Aktivní prvky" sheetId="28" r:id="rId28"/>
    <sheet name="265-150c - Serverovna" sheetId="29" r:id="rId29"/>
    <sheet name="265-150d - Telefonní ústř..." sheetId="30" r:id="rId30"/>
    <sheet name="265-150e - STA" sheetId="31" r:id="rId31"/>
    <sheet name="265-150f - EPS" sheetId="32" r:id="rId32"/>
    <sheet name="265-150g - PZTS" sheetId="33" r:id="rId33"/>
    <sheet name="265-150h - CCTV" sheetId="34" r:id="rId34"/>
    <sheet name="265-150i - ACS" sheetId="35" r:id="rId35"/>
    <sheet name="265-150j - Kabelové trasy" sheetId="36" r:id="rId36"/>
    <sheet name="265-150k - SHZ pro server..." sheetId="37" r:id="rId37"/>
    <sheet name="265-150l - Ostatní" sheetId="38" r:id="rId38"/>
    <sheet name="265-160 - Hromosvod" sheetId="39" r:id="rId39"/>
    <sheet name="265-170 - VZT" sheetId="40" r:id="rId40"/>
    <sheet name="265-180 - Gastro" sheetId="41" r:id="rId41"/>
    <sheet name="265-190 - Koordinace profesí" sheetId="42" r:id="rId42"/>
    <sheet name="Pokyny pro vyplnění" sheetId="43" r:id="rId43"/>
  </sheets>
  <definedNames>
    <definedName name="_xlnm._FilterDatabase" localSheetId="1" hidden="1">'265-000 - VRN'!$C$83:$K$83</definedName>
    <definedName name="_xlnm._FilterDatabase" localSheetId="2" hidden="1">'265-010 - 1.PP - ASR'!$C$101:$K$101</definedName>
    <definedName name="_xlnm._FilterDatabase" localSheetId="3" hidden="1">'265-020 - 1.NP - ASR'!$C$105:$K$105</definedName>
    <definedName name="_xlnm._FilterDatabase" localSheetId="4" hidden="1">'265-030 - 2.NP - ASR'!$C$100:$K$100</definedName>
    <definedName name="_xlnm._FilterDatabase" localSheetId="5" hidden="1">'265-040 - 3.NP - ASR'!$C$99:$K$99</definedName>
    <definedName name="_xlnm._FilterDatabase" localSheetId="6" hidden="1">'265-050 - 4.NP - ASR'!$C$99:$K$99</definedName>
    <definedName name="_xlnm._FilterDatabase" localSheetId="7" hidden="1">'265-060 - 5.NP - ASR'!$C$100:$K$100</definedName>
    <definedName name="_xlnm._FilterDatabase" localSheetId="8" hidden="1">'265-070 - 6.NP - ASR'!$C$102:$K$102</definedName>
    <definedName name="_xlnm._FilterDatabase" localSheetId="9" hidden="1">'265-071 - Truhlářské kons...'!$C$77:$K$77</definedName>
    <definedName name="_xlnm._FilterDatabase" localSheetId="10" hidden="1">'265-072 - Repase oken'!$C$77:$K$77</definedName>
    <definedName name="_xlnm._FilterDatabase" localSheetId="11" hidden="1">'265-073 - Zámečnické kons...'!$C$76:$K$76</definedName>
    <definedName name="_xlnm._FilterDatabase" localSheetId="12" hidden="1">'265-074 - Klempířské kons...'!$C$77:$K$77</definedName>
    <definedName name="_xlnm._FilterDatabase" localSheetId="13" hidden="1">'265-080 - Střecha'!$C$86:$K$86</definedName>
    <definedName name="_xlnm._FilterDatabase" localSheetId="14" hidden="1">'265-090 - Fasáda'!$C$86:$K$86</definedName>
    <definedName name="_xlnm._FilterDatabase" localSheetId="15" hidden="1">'265-100 - Výtahy a plošiny'!$C$77:$K$77</definedName>
    <definedName name="_xlnm._FilterDatabase" localSheetId="16" hidden="1">'265-110 - Ostatní konstrukce'!$C$84:$K$84</definedName>
    <definedName name="_xlnm._FilterDatabase" localSheetId="17" hidden="1">'265-120 - ZTI'!$C$79:$K$368</definedName>
    <definedName name="_xlnm._FilterDatabase" localSheetId="18" hidden="1">'265-130 - UT'!$C$78:$K$78</definedName>
    <definedName name="_xlnm._FilterDatabase" localSheetId="19" hidden="1">'265-140a - Rozvaděče'!$C$84:$K$84</definedName>
    <definedName name="_xlnm._FilterDatabase" localSheetId="20" hidden="1">'265-140b - Transformátor'!$C$86:$K$86</definedName>
    <definedName name="_xlnm._FilterDatabase" localSheetId="21" hidden="1">'265-140c - Osvětlení'!$C$85:$K$85</definedName>
    <definedName name="_xlnm._FilterDatabase" localSheetId="22" hidden="1">'265-140d - Zásuvky'!$C$84:$K$84</definedName>
    <definedName name="_xlnm._FilterDatabase" localSheetId="23" hidden="1">'265-140e - Kabely'!$C$83:$K$83</definedName>
    <definedName name="_xlnm._FilterDatabase" localSheetId="24" hidden="1">'265-140f - Kabelové trasy'!$C$84:$K$84</definedName>
    <definedName name="_xlnm._FilterDatabase" localSheetId="25" hidden="1">'265-140g - Ostatní materi...'!$C$85:$K$85</definedName>
    <definedName name="_xlnm._FilterDatabase" localSheetId="26" hidden="1">'265-150a - Strukturovaná ...'!$C$86:$K$86</definedName>
    <definedName name="_xlnm._FilterDatabase" localSheetId="27" hidden="1">'265-150b - Aktivní prvky'!$C$92:$K$92</definedName>
    <definedName name="_xlnm._FilterDatabase" localSheetId="28" hidden="1">'265-150c - Serverovna'!$C$90:$K$90</definedName>
    <definedName name="_xlnm._FilterDatabase" localSheetId="29" hidden="1">'265-150d - Telefonní ústř...'!$C$87:$K$87</definedName>
    <definedName name="_xlnm._FilterDatabase" localSheetId="30" hidden="1">'265-150e - STA'!$C$83:$K$83</definedName>
    <definedName name="_xlnm._FilterDatabase" localSheetId="31" hidden="1">'265-150f - EPS'!$C$84:$K$84</definedName>
    <definedName name="_xlnm._FilterDatabase" localSheetId="32" hidden="1">'265-150g - PZTS'!$C$83:$K$83</definedName>
    <definedName name="_xlnm._FilterDatabase" localSheetId="33" hidden="1">'265-150h - CCTV'!$C$83:$K$83</definedName>
    <definedName name="_xlnm._FilterDatabase" localSheetId="34" hidden="1">'265-150i - ACS'!$C$90:$K$90</definedName>
    <definedName name="_xlnm._FilterDatabase" localSheetId="35" hidden="1">'265-150j - Kabelové trasy'!$C$85:$K$85</definedName>
    <definedName name="_xlnm._FilterDatabase" localSheetId="36" hidden="1">'265-150k - SHZ pro server...'!$C$85:$K$85</definedName>
    <definedName name="_xlnm._FilterDatabase" localSheetId="37" hidden="1">'265-150l - Ostatní'!$C$83:$K$83</definedName>
    <definedName name="_xlnm._FilterDatabase" localSheetId="38" hidden="1">'265-160 - Hromosvod'!$C$76:$K$76</definedName>
    <definedName name="_xlnm._FilterDatabase" localSheetId="39" hidden="1">'265-170 - VZT'!$C$84:$K$84</definedName>
    <definedName name="_xlnm._FilterDatabase" localSheetId="40" hidden="1">'265-180 - Gastro'!$C$98:$K$98</definedName>
    <definedName name="_xlnm._FilterDatabase" localSheetId="41" hidden="1">'265-190 - Koordinace profesí'!$C$77:$K$77</definedName>
    <definedName name="_xlnm.Print_Titles" localSheetId="1">'265-000 - VRN'!$83:$83</definedName>
    <definedName name="_xlnm.Print_Titles" localSheetId="2">'265-010 - 1.PP - ASR'!$101:$101</definedName>
    <definedName name="_xlnm.Print_Titles" localSheetId="3">'265-020 - 1.NP - ASR'!$105:$105</definedName>
    <definedName name="_xlnm.Print_Titles" localSheetId="4">'265-030 - 2.NP - ASR'!$100:$100</definedName>
    <definedName name="_xlnm.Print_Titles" localSheetId="5">'265-040 - 3.NP - ASR'!$99:$99</definedName>
    <definedName name="_xlnm.Print_Titles" localSheetId="6">'265-050 - 4.NP - ASR'!$99:$99</definedName>
    <definedName name="_xlnm.Print_Titles" localSheetId="7">'265-060 - 5.NP - ASR'!$100:$100</definedName>
    <definedName name="_xlnm.Print_Titles" localSheetId="8">'265-070 - 6.NP - ASR'!$102:$102</definedName>
    <definedName name="_xlnm.Print_Titles" localSheetId="9">'265-071 - Truhlářské kons...'!$77:$77</definedName>
    <definedName name="_xlnm.Print_Titles" localSheetId="10">'265-072 - Repase oken'!$77:$77</definedName>
    <definedName name="_xlnm.Print_Titles" localSheetId="11">'265-073 - Zámečnické kons...'!$76:$76</definedName>
    <definedName name="_xlnm.Print_Titles" localSheetId="12">'265-074 - Klempířské kons...'!$77:$77</definedName>
    <definedName name="_xlnm.Print_Titles" localSheetId="13">'265-080 - Střecha'!$86:$86</definedName>
    <definedName name="_xlnm.Print_Titles" localSheetId="14">'265-090 - Fasáda'!$86:$86</definedName>
    <definedName name="_xlnm.Print_Titles" localSheetId="15">'265-100 - Výtahy a plošiny'!$77:$77</definedName>
    <definedName name="_xlnm.Print_Titles" localSheetId="16">'265-110 - Ostatní konstrukce'!$84:$84</definedName>
    <definedName name="_xlnm.Print_Titles" localSheetId="17">'265-120 - ZTI'!$79:$79</definedName>
    <definedName name="_xlnm.Print_Titles" localSheetId="18">'265-130 - UT'!$78:$78</definedName>
    <definedName name="_xlnm.Print_Titles" localSheetId="19">'265-140a - Rozvaděče'!$84:$84</definedName>
    <definedName name="_xlnm.Print_Titles" localSheetId="20">'265-140b - Transformátor'!$86:$86</definedName>
    <definedName name="_xlnm.Print_Titles" localSheetId="21">'265-140c - Osvětlení'!$85:$85</definedName>
    <definedName name="_xlnm.Print_Titles" localSheetId="22">'265-140d - Zásuvky'!$84:$84</definedName>
    <definedName name="_xlnm.Print_Titles" localSheetId="23">'265-140e - Kabely'!$83:$83</definedName>
    <definedName name="_xlnm.Print_Titles" localSheetId="24">'265-140f - Kabelové trasy'!$84:$84</definedName>
    <definedName name="_xlnm.Print_Titles" localSheetId="25">'265-140g - Ostatní materi...'!$85:$85</definedName>
    <definedName name="_xlnm.Print_Titles" localSheetId="26">'265-150a - Strukturovaná ...'!$86:$86</definedName>
    <definedName name="_xlnm.Print_Titles" localSheetId="27">'265-150b - Aktivní prvky'!$92:$92</definedName>
    <definedName name="_xlnm.Print_Titles" localSheetId="28">'265-150c - Serverovna'!$90:$90</definedName>
    <definedName name="_xlnm.Print_Titles" localSheetId="29">'265-150d - Telefonní ústř...'!$87:$87</definedName>
    <definedName name="_xlnm.Print_Titles" localSheetId="30">'265-150e - STA'!$83:$83</definedName>
    <definedName name="_xlnm.Print_Titles" localSheetId="31">'265-150f - EPS'!$84:$84</definedName>
    <definedName name="_xlnm.Print_Titles" localSheetId="32">'265-150g - PZTS'!$83:$83</definedName>
    <definedName name="_xlnm.Print_Titles" localSheetId="33">'265-150h - CCTV'!$83:$83</definedName>
    <definedName name="_xlnm.Print_Titles" localSheetId="34">'265-150i - ACS'!$90:$90</definedName>
    <definedName name="_xlnm.Print_Titles" localSheetId="35">'265-150j - Kabelové trasy'!$85:$85</definedName>
    <definedName name="_xlnm.Print_Titles" localSheetId="36">'265-150k - SHZ pro server...'!$85:$85</definedName>
    <definedName name="_xlnm.Print_Titles" localSheetId="37">'265-150l - Ostatní'!$83:$83</definedName>
    <definedName name="_xlnm.Print_Titles" localSheetId="38">'265-160 - Hromosvod'!$76:$76</definedName>
    <definedName name="_xlnm.Print_Titles" localSheetId="39">'265-170 - VZT'!$84:$84</definedName>
    <definedName name="_xlnm.Print_Titles" localSheetId="40">'265-180 - Gastro'!$98:$98</definedName>
    <definedName name="_xlnm.Print_Titles" localSheetId="41">'265-190 - Koordinace profesí'!$77:$77</definedName>
    <definedName name="_xlnm.Print_Titles" localSheetId="0">'Rekapitulace stavby'!$50:$50</definedName>
    <definedName name="_xlnm.Print_Area" localSheetId="1">'265-000 - VRN'!$C$4:$J$36,'265-000 - VRN'!$C$42:$J$65,'265-000 - VRN'!$C$71:$K$134</definedName>
    <definedName name="_xlnm.Print_Area" localSheetId="2">'265-010 - 1.PP - ASR'!$C$4:$J$36,'265-010 - 1.PP - ASR'!$C$42:$J$83,'265-010 - 1.PP - ASR'!$C$89:$K$308</definedName>
    <definedName name="_xlnm.Print_Area" localSheetId="3">'265-020 - 1.NP - ASR'!$C$4:$J$36,'265-020 - 1.NP - ASR'!$C$42:$J$87,'265-020 - 1.NP - ASR'!$C$93:$K$506</definedName>
    <definedName name="_xlnm.Print_Area" localSheetId="4">'265-030 - 2.NP - ASR'!$C$4:$J$36,'265-030 - 2.NP - ASR'!$C$42:$J$82,'265-030 - 2.NP - ASR'!$C$88:$K$388</definedName>
    <definedName name="_xlnm.Print_Area" localSheetId="5">'265-040 - 3.NP - ASR'!$C$4:$J$36,'265-040 - 3.NP - ASR'!$C$42:$J$81,'265-040 - 3.NP - ASR'!$C$87:$K$403</definedName>
    <definedName name="_xlnm.Print_Area" localSheetId="6">'265-050 - 4.NP - ASR'!$C$4:$J$36,'265-050 - 4.NP - ASR'!$C$42:$J$81,'265-050 - 4.NP - ASR'!$C$87:$K$397</definedName>
    <definedName name="_xlnm.Print_Area" localSheetId="7">'265-060 - 5.NP - ASR'!$C$4:$J$36,'265-060 - 5.NP - ASR'!$C$42:$J$82,'265-060 - 5.NP - ASR'!$C$88:$K$408</definedName>
    <definedName name="_xlnm.Print_Area" localSheetId="8">'265-070 - 6.NP - ASR'!$C$4:$J$36,'265-070 - 6.NP - ASR'!$C$42:$J$84,'265-070 - 6.NP - ASR'!$C$90:$K$459</definedName>
    <definedName name="_xlnm.Print_Area" localSheetId="9">'265-071 - Truhlářské kons...'!$C$4:$J$36,'265-071 - Truhlářské kons...'!$C$42:$J$59,'265-071 - Truhlářské kons...'!$C$65:$K$162</definedName>
    <definedName name="_xlnm.Print_Area" localSheetId="10">'265-072 - Repase oken'!$C$4:$J$36,'265-072 - Repase oken'!$C$42:$J$59,'265-072 - Repase oken'!$C$65:$K$146</definedName>
    <definedName name="_xlnm.Print_Area" localSheetId="11">'265-073 - Zámečnické kons...'!$C$4:$J$36,'265-073 - Zámečnické kons...'!$C$42:$J$58,'265-073 - Zámečnické kons...'!$C$64:$K$147</definedName>
    <definedName name="_xlnm.Print_Area" localSheetId="12">'265-074 - Klempířské kons...'!$C$4:$J$36,'265-074 - Klempířské kons...'!$C$42:$J$59,'265-074 - Klempířské kons...'!$C$65:$K$123</definedName>
    <definedName name="_xlnm.Print_Area" localSheetId="13">'265-080 - Střecha'!$C$4:$J$36,'265-080 - Střecha'!$C$42:$J$68,'265-080 - Střecha'!$C$74:$K$200</definedName>
    <definedName name="_xlnm.Print_Area" localSheetId="14">'265-090 - Fasáda'!$C$4:$J$36,'265-090 - Fasáda'!$C$42:$J$68,'265-090 - Fasáda'!$C$74:$K$183</definedName>
    <definedName name="_xlnm.Print_Area" localSheetId="15">'265-100 - Výtahy a plošiny'!$C$4:$J$36,'265-100 - Výtahy a plošiny'!$C$42:$J$59,'265-100 - Výtahy a plošiny'!$C$65:$K$90</definedName>
    <definedName name="_xlnm.Print_Area" localSheetId="16">'265-110 - Ostatní konstrukce'!$C$4:$J$36,'265-110 - Ostatní konstrukce'!$C$42:$J$66,'265-110 - Ostatní konstrukce'!$C$72:$K$143</definedName>
    <definedName name="_xlnm.Print_Area" localSheetId="17">'265-120 - ZTI'!$C$4:$J$36,'265-120 - ZTI'!$C$42:$J$61,'265-120 - ZTI'!$C$67:$K$368</definedName>
    <definedName name="_xlnm.Print_Area" localSheetId="18">'265-130 - UT'!$C$4:$J$36,'265-130 - UT'!$C$42:$J$60,'265-130 - UT'!$C$66:$K$144</definedName>
    <definedName name="_xlnm.Print_Area" localSheetId="19">'265-140a - Rozvaděče'!$C$4:$J$38,'265-140a - Rozvaděče'!$C$44:$J$64,'265-140a - Rozvaděče'!$C$70:$K$147</definedName>
    <definedName name="_xlnm.Print_Area" localSheetId="20">'265-140b - Transformátor'!$C$4:$J$38,'265-140b - Transformátor'!$C$44:$J$66,'265-140b - Transformátor'!$C$72:$K$120</definedName>
    <definedName name="_xlnm.Print_Area" localSheetId="21">'265-140c - Osvětlení'!$C$4:$J$38,'265-140c - Osvětlení'!$C$44:$J$65,'265-140c - Osvětlení'!$C$71:$K$246</definedName>
    <definedName name="_xlnm.Print_Area" localSheetId="22">'265-140d - Zásuvky'!$C$4:$J$38,'265-140d - Zásuvky'!$C$44:$J$64,'265-140d - Zásuvky'!$C$70:$K$126</definedName>
    <definedName name="_xlnm.Print_Area" localSheetId="23">'265-140e - Kabely'!$C$4:$J$38,'265-140e - Kabely'!$C$44:$J$63,'265-140e - Kabely'!$C$69:$K$140</definedName>
    <definedName name="_xlnm.Print_Area" localSheetId="24">'265-140f - Kabelové trasy'!$C$4:$J$38,'265-140f - Kabelové trasy'!$C$44:$J$64,'265-140f - Kabelové trasy'!$C$70:$K$174</definedName>
    <definedName name="_xlnm.Print_Area" localSheetId="25">'265-140g - Ostatní materi...'!$C$4:$J$38,'265-140g - Ostatní materi...'!$C$44:$J$65,'265-140g - Ostatní materi...'!$C$71:$K$114</definedName>
    <definedName name="_xlnm.Print_Area" localSheetId="26">'265-150a - Strukturovaná ...'!$C$4:$J$38,'265-150a - Strukturovaná ...'!$C$44:$J$66,'265-150a - Strukturovaná ...'!$C$72:$K$182</definedName>
    <definedName name="_xlnm.Print_Area" localSheetId="27">'265-150b - Aktivní prvky'!$C$4:$J$38,'265-150b - Aktivní prvky'!$C$44:$J$72,'265-150b - Aktivní prvky'!$C$78:$K$164</definedName>
    <definedName name="_xlnm.Print_Area" localSheetId="28">'265-150c - Serverovna'!$C$4:$J$38,'265-150c - Serverovna'!$C$44:$J$70,'265-150c - Serverovna'!$C$76:$K$191</definedName>
    <definedName name="_xlnm.Print_Area" localSheetId="29">'265-150d - Telefonní ústř...'!$C$4:$J$38,'265-150d - Telefonní ústř...'!$C$44:$J$67,'265-150d - Telefonní ústř...'!$C$73:$K$129</definedName>
    <definedName name="_xlnm.Print_Area" localSheetId="30">'265-150e - STA'!$C$4:$J$38,'265-150e - STA'!$C$44:$J$63,'265-150e - STA'!$C$69:$K$131</definedName>
    <definedName name="_xlnm.Print_Area" localSheetId="31">'265-150f - EPS'!$C$4:$J$38,'265-150f - EPS'!$C$44:$J$64,'265-150f - EPS'!$C$70:$K$183</definedName>
    <definedName name="_xlnm.Print_Area" localSheetId="32">'265-150g - PZTS'!$C$4:$J$38,'265-150g - PZTS'!$C$44:$J$63,'265-150g - PZTS'!$C$69:$K$179</definedName>
    <definedName name="_xlnm.Print_Area" localSheetId="33">'265-150h - CCTV'!$C$4:$J$38,'265-150h - CCTV'!$C$44:$J$63,'265-150h - CCTV'!$C$69:$K$124</definedName>
    <definedName name="_xlnm.Print_Area" localSheetId="34">'265-150i - ACS'!$C$4:$J$38,'265-150i - ACS'!$C$44:$J$70,'265-150i - ACS'!$C$76:$K$315</definedName>
    <definedName name="_xlnm.Print_Area" localSheetId="35">'265-150j - Kabelové trasy'!$C$4:$J$38,'265-150j - Kabelové trasy'!$C$44:$J$65,'265-150j - Kabelové trasy'!$C$71:$K$241</definedName>
    <definedName name="_xlnm.Print_Area" localSheetId="36">'265-150k - SHZ pro server...'!$C$4:$J$38,'265-150k - SHZ pro server...'!$C$44:$J$65,'265-150k - SHZ pro server...'!$C$71:$K$134</definedName>
    <definedName name="_xlnm.Print_Area" localSheetId="37">'265-150l - Ostatní'!$C$4:$J$38,'265-150l - Ostatní'!$C$44:$J$63,'265-150l - Ostatní'!$C$69:$K$130</definedName>
    <definedName name="_xlnm.Print_Area" localSheetId="38">'265-160 - Hromosvod'!$C$4:$J$36,'265-160 - Hromosvod'!$C$42:$J$58,'265-160 - Hromosvod'!$C$64:$K$142</definedName>
    <definedName name="_xlnm.Print_Area" localSheetId="39">'265-170 - VZT'!$C$4:$J$36,'265-170 - VZT'!$C$42:$J$66,'265-170 - VZT'!$C$72:$K$342</definedName>
    <definedName name="_xlnm.Print_Area" localSheetId="40">'265-180 - Gastro'!$C$4:$J$36,'265-180 - Gastro'!$C$42:$J$80,'265-180 - Gastro'!$C$86:$K$493</definedName>
    <definedName name="_xlnm.Print_Area" localSheetId="41">'265-190 - Koordinace profesí'!$C$4:$J$36,'265-190 - Koordinace profesí'!$C$42:$J$59,'265-190 - Koordinace profesí'!$C$65:$K$99</definedName>
    <definedName name="_xlnm.Print_Area" localSheetId="42">'Pokyny pro vyplnění'!$B$2:$K$69,'Pokyny pro vyplnění'!$B$72:$K$116,'Pokyny pro vyplnění'!$B$119:$K$188,'Pokyny pro vyplnění'!$B$196:$K$216</definedName>
    <definedName name="_xlnm.Print_Area" localSheetId="0">'Rekapitulace stavby'!$D$4:$AO$34,'Rekapitulace stavby'!$C$40:$AQ$96</definedName>
  </definedNames>
  <calcPr calcId="152511"/>
</workbook>
</file>

<file path=xl/calcChain.xml><?xml version="1.0" encoding="utf-8"?>
<calcChain xmlns="http://schemas.openxmlformats.org/spreadsheetml/2006/main">
  <c r="AY95" i="1" l="1"/>
  <c r="AX95" i="1"/>
  <c r="BI99" i="42"/>
  <c r="BH99" i="42"/>
  <c r="BG99" i="42"/>
  <c r="BF99" i="42"/>
  <c r="T99" i="42"/>
  <c r="R99" i="42"/>
  <c r="P99" i="42"/>
  <c r="BK99" i="42"/>
  <c r="J99" i="42"/>
  <c r="BE99" i="42" s="1"/>
  <c r="BI98" i="42"/>
  <c r="BH98" i="42"/>
  <c r="BG98" i="42"/>
  <c r="BF98" i="42"/>
  <c r="T98" i="42"/>
  <c r="R98" i="42"/>
  <c r="P98" i="42"/>
  <c r="BK98" i="42"/>
  <c r="J98" i="42"/>
  <c r="BE98" i="42" s="1"/>
  <c r="BI97" i="42"/>
  <c r="BH97" i="42"/>
  <c r="BG97" i="42"/>
  <c r="BF97" i="42"/>
  <c r="BE97" i="42"/>
  <c r="T97" i="42"/>
  <c r="R97" i="42"/>
  <c r="P97" i="42"/>
  <c r="BK97" i="42"/>
  <c r="J97" i="42"/>
  <c r="BI96" i="42"/>
  <c r="BH96" i="42"/>
  <c r="BG96" i="42"/>
  <c r="BF96" i="42"/>
  <c r="BE96" i="42"/>
  <c r="T96" i="42"/>
  <c r="R96" i="42"/>
  <c r="P96" i="42"/>
  <c r="BK96" i="42"/>
  <c r="J96" i="42"/>
  <c r="BI95" i="42"/>
  <c r="BH95" i="42"/>
  <c r="BG95" i="42"/>
  <c r="BF95" i="42"/>
  <c r="BE95" i="42"/>
  <c r="T95" i="42"/>
  <c r="R95" i="42"/>
  <c r="P95" i="42"/>
  <c r="BK95" i="42"/>
  <c r="J95" i="42"/>
  <c r="BI94" i="42"/>
  <c r="BH94" i="42"/>
  <c r="BG94" i="42"/>
  <c r="BF94" i="42"/>
  <c r="BE94" i="42"/>
  <c r="T94" i="42"/>
  <c r="R94" i="42"/>
  <c r="P94" i="42"/>
  <c r="BK94" i="42"/>
  <c r="J94" i="42"/>
  <c r="BI93" i="42"/>
  <c r="BH93" i="42"/>
  <c r="BG93" i="42"/>
  <c r="BF93" i="42"/>
  <c r="BE93" i="42"/>
  <c r="T93" i="42"/>
  <c r="R93" i="42"/>
  <c r="P93" i="42"/>
  <c r="BK93" i="42"/>
  <c r="J93" i="42"/>
  <c r="BI92" i="42"/>
  <c r="BH92" i="42"/>
  <c r="BG92" i="42"/>
  <c r="BF92" i="42"/>
  <c r="BE92" i="42"/>
  <c r="T92" i="42"/>
  <c r="R92" i="42"/>
  <c r="P92" i="42"/>
  <c r="BK92" i="42"/>
  <c r="J92" i="42"/>
  <c r="BI91" i="42"/>
  <c r="BH91" i="42"/>
  <c r="BG91" i="42"/>
  <c r="BF91" i="42"/>
  <c r="BE91" i="42"/>
  <c r="T91" i="42"/>
  <c r="R91" i="42"/>
  <c r="P91" i="42"/>
  <c r="BK91" i="42"/>
  <c r="J91" i="42"/>
  <c r="BI90" i="42"/>
  <c r="BH90" i="42"/>
  <c r="BG90" i="42"/>
  <c r="BF90" i="42"/>
  <c r="BE90" i="42"/>
  <c r="T90" i="42"/>
  <c r="R90" i="42"/>
  <c r="P90" i="42"/>
  <c r="BK90" i="42"/>
  <c r="J90" i="42"/>
  <c r="BI89" i="42"/>
  <c r="BH89" i="42"/>
  <c r="BG89" i="42"/>
  <c r="BF89" i="42"/>
  <c r="BE89" i="42"/>
  <c r="T89" i="42"/>
  <c r="R89" i="42"/>
  <c r="P89" i="42"/>
  <c r="BK89" i="42"/>
  <c r="J89" i="42"/>
  <c r="BI88" i="42"/>
  <c r="BH88" i="42"/>
  <c r="BG88" i="42"/>
  <c r="BF88" i="42"/>
  <c r="BE88" i="42"/>
  <c r="T88" i="42"/>
  <c r="R88" i="42"/>
  <c r="P88" i="42"/>
  <c r="BK88" i="42"/>
  <c r="J88" i="42"/>
  <c r="BI87" i="42"/>
  <c r="BH87" i="42"/>
  <c r="BG87" i="42"/>
  <c r="BF87" i="42"/>
  <c r="BE87" i="42"/>
  <c r="T87" i="42"/>
  <c r="R87" i="42"/>
  <c r="P87" i="42"/>
  <c r="BK87" i="42"/>
  <c r="J87" i="42"/>
  <c r="BI86" i="42"/>
  <c r="BH86" i="42"/>
  <c r="BG86" i="42"/>
  <c r="BF86" i="42"/>
  <c r="BE86" i="42"/>
  <c r="T86" i="42"/>
  <c r="R86" i="42"/>
  <c r="P86" i="42"/>
  <c r="BK86" i="42"/>
  <c r="J86" i="42"/>
  <c r="BI85" i="42"/>
  <c r="BH85" i="42"/>
  <c r="BG85" i="42"/>
  <c r="BF85" i="42"/>
  <c r="BE85" i="42"/>
  <c r="T85" i="42"/>
  <c r="R85" i="42"/>
  <c r="P85" i="42"/>
  <c r="BK85" i="42"/>
  <c r="J85" i="42"/>
  <c r="BI84" i="42"/>
  <c r="BH84" i="42"/>
  <c r="BG84" i="42"/>
  <c r="BF84" i="42"/>
  <c r="BE84" i="42"/>
  <c r="T84" i="42"/>
  <c r="R84" i="42"/>
  <c r="P84" i="42"/>
  <c r="BK84" i="42"/>
  <c r="J84" i="42"/>
  <c r="BI83" i="42"/>
  <c r="BH83" i="42"/>
  <c r="BG83" i="42"/>
  <c r="BF83" i="42"/>
  <c r="BE83" i="42"/>
  <c r="T83" i="42"/>
  <c r="R83" i="42"/>
  <c r="P83" i="42"/>
  <c r="BK83" i="42"/>
  <c r="J83" i="42"/>
  <c r="BI82" i="42"/>
  <c r="BH82" i="42"/>
  <c r="BG82" i="42"/>
  <c r="BF82" i="42"/>
  <c r="BE82" i="42"/>
  <c r="T82" i="42"/>
  <c r="R82" i="42"/>
  <c r="P82" i="42"/>
  <c r="BK82" i="42"/>
  <c r="J82" i="42"/>
  <c r="BI81" i="42"/>
  <c r="F34" i="42" s="1"/>
  <c r="BD95" i="1" s="1"/>
  <c r="BH81" i="42"/>
  <c r="F33" i="42" s="1"/>
  <c r="BC95" i="1" s="1"/>
  <c r="BG81" i="42"/>
  <c r="F32" i="42" s="1"/>
  <c r="BB95" i="1" s="1"/>
  <c r="BF81" i="42"/>
  <c r="F31" i="42" s="1"/>
  <c r="BA95" i="1" s="1"/>
  <c r="BE81" i="42"/>
  <c r="T81" i="42"/>
  <c r="T80" i="42" s="1"/>
  <c r="T79" i="42" s="1"/>
  <c r="T78" i="42" s="1"/>
  <c r="R81" i="42"/>
  <c r="R80" i="42" s="1"/>
  <c r="R79" i="42" s="1"/>
  <c r="R78" i="42" s="1"/>
  <c r="P81" i="42"/>
  <c r="P80" i="42" s="1"/>
  <c r="P79" i="42" s="1"/>
  <c r="P78" i="42" s="1"/>
  <c r="AU95" i="1" s="1"/>
  <c r="BK81" i="42"/>
  <c r="BK80" i="42" s="1"/>
  <c r="J81" i="42"/>
  <c r="J74" i="42"/>
  <c r="F74" i="42"/>
  <c r="F72" i="42"/>
  <c r="E70" i="42"/>
  <c r="J51" i="42"/>
  <c r="F51" i="42"/>
  <c r="F49" i="42"/>
  <c r="E47" i="42"/>
  <c r="J18" i="42"/>
  <c r="E18" i="42"/>
  <c r="F52" i="42" s="1"/>
  <c r="J17" i="42"/>
  <c r="J12" i="42"/>
  <c r="J49" i="42" s="1"/>
  <c r="E7" i="42"/>
  <c r="E45" i="42" s="1"/>
  <c r="AY94" i="1"/>
  <c r="AX94" i="1"/>
  <c r="BI493" i="41"/>
  <c r="BH493" i="41"/>
  <c r="BG493" i="41"/>
  <c r="BF493" i="41"/>
  <c r="BE493" i="41"/>
  <c r="T493" i="41"/>
  <c r="T492" i="41" s="1"/>
  <c r="R493" i="41"/>
  <c r="R492" i="41" s="1"/>
  <c r="P493" i="41"/>
  <c r="P492" i="41" s="1"/>
  <c r="BK493" i="41"/>
  <c r="BK492" i="41" s="1"/>
  <c r="J492" i="41" s="1"/>
  <c r="J79" i="41" s="1"/>
  <c r="J493" i="41"/>
  <c r="BI490" i="41"/>
  <c r="BH490" i="41"/>
  <c r="BG490" i="41"/>
  <c r="BF490" i="41"/>
  <c r="T490" i="41"/>
  <c r="R490" i="41"/>
  <c r="P490" i="41"/>
  <c r="BK490" i="41"/>
  <c r="J490" i="41"/>
  <c r="BE490" i="41" s="1"/>
  <c r="BI488" i="41"/>
  <c r="BH488" i="41"/>
  <c r="BG488" i="41"/>
  <c r="BF488" i="41"/>
  <c r="BE488" i="41"/>
  <c r="T488" i="41"/>
  <c r="R488" i="41"/>
  <c r="P488" i="41"/>
  <c r="BK488" i="41"/>
  <c r="J488" i="41"/>
  <c r="BI486" i="41"/>
  <c r="BH486" i="41"/>
  <c r="BG486" i="41"/>
  <c r="BF486" i="41"/>
  <c r="BE486" i="41"/>
  <c r="T486" i="41"/>
  <c r="T485" i="41" s="1"/>
  <c r="R486" i="41"/>
  <c r="R485" i="41" s="1"/>
  <c r="P486" i="41"/>
  <c r="P485" i="41" s="1"/>
  <c r="BK486" i="41"/>
  <c r="BK485" i="41" s="1"/>
  <c r="J485" i="41" s="1"/>
  <c r="J78" i="41" s="1"/>
  <c r="J486" i="41"/>
  <c r="BI482" i="41"/>
  <c r="BH482" i="41"/>
  <c r="BG482" i="41"/>
  <c r="BF482" i="41"/>
  <c r="T482" i="41"/>
  <c r="R482" i="41"/>
  <c r="P482" i="41"/>
  <c r="BK482" i="41"/>
  <c r="J482" i="41"/>
  <c r="BE482" i="41" s="1"/>
  <c r="BI479" i="41"/>
  <c r="BH479" i="41"/>
  <c r="BG479" i="41"/>
  <c r="BF479" i="41"/>
  <c r="T479" i="41"/>
  <c r="R479" i="41"/>
  <c r="P479" i="41"/>
  <c r="BK479" i="41"/>
  <c r="J479" i="41"/>
  <c r="BE479" i="41" s="1"/>
  <c r="BI476" i="41"/>
  <c r="BH476" i="41"/>
  <c r="BG476" i="41"/>
  <c r="BF476" i="41"/>
  <c r="BE476" i="41"/>
  <c r="T476" i="41"/>
  <c r="R476" i="41"/>
  <c r="P476" i="41"/>
  <c r="BK476" i="41"/>
  <c r="J476" i="41"/>
  <c r="BI473" i="41"/>
  <c r="BH473" i="41"/>
  <c r="BG473" i="41"/>
  <c r="BF473" i="41"/>
  <c r="T473" i="41"/>
  <c r="T472" i="41" s="1"/>
  <c r="R473" i="41"/>
  <c r="R472" i="41" s="1"/>
  <c r="P473" i="41"/>
  <c r="P472" i="41" s="1"/>
  <c r="BK473" i="41"/>
  <c r="BK472" i="41" s="1"/>
  <c r="J472" i="41" s="1"/>
  <c r="J77" i="41" s="1"/>
  <c r="J473" i="41"/>
  <c r="BE473" i="41" s="1"/>
  <c r="BI470" i="41"/>
  <c r="BH470" i="41"/>
  <c r="BG470" i="41"/>
  <c r="BF470" i="41"/>
  <c r="BE470" i="41"/>
  <c r="T470" i="41"/>
  <c r="R470" i="41"/>
  <c r="P470" i="41"/>
  <c r="BK470" i="41"/>
  <c r="J470" i="41"/>
  <c r="BI469" i="41"/>
  <c r="BH469" i="41"/>
  <c r="BG469" i="41"/>
  <c r="BF469" i="41"/>
  <c r="BE469" i="41"/>
  <c r="T469" i="41"/>
  <c r="R469" i="41"/>
  <c r="P469" i="41"/>
  <c r="BK469" i="41"/>
  <c r="J469" i="41"/>
  <c r="BI467" i="41"/>
  <c r="BH467" i="41"/>
  <c r="BG467" i="41"/>
  <c r="BF467" i="41"/>
  <c r="BE467" i="41"/>
  <c r="T467" i="41"/>
  <c r="R467" i="41"/>
  <c r="P467" i="41"/>
  <c r="BK467" i="41"/>
  <c r="J467" i="41"/>
  <c r="BI465" i="41"/>
  <c r="BH465" i="41"/>
  <c r="BG465" i="41"/>
  <c r="BF465" i="41"/>
  <c r="T465" i="41"/>
  <c r="R465" i="41"/>
  <c r="P465" i="41"/>
  <c r="BK465" i="41"/>
  <c r="J465" i="41"/>
  <c r="BE465" i="41" s="1"/>
  <c r="BI463" i="41"/>
  <c r="BH463" i="41"/>
  <c r="BG463" i="41"/>
  <c r="BF463" i="41"/>
  <c r="BE463" i="41"/>
  <c r="T463" i="41"/>
  <c r="R463" i="41"/>
  <c r="P463" i="41"/>
  <c r="BK463" i="41"/>
  <c r="J463" i="41"/>
  <c r="BI460" i="41"/>
  <c r="BH460" i="41"/>
  <c r="BG460" i="41"/>
  <c r="BF460" i="41"/>
  <c r="BE460" i="41"/>
  <c r="T460" i="41"/>
  <c r="R460" i="41"/>
  <c r="P460" i="41"/>
  <c r="BK460" i="41"/>
  <c r="J460" i="41"/>
  <c r="BI458" i="41"/>
  <c r="BH458" i="41"/>
  <c r="BG458" i="41"/>
  <c r="BF458" i="41"/>
  <c r="BE458" i="41"/>
  <c r="T458" i="41"/>
  <c r="R458" i="41"/>
  <c r="P458" i="41"/>
  <c r="BK458" i="41"/>
  <c r="J458" i="41"/>
  <c r="BI456" i="41"/>
  <c r="BH456" i="41"/>
  <c r="BG456" i="41"/>
  <c r="BF456" i="41"/>
  <c r="BE456" i="41"/>
  <c r="T456" i="41"/>
  <c r="R456" i="41"/>
  <c r="P456" i="41"/>
  <c r="BK456" i="41"/>
  <c r="J456" i="41"/>
  <c r="BI453" i="41"/>
  <c r="BH453" i="41"/>
  <c r="BG453" i="41"/>
  <c r="BF453" i="41"/>
  <c r="BE453" i="41"/>
  <c r="T453" i="41"/>
  <c r="R453" i="41"/>
  <c r="P453" i="41"/>
  <c r="BK453" i="41"/>
  <c r="J453" i="41"/>
  <c r="BI451" i="41"/>
  <c r="BH451" i="41"/>
  <c r="BG451" i="41"/>
  <c r="BF451" i="41"/>
  <c r="BE451" i="41"/>
  <c r="T451" i="41"/>
  <c r="R451" i="41"/>
  <c r="P451" i="41"/>
  <c r="BK451" i="41"/>
  <c r="J451" i="41"/>
  <c r="BI448" i="41"/>
  <c r="BH448" i="41"/>
  <c r="BG448" i="41"/>
  <c r="BF448" i="41"/>
  <c r="BE448" i="41"/>
  <c r="T448" i="41"/>
  <c r="T447" i="41" s="1"/>
  <c r="R448" i="41"/>
  <c r="R447" i="41" s="1"/>
  <c r="P448" i="41"/>
  <c r="P447" i="41" s="1"/>
  <c r="BK448" i="41"/>
  <c r="BK447" i="41" s="1"/>
  <c r="J447" i="41" s="1"/>
  <c r="J76" i="41" s="1"/>
  <c r="J448" i="41"/>
  <c r="BI444" i="41"/>
  <c r="BH444" i="41"/>
  <c r="BG444" i="41"/>
  <c r="BF444" i="41"/>
  <c r="T444" i="41"/>
  <c r="R444" i="41"/>
  <c r="P444" i="41"/>
  <c r="BK444" i="41"/>
  <c r="J444" i="41"/>
  <c r="BE444" i="41" s="1"/>
  <c r="BI442" i="41"/>
  <c r="BH442" i="41"/>
  <c r="BG442" i="41"/>
  <c r="BF442" i="41"/>
  <c r="T442" i="41"/>
  <c r="R442" i="41"/>
  <c r="P442" i="41"/>
  <c r="BK442" i="41"/>
  <c r="J442" i="41"/>
  <c r="BE442" i="41" s="1"/>
  <c r="BI439" i="41"/>
  <c r="BH439" i="41"/>
  <c r="BG439" i="41"/>
  <c r="BF439" i="41"/>
  <c r="T439" i="41"/>
  <c r="R439" i="41"/>
  <c r="P439" i="41"/>
  <c r="BK439" i="41"/>
  <c r="J439" i="41"/>
  <c r="BE439" i="41" s="1"/>
  <c r="BI436" i="41"/>
  <c r="BH436" i="41"/>
  <c r="BG436" i="41"/>
  <c r="BF436" i="41"/>
  <c r="T436" i="41"/>
  <c r="R436" i="41"/>
  <c r="P436" i="41"/>
  <c r="BK436" i="41"/>
  <c r="J436" i="41"/>
  <c r="BE436" i="41" s="1"/>
  <c r="BI434" i="41"/>
  <c r="BH434" i="41"/>
  <c r="BG434" i="41"/>
  <c r="BF434" i="41"/>
  <c r="T434" i="41"/>
  <c r="R434" i="41"/>
  <c r="P434" i="41"/>
  <c r="BK434" i="41"/>
  <c r="J434" i="41"/>
  <c r="BE434" i="41" s="1"/>
  <c r="BI431" i="41"/>
  <c r="BH431" i="41"/>
  <c r="BG431" i="41"/>
  <c r="BF431" i="41"/>
  <c r="T431" i="41"/>
  <c r="R431" i="41"/>
  <c r="P431" i="41"/>
  <c r="BK431" i="41"/>
  <c r="J431" i="41"/>
  <c r="BE431" i="41" s="1"/>
  <c r="BI429" i="41"/>
  <c r="BH429" i="41"/>
  <c r="BG429" i="41"/>
  <c r="BF429" i="41"/>
  <c r="BE429" i="41"/>
  <c r="T429" i="41"/>
  <c r="R429" i="41"/>
  <c r="P429" i="41"/>
  <c r="BK429" i="41"/>
  <c r="J429" i="41"/>
  <c r="BI426" i="41"/>
  <c r="BH426" i="41"/>
  <c r="BG426" i="41"/>
  <c r="BF426" i="41"/>
  <c r="BE426" i="41"/>
  <c r="T426" i="41"/>
  <c r="R426" i="41"/>
  <c r="P426" i="41"/>
  <c r="BK426" i="41"/>
  <c r="J426" i="41"/>
  <c r="BI424" i="41"/>
  <c r="BH424" i="41"/>
  <c r="BG424" i="41"/>
  <c r="BF424" i="41"/>
  <c r="BE424" i="41"/>
  <c r="T424" i="41"/>
  <c r="R424" i="41"/>
  <c r="P424" i="41"/>
  <c r="BK424" i="41"/>
  <c r="J424" i="41"/>
  <c r="BI422" i="41"/>
  <c r="BH422" i="41"/>
  <c r="BG422" i="41"/>
  <c r="BF422" i="41"/>
  <c r="BE422" i="41"/>
  <c r="T422" i="41"/>
  <c r="R422" i="41"/>
  <c r="P422" i="41"/>
  <c r="BK422" i="41"/>
  <c r="J422" i="41"/>
  <c r="BI419" i="41"/>
  <c r="BH419" i="41"/>
  <c r="BG419" i="41"/>
  <c r="BF419" i="41"/>
  <c r="BE419" i="41"/>
  <c r="T419" i="41"/>
  <c r="R419" i="41"/>
  <c r="P419" i="41"/>
  <c r="BK419" i="41"/>
  <c r="J419" i="41"/>
  <c r="BI416" i="41"/>
  <c r="BH416" i="41"/>
  <c r="BG416" i="41"/>
  <c r="BF416" i="41"/>
  <c r="BE416" i="41"/>
  <c r="T416" i="41"/>
  <c r="R416" i="41"/>
  <c r="P416" i="41"/>
  <c r="BK416" i="41"/>
  <c r="J416" i="41"/>
  <c r="BI414" i="41"/>
  <c r="BH414" i="41"/>
  <c r="BG414" i="41"/>
  <c r="BF414" i="41"/>
  <c r="BE414" i="41"/>
  <c r="T414" i="41"/>
  <c r="R414" i="41"/>
  <c r="P414" i="41"/>
  <c r="BK414" i="41"/>
  <c r="J414" i="41"/>
  <c r="BI412" i="41"/>
  <c r="BH412" i="41"/>
  <c r="BG412" i="41"/>
  <c r="BF412" i="41"/>
  <c r="BE412" i="41"/>
  <c r="T412" i="41"/>
  <c r="R412" i="41"/>
  <c r="P412" i="41"/>
  <c r="BK412" i="41"/>
  <c r="J412" i="41"/>
  <c r="BI410" i="41"/>
  <c r="BH410" i="41"/>
  <c r="BG410" i="41"/>
  <c r="BF410" i="41"/>
  <c r="BE410" i="41"/>
  <c r="T410" i="41"/>
  <c r="R410" i="41"/>
  <c r="P410" i="41"/>
  <c r="BK410" i="41"/>
  <c r="J410" i="41"/>
  <c r="BI407" i="41"/>
  <c r="BH407" i="41"/>
  <c r="BG407" i="41"/>
  <c r="BF407" i="41"/>
  <c r="BE407" i="41"/>
  <c r="T407" i="41"/>
  <c r="R407" i="41"/>
  <c r="P407" i="41"/>
  <c r="BK407" i="41"/>
  <c r="J407" i="41"/>
  <c r="BI404" i="41"/>
  <c r="BH404" i="41"/>
  <c r="BG404" i="41"/>
  <c r="BF404" i="41"/>
  <c r="BE404" i="41"/>
  <c r="T404" i="41"/>
  <c r="R404" i="41"/>
  <c r="P404" i="41"/>
  <c r="BK404" i="41"/>
  <c r="J404" i="41"/>
  <c r="BI402" i="41"/>
  <c r="BH402" i="41"/>
  <c r="BG402" i="41"/>
  <c r="BF402" i="41"/>
  <c r="BE402" i="41"/>
  <c r="T402" i="41"/>
  <c r="R402" i="41"/>
  <c r="P402" i="41"/>
  <c r="BK402" i="41"/>
  <c r="J402" i="41"/>
  <c r="BI400" i="41"/>
  <c r="BH400" i="41"/>
  <c r="BG400" i="41"/>
  <c r="BF400" i="41"/>
  <c r="BE400" i="41"/>
  <c r="T400" i="41"/>
  <c r="R400" i="41"/>
  <c r="P400" i="41"/>
  <c r="BK400" i="41"/>
  <c r="J400" i="41"/>
  <c r="BI397" i="41"/>
  <c r="BH397" i="41"/>
  <c r="BG397" i="41"/>
  <c r="BF397" i="41"/>
  <c r="BE397" i="41"/>
  <c r="T397" i="41"/>
  <c r="R397" i="41"/>
  <c r="P397" i="41"/>
  <c r="BK397" i="41"/>
  <c r="J397" i="41"/>
  <c r="BI395" i="41"/>
  <c r="BH395" i="41"/>
  <c r="BG395" i="41"/>
  <c r="BF395" i="41"/>
  <c r="BE395" i="41"/>
  <c r="T395" i="41"/>
  <c r="R395" i="41"/>
  <c r="P395" i="41"/>
  <c r="BK395" i="41"/>
  <c r="J395" i="41"/>
  <c r="BI393" i="41"/>
  <c r="BH393" i="41"/>
  <c r="BG393" i="41"/>
  <c r="BF393" i="41"/>
  <c r="BE393" i="41"/>
  <c r="T393" i="41"/>
  <c r="R393" i="41"/>
  <c r="P393" i="41"/>
  <c r="BK393" i="41"/>
  <c r="J393" i="41"/>
  <c r="BI390" i="41"/>
  <c r="BH390" i="41"/>
  <c r="BG390" i="41"/>
  <c r="BF390" i="41"/>
  <c r="BE390" i="41"/>
  <c r="T390" i="41"/>
  <c r="R390" i="41"/>
  <c r="P390" i="41"/>
  <c r="BK390" i="41"/>
  <c r="J390" i="41"/>
  <c r="BI388" i="41"/>
  <c r="BH388" i="41"/>
  <c r="BG388" i="41"/>
  <c r="BF388" i="41"/>
  <c r="BE388" i="41"/>
  <c r="T388" i="41"/>
  <c r="T387" i="41" s="1"/>
  <c r="R388" i="41"/>
  <c r="R387" i="41" s="1"/>
  <c r="P388" i="41"/>
  <c r="P387" i="41" s="1"/>
  <c r="BK388" i="41"/>
  <c r="BK387" i="41" s="1"/>
  <c r="J387" i="41" s="1"/>
  <c r="J75" i="41" s="1"/>
  <c r="J388" i="41"/>
  <c r="BI385" i="41"/>
  <c r="BH385" i="41"/>
  <c r="BG385" i="41"/>
  <c r="BF385" i="41"/>
  <c r="T385" i="41"/>
  <c r="R385" i="41"/>
  <c r="P385" i="41"/>
  <c r="BK385" i="41"/>
  <c r="J385" i="41"/>
  <c r="BE385" i="41" s="1"/>
  <c r="BI383" i="41"/>
  <c r="BH383" i="41"/>
  <c r="BG383" i="41"/>
  <c r="BF383" i="41"/>
  <c r="T383" i="41"/>
  <c r="T382" i="41" s="1"/>
  <c r="R383" i="41"/>
  <c r="R382" i="41" s="1"/>
  <c r="P383" i="41"/>
  <c r="P382" i="41" s="1"/>
  <c r="BK383" i="41"/>
  <c r="BK382" i="41" s="1"/>
  <c r="J382" i="41" s="1"/>
  <c r="J74" i="41" s="1"/>
  <c r="J383" i="41"/>
  <c r="BE383" i="41" s="1"/>
  <c r="BI381" i="41"/>
  <c r="BH381" i="41"/>
  <c r="BG381" i="41"/>
  <c r="BF381" i="41"/>
  <c r="BE381" i="41"/>
  <c r="T381" i="41"/>
  <c r="R381" i="41"/>
  <c r="P381" i="41"/>
  <c r="BK381" i="41"/>
  <c r="J381" i="41"/>
  <c r="BI380" i="41"/>
  <c r="BH380" i="41"/>
  <c r="BG380" i="41"/>
  <c r="BF380" i="41"/>
  <c r="BE380" i="41"/>
  <c r="T380" i="41"/>
  <c r="R380" i="41"/>
  <c r="P380" i="41"/>
  <c r="BK380" i="41"/>
  <c r="J380" i="41"/>
  <c r="BI379" i="41"/>
  <c r="BH379" i="41"/>
  <c r="BG379" i="41"/>
  <c r="BF379" i="41"/>
  <c r="BE379" i="41"/>
  <c r="T379" i="41"/>
  <c r="R379" i="41"/>
  <c r="P379" i="41"/>
  <c r="BK379" i="41"/>
  <c r="J379" i="41"/>
  <c r="BI378" i="41"/>
  <c r="BH378" i="41"/>
  <c r="BG378" i="41"/>
  <c r="BF378" i="41"/>
  <c r="BE378" i="41"/>
  <c r="T378" i="41"/>
  <c r="R378" i="41"/>
  <c r="P378" i="41"/>
  <c r="BK378" i="41"/>
  <c r="J378" i="41"/>
  <c r="BI376" i="41"/>
  <c r="BH376" i="41"/>
  <c r="BG376" i="41"/>
  <c r="BF376" i="41"/>
  <c r="BE376" i="41"/>
  <c r="T376" i="41"/>
  <c r="R376" i="41"/>
  <c r="P376" i="41"/>
  <c r="BK376" i="41"/>
  <c r="J376" i="41"/>
  <c r="BI373" i="41"/>
  <c r="BH373" i="41"/>
  <c r="BG373" i="41"/>
  <c r="BF373" i="41"/>
  <c r="BE373" i="41"/>
  <c r="T373" i="41"/>
  <c r="R373" i="41"/>
  <c r="P373" i="41"/>
  <c r="BK373" i="41"/>
  <c r="J373" i="41"/>
  <c r="BI371" i="41"/>
  <c r="BH371" i="41"/>
  <c r="BG371" i="41"/>
  <c r="BF371" i="41"/>
  <c r="BE371" i="41"/>
  <c r="T371" i="41"/>
  <c r="R371" i="41"/>
  <c r="P371" i="41"/>
  <c r="BK371" i="41"/>
  <c r="J371" i="41"/>
  <c r="BI368" i="41"/>
  <c r="BH368" i="41"/>
  <c r="BG368" i="41"/>
  <c r="BF368" i="41"/>
  <c r="BE368" i="41"/>
  <c r="T368" i="41"/>
  <c r="R368" i="41"/>
  <c r="P368" i="41"/>
  <c r="BK368" i="41"/>
  <c r="J368" i="41"/>
  <c r="BI366" i="41"/>
  <c r="BH366" i="41"/>
  <c r="BG366" i="41"/>
  <c r="BF366" i="41"/>
  <c r="BE366" i="41"/>
  <c r="T366" i="41"/>
  <c r="R366" i="41"/>
  <c r="P366" i="41"/>
  <c r="BK366" i="41"/>
  <c r="J366" i="41"/>
  <c r="BI365" i="41"/>
  <c r="BH365" i="41"/>
  <c r="BG365" i="41"/>
  <c r="BF365" i="41"/>
  <c r="BE365" i="41"/>
  <c r="T365" i="41"/>
  <c r="R365" i="41"/>
  <c r="P365" i="41"/>
  <c r="BK365" i="41"/>
  <c r="J365" i="41"/>
  <c r="BI362" i="41"/>
  <c r="BH362" i="41"/>
  <c r="BG362" i="41"/>
  <c r="BF362" i="41"/>
  <c r="BE362" i="41"/>
  <c r="T362" i="41"/>
  <c r="R362" i="41"/>
  <c r="P362" i="41"/>
  <c r="BK362" i="41"/>
  <c r="J362" i="41"/>
  <c r="BI359" i="41"/>
  <c r="BH359" i="41"/>
  <c r="BG359" i="41"/>
  <c r="BF359" i="41"/>
  <c r="BE359" i="41"/>
  <c r="T359" i="41"/>
  <c r="R359" i="41"/>
  <c r="P359" i="41"/>
  <c r="BK359" i="41"/>
  <c r="J359" i="41"/>
  <c r="BI357" i="41"/>
  <c r="BH357" i="41"/>
  <c r="BG357" i="41"/>
  <c r="BF357" i="41"/>
  <c r="BE357" i="41"/>
  <c r="T357" i="41"/>
  <c r="R357" i="41"/>
  <c r="P357" i="41"/>
  <c r="BK357" i="41"/>
  <c r="J357" i="41"/>
  <c r="BI354" i="41"/>
  <c r="BH354" i="41"/>
  <c r="BG354" i="41"/>
  <c r="BF354" i="41"/>
  <c r="BE354" i="41"/>
  <c r="T354" i="41"/>
  <c r="T353" i="41" s="1"/>
  <c r="R354" i="41"/>
  <c r="R353" i="41" s="1"/>
  <c r="P354" i="41"/>
  <c r="P353" i="41" s="1"/>
  <c r="BK354" i="41"/>
  <c r="BK353" i="41" s="1"/>
  <c r="J353" i="41" s="1"/>
  <c r="J73" i="41" s="1"/>
  <c r="J354" i="41"/>
  <c r="BI350" i="41"/>
  <c r="BH350" i="41"/>
  <c r="BG350" i="41"/>
  <c r="BF350" i="41"/>
  <c r="T350" i="41"/>
  <c r="R350" i="41"/>
  <c r="P350" i="41"/>
  <c r="BK350" i="41"/>
  <c r="J350" i="41"/>
  <c r="BE350" i="41" s="1"/>
  <c r="BI349" i="41"/>
  <c r="BH349" i="41"/>
  <c r="BG349" i="41"/>
  <c r="BF349" i="41"/>
  <c r="T349" i="41"/>
  <c r="R349" i="41"/>
  <c r="P349" i="41"/>
  <c r="BK349" i="41"/>
  <c r="J349" i="41"/>
  <c r="BE349" i="41" s="1"/>
  <c r="BI346" i="41"/>
  <c r="BH346" i="41"/>
  <c r="BG346" i="41"/>
  <c r="BF346" i="41"/>
  <c r="T346" i="41"/>
  <c r="R346" i="41"/>
  <c r="P346" i="41"/>
  <c r="BK346" i="41"/>
  <c r="J346" i="41"/>
  <c r="BE346" i="41" s="1"/>
  <c r="BI344" i="41"/>
  <c r="BH344" i="41"/>
  <c r="BG344" i="41"/>
  <c r="BF344" i="41"/>
  <c r="T344" i="41"/>
  <c r="R344" i="41"/>
  <c r="P344" i="41"/>
  <c r="BK344" i="41"/>
  <c r="J344" i="41"/>
  <c r="BE344" i="41" s="1"/>
  <c r="BI341" i="41"/>
  <c r="BH341" i="41"/>
  <c r="BG341" i="41"/>
  <c r="BF341" i="41"/>
  <c r="T341" i="41"/>
  <c r="T340" i="41" s="1"/>
  <c r="R341" i="41"/>
  <c r="R340" i="41" s="1"/>
  <c r="P341" i="41"/>
  <c r="P340" i="41" s="1"/>
  <c r="BK341" i="41"/>
  <c r="BK340" i="41" s="1"/>
  <c r="J340" i="41" s="1"/>
  <c r="J72" i="41" s="1"/>
  <c r="J341" i="41"/>
  <c r="BE341" i="41" s="1"/>
  <c r="BI337" i="41"/>
  <c r="BH337" i="41"/>
  <c r="BG337" i="41"/>
  <c r="BF337" i="41"/>
  <c r="BE337" i="41"/>
  <c r="T337" i="41"/>
  <c r="R337" i="41"/>
  <c r="P337" i="41"/>
  <c r="BK337" i="41"/>
  <c r="J337" i="41"/>
  <c r="BI334" i="41"/>
  <c r="BH334" i="41"/>
  <c r="BG334" i="41"/>
  <c r="BF334" i="41"/>
  <c r="BE334" i="41"/>
  <c r="T334" i="41"/>
  <c r="R334" i="41"/>
  <c r="P334" i="41"/>
  <c r="BK334" i="41"/>
  <c r="J334" i="41"/>
  <c r="BI333" i="41"/>
  <c r="BH333" i="41"/>
  <c r="BG333" i="41"/>
  <c r="BF333" i="41"/>
  <c r="BE333" i="41"/>
  <c r="T333" i="41"/>
  <c r="R333" i="41"/>
  <c r="P333" i="41"/>
  <c r="BK333" i="41"/>
  <c r="J333" i="41"/>
  <c r="BI330" i="41"/>
  <c r="BH330" i="41"/>
  <c r="BG330" i="41"/>
  <c r="BF330" i="41"/>
  <c r="BE330" i="41"/>
  <c r="T330" i="41"/>
  <c r="T329" i="41" s="1"/>
  <c r="R330" i="41"/>
  <c r="R329" i="41" s="1"/>
  <c r="P330" i="41"/>
  <c r="P329" i="41" s="1"/>
  <c r="BK330" i="41"/>
  <c r="BK329" i="41" s="1"/>
  <c r="J329" i="41" s="1"/>
  <c r="J71" i="41" s="1"/>
  <c r="J330" i="41"/>
  <c r="BI326" i="41"/>
  <c r="BH326" i="41"/>
  <c r="BG326" i="41"/>
  <c r="BF326" i="41"/>
  <c r="T326" i="41"/>
  <c r="R326" i="41"/>
  <c r="P326" i="41"/>
  <c r="BK326" i="41"/>
  <c r="J326" i="41"/>
  <c r="BE326" i="41" s="1"/>
  <c r="BI323" i="41"/>
  <c r="BH323" i="41"/>
  <c r="BG323" i="41"/>
  <c r="BF323" i="41"/>
  <c r="T323" i="41"/>
  <c r="R323" i="41"/>
  <c r="P323" i="41"/>
  <c r="BK323" i="41"/>
  <c r="J323" i="41"/>
  <c r="BE323" i="41" s="1"/>
  <c r="BI322" i="41"/>
  <c r="BH322" i="41"/>
  <c r="BG322" i="41"/>
  <c r="BF322" i="41"/>
  <c r="T322" i="41"/>
  <c r="R322" i="41"/>
  <c r="P322" i="41"/>
  <c r="BK322" i="41"/>
  <c r="J322" i="41"/>
  <c r="BE322" i="41" s="1"/>
  <c r="BI319" i="41"/>
  <c r="BH319" i="41"/>
  <c r="BG319" i="41"/>
  <c r="BF319" i="41"/>
  <c r="T319" i="41"/>
  <c r="R319" i="41"/>
  <c r="P319" i="41"/>
  <c r="BK319" i="41"/>
  <c r="J319" i="41"/>
  <c r="BE319" i="41" s="1"/>
  <c r="BI316" i="41"/>
  <c r="BH316" i="41"/>
  <c r="BG316" i="41"/>
  <c r="BF316" i="41"/>
  <c r="T316" i="41"/>
  <c r="T315" i="41" s="1"/>
  <c r="R316" i="41"/>
  <c r="R315" i="41" s="1"/>
  <c r="P316" i="41"/>
  <c r="P315" i="41" s="1"/>
  <c r="BK316" i="41"/>
  <c r="BK315" i="41" s="1"/>
  <c r="J315" i="41" s="1"/>
  <c r="J70" i="41" s="1"/>
  <c r="J316" i="41"/>
  <c r="BE316" i="41" s="1"/>
  <c r="BI312" i="41"/>
  <c r="BH312" i="41"/>
  <c r="BG312" i="41"/>
  <c r="BF312" i="41"/>
  <c r="BE312" i="41"/>
  <c r="T312" i="41"/>
  <c r="R312" i="41"/>
  <c r="P312" i="41"/>
  <c r="BK312" i="41"/>
  <c r="J312" i="41"/>
  <c r="BI310" i="41"/>
  <c r="BH310" i="41"/>
  <c r="BG310" i="41"/>
  <c r="BF310" i="41"/>
  <c r="BE310" i="41"/>
  <c r="T310" i="41"/>
  <c r="R310" i="41"/>
  <c r="P310" i="41"/>
  <c r="BK310" i="41"/>
  <c r="J310" i="41"/>
  <c r="BI309" i="41"/>
  <c r="BH309" i="41"/>
  <c r="BG309" i="41"/>
  <c r="BF309" i="41"/>
  <c r="BE309" i="41"/>
  <c r="T309" i="41"/>
  <c r="R309" i="41"/>
  <c r="P309" i="41"/>
  <c r="BK309" i="41"/>
  <c r="J309" i="41"/>
  <c r="BI306" i="41"/>
  <c r="BH306" i="41"/>
  <c r="BG306" i="41"/>
  <c r="BF306" i="41"/>
  <c r="BE306" i="41"/>
  <c r="T306" i="41"/>
  <c r="R306" i="41"/>
  <c r="P306" i="41"/>
  <c r="BK306" i="41"/>
  <c r="J306" i="41"/>
  <c r="BI303" i="41"/>
  <c r="BH303" i="41"/>
  <c r="BG303" i="41"/>
  <c r="BF303" i="41"/>
  <c r="BE303" i="41"/>
  <c r="T303" i="41"/>
  <c r="T302" i="41" s="1"/>
  <c r="R303" i="41"/>
  <c r="R302" i="41" s="1"/>
  <c r="P303" i="41"/>
  <c r="P302" i="41" s="1"/>
  <c r="BK303" i="41"/>
  <c r="BK302" i="41" s="1"/>
  <c r="J302" i="41" s="1"/>
  <c r="J69" i="41" s="1"/>
  <c r="J303" i="41"/>
  <c r="BI300" i="41"/>
  <c r="BH300" i="41"/>
  <c r="BG300" i="41"/>
  <c r="BF300" i="41"/>
  <c r="T300" i="41"/>
  <c r="R300" i="41"/>
  <c r="P300" i="41"/>
  <c r="BK300" i="41"/>
  <c r="J300" i="41"/>
  <c r="BE300" i="41" s="1"/>
  <c r="BI298" i="41"/>
  <c r="BH298" i="41"/>
  <c r="BG298" i="41"/>
  <c r="BF298" i="41"/>
  <c r="T298" i="41"/>
  <c r="R298" i="41"/>
  <c r="P298" i="41"/>
  <c r="BK298" i="41"/>
  <c r="J298" i="41"/>
  <c r="BE298" i="41" s="1"/>
  <c r="BI295" i="41"/>
  <c r="BH295" i="41"/>
  <c r="BG295" i="41"/>
  <c r="BF295" i="41"/>
  <c r="T295" i="41"/>
  <c r="R295" i="41"/>
  <c r="P295" i="41"/>
  <c r="BK295" i="41"/>
  <c r="J295" i="41"/>
  <c r="BE295" i="41" s="1"/>
  <c r="BI293" i="41"/>
  <c r="BH293" i="41"/>
  <c r="BG293" i="41"/>
  <c r="BF293" i="41"/>
  <c r="T293" i="41"/>
  <c r="R293" i="41"/>
  <c r="P293" i="41"/>
  <c r="BK293" i="41"/>
  <c r="J293" i="41"/>
  <c r="BE293" i="41" s="1"/>
  <c r="BI292" i="41"/>
  <c r="BH292" i="41"/>
  <c r="BG292" i="41"/>
  <c r="BF292" i="41"/>
  <c r="T292" i="41"/>
  <c r="R292" i="41"/>
  <c r="P292" i="41"/>
  <c r="BK292" i="41"/>
  <c r="J292" i="41"/>
  <c r="BE292" i="41" s="1"/>
  <c r="BI289" i="41"/>
  <c r="BH289" i="41"/>
  <c r="BG289" i="41"/>
  <c r="BF289" i="41"/>
  <c r="T289" i="41"/>
  <c r="T288" i="41" s="1"/>
  <c r="R289" i="41"/>
  <c r="R288" i="41" s="1"/>
  <c r="P289" i="41"/>
  <c r="P288" i="41" s="1"/>
  <c r="BK289" i="41"/>
  <c r="BK288" i="41" s="1"/>
  <c r="J288" i="41" s="1"/>
  <c r="J68" i="41" s="1"/>
  <c r="J289" i="41"/>
  <c r="BE289" i="41" s="1"/>
  <c r="BI286" i="41"/>
  <c r="BH286" i="41"/>
  <c r="BG286" i="41"/>
  <c r="BF286" i="41"/>
  <c r="BE286" i="41"/>
  <c r="T286" i="41"/>
  <c r="R286" i="41"/>
  <c r="P286" i="41"/>
  <c r="BK286" i="41"/>
  <c r="J286" i="41"/>
  <c r="BI284" i="41"/>
  <c r="BH284" i="41"/>
  <c r="BG284" i="41"/>
  <c r="BF284" i="41"/>
  <c r="BE284" i="41"/>
  <c r="T284" i="41"/>
  <c r="R284" i="41"/>
  <c r="P284" i="41"/>
  <c r="BK284" i="41"/>
  <c r="J284" i="41"/>
  <c r="BI281" i="41"/>
  <c r="BH281" i="41"/>
  <c r="BG281" i="41"/>
  <c r="BF281" i="41"/>
  <c r="BE281" i="41"/>
  <c r="T281" i="41"/>
  <c r="R281" i="41"/>
  <c r="P281" i="41"/>
  <c r="BK281" i="41"/>
  <c r="J281" i="41"/>
  <c r="BI278" i="41"/>
  <c r="BH278" i="41"/>
  <c r="BG278" i="41"/>
  <c r="BF278" i="41"/>
  <c r="BE278" i="41"/>
  <c r="T278" i="41"/>
  <c r="T277" i="41" s="1"/>
  <c r="R278" i="41"/>
  <c r="R277" i="41" s="1"/>
  <c r="P278" i="41"/>
  <c r="P277" i="41" s="1"/>
  <c r="BK278" i="41"/>
  <c r="BK277" i="41" s="1"/>
  <c r="J277" i="41" s="1"/>
  <c r="J67" i="41" s="1"/>
  <c r="J278" i="41"/>
  <c r="BI275" i="41"/>
  <c r="BH275" i="41"/>
  <c r="BG275" i="41"/>
  <c r="BF275" i="41"/>
  <c r="T275" i="41"/>
  <c r="R275" i="41"/>
  <c r="P275" i="41"/>
  <c r="BK275" i="41"/>
  <c r="J275" i="41"/>
  <c r="BE275" i="41" s="1"/>
  <c r="BI273" i="41"/>
  <c r="BH273" i="41"/>
  <c r="BG273" i="41"/>
  <c r="BF273" i="41"/>
  <c r="T273" i="41"/>
  <c r="R273" i="41"/>
  <c r="P273" i="41"/>
  <c r="BK273" i="41"/>
  <c r="J273" i="41"/>
  <c r="BE273" i="41" s="1"/>
  <c r="BI272" i="41"/>
  <c r="BH272" i="41"/>
  <c r="BG272" i="41"/>
  <c r="BF272" i="41"/>
  <c r="T272" i="41"/>
  <c r="R272" i="41"/>
  <c r="P272" i="41"/>
  <c r="BK272" i="41"/>
  <c r="J272" i="41"/>
  <c r="BE272" i="41" s="1"/>
  <c r="BI270" i="41"/>
  <c r="BH270" i="41"/>
  <c r="BG270" i="41"/>
  <c r="BF270" i="41"/>
  <c r="T270" i="41"/>
  <c r="R270" i="41"/>
  <c r="P270" i="41"/>
  <c r="BK270" i="41"/>
  <c r="J270" i="41"/>
  <c r="BE270" i="41" s="1"/>
  <c r="BI267" i="41"/>
  <c r="BH267" i="41"/>
  <c r="BG267" i="41"/>
  <c r="BF267" i="41"/>
  <c r="BE267" i="41"/>
  <c r="T267" i="41"/>
  <c r="R267" i="41"/>
  <c r="P267" i="41"/>
  <c r="BK267" i="41"/>
  <c r="J267" i="41"/>
  <c r="BI264" i="41"/>
  <c r="BH264" i="41"/>
  <c r="BG264" i="41"/>
  <c r="BF264" i="41"/>
  <c r="T264" i="41"/>
  <c r="R264" i="41"/>
  <c r="P264" i="41"/>
  <c r="BK264" i="41"/>
  <c r="J264" i="41"/>
  <c r="BE264" i="41" s="1"/>
  <c r="BI261" i="41"/>
  <c r="BH261" i="41"/>
  <c r="BG261" i="41"/>
  <c r="BF261" i="41"/>
  <c r="BE261" i="41"/>
  <c r="T261" i="41"/>
  <c r="R261" i="41"/>
  <c r="P261" i="41"/>
  <c r="BK261" i="41"/>
  <c r="J261" i="41"/>
  <c r="BI258" i="41"/>
  <c r="BH258" i="41"/>
  <c r="BG258" i="41"/>
  <c r="BF258" i="41"/>
  <c r="BE258" i="41"/>
  <c r="T258" i="41"/>
  <c r="R258" i="41"/>
  <c r="P258" i="41"/>
  <c r="BK258" i="41"/>
  <c r="J258" i="41"/>
  <c r="BI256" i="41"/>
  <c r="BH256" i="41"/>
  <c r="BG256" i="41"/>
  <c r="BF256" i="41"/>
  <c r="BE256" i="41"/>
  <c r="T256" i="41"/>
  <c r="R256" i="41"/>
  <c r="P256" i="41"/>
  <c r="BK256" i="41"/>
  <c r="J256" i="41"/>
  <c r="BI254" i="41"/>
  <c r="BH254" i="41"/>
  <c r="BG254" i="41"/>
  <c r="BF254" i="41"/>
  <c r="BE254" i="41"/>
  <c r="T254" i="41"/>
  <c r="R254" i="41"/>
  <c r="P254" i="41"/>
  <c r="BK254" i="41"/>
  <c r="J254" i="41"/>
  <c r="BI252" i="41"/>
  <c r="BH252" i="41"/>
  <c r="BG252" i="41"/>
  <c r="BF252" i="41"/>
  <c r="BE252" i="41"/>
  <c r="T252" i="41"/>
  <c r="R252" i="41"/>
  <c r="P252" i="41"/>
  <c r="BK252" i="41"/>
  <c r="J252" i="41"/>
  <c r="BI250" i="41"/>
  <c r="BH250" i="41"/>
  <c r="BG250" i="41"/>
  <c r="BF250" i="41"/>
  <c r="BE250" i="41"/>
  <c r="T250" i="41"/>
  <c r="R250" i="41"/>
  <c r="P250" i="41"/>
  <c r="BK250" i="41"/>
  <c r="J250" i="41"/>
  <c r="BI248" i="41"/>
  <c r="BH248" i="41"/>
  <c r="BG248" i="41"/>
  <c r="BF248" i="41"/>
  <c r="BE248" i="41"/>
  <c r="T248" i="41"/>
  <c r="R248" i="41"/>
  <c r="P248" i="41"/>
  <c r="BK248" i="41"/>
  <c r="J248" i="41"/>
  <c r="BI247" i="41"/>
  <c r="BH247" i="41"/>
  <c r="BG247" i="41"/>
  <c r="BF247" i="41"/>
  <c r="BE247" i="41"/>
  <c r="T247" i="41"/>
  <c r="R247" i="41"/>
  <c r="P247" i="41"/>
  <c r="BK247" i="41"/>
  <c r="J247" i="41"/>
  <c r="BI245" i="41"/>
  <c r="BH245" i="41"/>
  <c r="BG245" i="41"/>
  <c r="BF245" i="41"/>
  <c r="BE245" i="41"/>
  <c r="T245" i="41"/>
  <c r="R245" i="41"/>
  <c r="P245" i="41"/>
  <c r="BK245" i="41"/>
  <c r="J245" i="41"/>
  <c r="BI244" i="41"/>
  <c r="BH244" i="41"/>
  <c r="BG244" i="41"/>
  <c r="BF244" i="41"/>
  <c r="BE244" i="41"/>
  <c r="T244" i="41"/>
  <c r="R244" i="41"/>
  <c r="P244" i="41"/>
  <c r="BK244" i="41"/>
  <c r="J244" i="41"/>
  <c r="BI243" i="41"/>
  <c r="BH243" i="41"/>
  <c r="BG243" i="41"/>
  <c r="BF243" i="41"/>
  <c r="BE243" i="41"/>
  <c r="T243" i="41"/>
  <c r="R243" i="41"/>
  <c r="P243" i="41"/>
  <c r="BK243" i="41"/>
  <c r="J243" i="41"/>
  <c r="BI242" i="41"/>
  <c r="BH242" i="41"/>
  <c r="BG242" i="41"/>
  <c r="BF242" i="41"/>
  <c r="BE242" i="41"/>
  <c r="T242" i="41"/>
  <c r="R242" i="41"/>
  <c r="P242" i="41"/>
  <c r="BK242" i="41"/>
  <c r="J242" i="41"/>
  <c r="BI240" i="41"/>
  <c r="BH240" i="41"/>
  <c r="BG240" i="41"/>
  <c r="BF240" i="41"/>
  <c r="BE240" i="41"/>
  <c r="T240" i="41"/>
  <c r="R240" i="41"/>
  <c r="P240" i="41"/>
  <c r="BK240" i="41"/>
  <c r="J240" i="41"/>
  <c r="BI237" i="41"/>
  <c r="BH237" i="41"/>
  <c r="BG237" i="41"/>
  <c r="BF237" i="41"/>
  <c r="BE237" i="41"/>
  <c r="T237" i="41"/>
  <c r="R237" i="41"/>
  <c r="P237" i="41"/>
  <c r="BK237" i="41"/>
  <c r="J237" i="41"/>
  <c r="BI234" i="41"/>
  <c r="BH234" i="41"/>
  <c r="BG234" i="41"/>
  <c r="BF234" i="41"/>
  <c r="BE234" i="41"/>
  <c r="T234" i="41"/>
  <c r="R234" i="41"/>
  <c r="P234" i="41"/>
  <c r="BK234" i="41"/>
  <c r="J234" i="41"/>
  <c r="BI233" i="41"/>
  <c r="BH233" i="41"/>
  <c r="BG233" i="41"/>
  <c r="BF233" i="41"/>
  <c r="BE233" i="41"/>
  <c r="T233" i="41"/>
  <c r="R233" i="41"/>
  <c r="P233" i="41"/>
  <c r="BK233" i="41"/>
  <c r="J233" i="41"/>
  <c r="BI230" i="41"/>
  <c r="BH230" i="41"/>
  <c r="BG230" i="41"/>
  <c r="BF230" i="41"/>
  <c r="BE230" i="41"/>
  <c r="T230" i="41"/>
  <c r="R230" i="41"/>
  <c r="P230" i="41"/>
  <c r="BK230" i="41"/>
  <c r="J230" i="41"/>
  <c r="BI227" i="41"/>
  <c r="BH227" i="41"/>
  <c r="BG227" i="41"/>
  <c r="BF227" i="41"/>
  <c r="BE227" i="41"/>
  <c r="T227" i="41"/>
  <c r="T226" i="41" s="1"/>
  <c r="R227" i="41"/>
  <c r="R226" i="41" s="1"/>
  <c r="P227" i="41"/>
  <c r="P226" i="41" s="1"/>
  <c r="BK227" i="41"/>
  <c r="BK226" i="41" s="1"/>
  <c r="J226" i="41" s="1"/>
  <c r="J66" i="41" s="1"/>
  <c r="J227" i="41"/>
  <c r="BI224" i="41"/>
  <c r="BH224" i="41"/>
  <c r="BG224" i="41"/>
  <c r="BF224" i="41"/>
  <c r="T224" i="41"/>
  <c r="R224" i="41"/>
  <c r="P224" i="41"/>
  <c r="BK224" i="41"/>
  <c r="J224" i="41"/>
  <c r="BE224" i="41" s="1"/>
  <c r="BI221" i="41"/>
  <c r="BH221" i="41"/>
  <c r="BG221" i="41"/>
  <c r="BF221" i="41"/>
  <c r="T221" i="41"/>
  <c r="R221" i="41"/>
  <c r="P221" i="41"/>
  <c r="BK221" i="41"/>
  <c r="J221" i="41"/>
  <c r="BE221" i="41" s="1"/>
  <c r="BI218" i="41"/>
  <c r="BH218" i="41"/>
  <c r="BG218" i="41"/>
  <c r="BF218" i="41"/>
  <c r="T218" i="41"/>
  <c r="R218" i="41"/>
  <c r="P218" i="41"/>
  <c r="BK218" i="41"/>
  <c r="J218" i="41"/>
  <c r="BE218" i="41" s="1"/>
  <c r="BI216" i="41"/>
  <c r="BH216" i="41"/>
  <c r="BG216" i="41"/>
  <c r="BF216" i="41"/>
  <c r="T216" i="41"/>
  <c r="R216" i="41"/>
  <c r="P216" i="41"/>
  <c r="BK216" i="41"/>
  <c r="J216" i="41"/>
  <c r="BE216" i="41" s="1"/>
  <c r="BI214" i="41"/>
  <c r="BH214" i="41"/>
  <c r="BG214" i="41"/>
  <c r="BF214" i="41"/>
  <c r="T214" i="41"/>
  <c r="R214" i="41"/>
  <c r="P214" i="41"/>
  <c r="BK214" i="41"/>
  <c r="J214" i="41"/>
  <c r="BE214" i="41" s="1"/>
  <c r="BI212" i="41"/>
  <c r="BH212" i="41"/>
  <c r="BG212" i="41"/>
  <c r="BF212" i="41"/>
  <c r="T212" i="41"/>
  <c r="R212" i="41"/>
  <c r="P212" i="41"/>
  <c r="BK212" i="41"/>
  <c r="J212" i="41"/>
  <c r="BE212" i="41" s="1"/>
  <c r="BI211" i="41"/>
  <c r="BH211" i="41"/>
  <c r="BG211" i="41"/>
  <c r="BF211" i="41"/>
  <c r="BE211" i="41"/>
  <c r="T211" i="41"/>
  <c r="R211" i="41"/>
  <c r="P211" i="41"/>
  <c r="BK211" i="41"/>
  <c r="J211" i="41"/>
  <c r="BI208" i="41"/>
  <c r="BH208" i="41"/>
  <c r="BG208" i="41"/>
  <c r="BF208" i="41"/>
  <c r="BE208" i="41"/>
  <c r="T208" i="41"/>
  <c r="R208" i="41"/>
  <c r="P208" i="41"/>
  <c r="BK208" i="41"/>
  <c r="J208" i="41"/>
  <c r="BI205" i="41"/>
  <c r="BH205" i="41"/>
  <c r="BG205" i="41"/>
  <c r="BF205" i="41"/>
  <c r="BE205" i="41"/>
  <c r="T205" i="41"/>
  <c r="T204" i="41" s="1"/>
  <c r="R205" i="41"/>
  <c r="R204" i="41" s="1"/>
  <c r="P205" i="41"/>
  <c r="P204" i="41" s="1"/>
  <c r="BK205" i="41"/>
  <c r="BK204" i="41" s="1"/>
  <c r="J204" i="41" s="1"/>
  <c r="J65" i="41" s="1"/>
  <c r="J205" i="41"/>
  <c r="BI201" i="41"/>
  <c r="BH201" i="41"/>
  <c r="BG201" i="41"/>
  <c r="BF201" i="41"/>
  <c r="T201" i="41"/>
  <c r="R201" i="41"/>
  <c r="P201" i="41"/>
  <c r="BK201" i="41"/>
  <c r="J201" i="41"/>
  <c r="BE201" i="41" s="1"/>
  <c r="BI199" i="41"/>
  <c r="BH199" i="41"/>
  <c r="BG199" i="41"/>
  <c r="BF199" i="41"/>
  <c r="T199" i="41"/>
  <c r="T198" i="41" s="1"/>
  <c r="R199" i="41"/>
  <c r="R198" i="41" s="1"/>
  <c r="P199" i="41"/>
  <c r="P198" i="41" s="1"/>
  <c r="BK199" i="41"/>
  <c r="BK198" i="41" s="1"/>
  <c r="J198" i="41" s="1"/>
  <c r="J64" i="41" s="1"/>
  <c r="J199" i="41"/>
  <c r="BE199" i="41" s="1"/>
  <c r="BI196" i="41"/>
  <c r="BH196" i="41"/>
  <c r="BG196" i="41"/>
  <c r="BF196" i="41"/>
  <c r="BE196" i="41"/>
  <c r="T196" i="41"/>
  <c r="R196" i="41"/>
  <c r="P196" i="41"/>
  <c r="BK196" i="41"/>
  <c r="J196" i="41"/>
  <c r="BI193" i="41"/>
  <c r="BH193" i="41"/>
  <c r="BG193" i="41"/>
  <c r="BF193" i="41"/>
  <c r="BE193" i="41"/>
  <c r="T193" i="41"/>
  <c r="R193" i="41"/>
  <c r="P193" i="41"/>
  <c r="BK193" i="41"/>
  <c r="J193" i="41"/>
  <c r="BI191" i="41"/>
  <c r="BH191" i="41"/>
  <c r="BG191" i="41"/>
  <c r="BF191" i="41"/>
  <c r="BE191" i="41"/>
  <c r="T191" i="41"/>
  <c r="R191" i="41"/>
  <c r="P191" i="41"/>
  <c r="BK191" i="41"/>
  <c r="J191" i="41"/>
  <c r="BI189" i="41"/>
  <c r="BH189" i="41"/>
  <c r="BG189" i="41"/>
  <c r="BF189" i="41"/>
  <c r="BE189" i="41"/>
  <c r="T189" i="41"/>
  <c r="R189" i="41"/>
  <c r="P189" i="41"/>
  <c r="BK189" i="41"/>
  <c r="J189" i="41"/>
  <c r="BI188" i="41"/>
  <c r="BH188" i="41"/>
  <c r="BG188" i="41"/>
  <c r="BF188" i="41"/>
  <c r="BE188" i="41"/>
  <c r="T188" i="41"/>
  <c r="R188" i="41"/>
  <c r="P188" i="41"/>
  <c r="BK188" i="41"/>
  <c r="J188" i="41"/>
  <c r="BI185" i="41"/>
  <c r="BH185" i="41"/>
  <c r="BG185" i="41"/>
  <c r="BF185" i="41"/>
  <c r="BE185" i="41"/>
  <c r="T185" i="41"/>
  <c r="R185" i="41"/>
  <c r="P185" i="41"/>
  <c r="BK185" i="41"/>
  <c r="J185" i="41"/>
  <c r="BI183" i="41"/>
  <c r="BH183" i="41"/>
  <c r="BG183" i="41"/>
  <c r="BF183" i="41"/>
  <c r="BE183" i="41"/>
  <c r="T183" i="41"/>
  <c r="R183" i="41"/>
  <c r="P183" i="41"/>
  <c r="BK183" i="41"/>
  <c r="J183" i="41"/>
  <c r="BI181" i="41"/>
  <c r="BH181" i="41"/>
  <c r="BG181" i="41"/>
  <c r="BF181" i="41"/>
  <c r="BE181" i="41"/>
  <c r="T181" i="41"/>
  <c r="R181" i="41"/>
  <c r="P181" i="41"/>
  <c r="BK181" i="41"/>
  <c r="J181" i="41"/>
  <c r="BI179" i="41"/>
  <c r="BH179" i="41"/>
  <c r="BG179" i="41"/>
  <c r="BF179" i="41"/>
  <c r="BE179" i="41"/>
  <c r="T179" i="41"/>
  <c r="R179" i="41"/>
  <c r="P179" i="41"/>
  <c r="BK179" i="41"/>
  <c r="J179" i="41"/>
  <c r="BI177" i="41"/>
  <c r="BH177" i="41"/>
  <c r="BG177" i="41"/>
  <c r="BF177" i="41"/>
  <c r="BE177" i="41"/>
  <c r="T177" i="41"/>
  <c r="R177" i="41"/>
  <c r="P177" i="41"/>
  <c r="BK177" i="41"/>
  <c r="J177" i="41"/>
  <c r="BI174" i="41"/>
  <c r="BH174" i="41"/>
  <c r="BG174" i="41"/>
  <c r="BF174" i="41"/>
  <c r="BE174" i="41"/>
  <c r="T174" i="41"/>
  <c r="R174" i="41"/>
  <c r="P174" i="41"/>
  <c r="BK174" i="41"/>
  <c r="J174" i="41"/>
  <c r="BI171" i="41"/>
  <c r="BH171" i="41"/>
  <c r="BG171" i="41"/>
  <c r="BF171" i="41"/>
  <c r="BE171" i="41"/>
  <c r="T171" i="41"/>
  <c r="T170" i="41" s="1"/>
  <c r="R171" i="41"/>
  <c r="R170" i="41" s="1"/>
  <c r="P171" i="41"/>
  <c r="P170" i="41" s="1"/>
  <c r="BK171" i="41"/>
  <c r="BK170" i="41" s="1"/>
  <c r="J170" i="41" s="1"/>
  <c r="J63" i="41" s="1"/>
  <c r="J171" i="41"/>
  <c r="BI168" i="41"/>
  <c r="BH168" i="41"/>
  <c r="BG168" i="41"/>
  <c r="BF168" i="41"/>
  <c r="T168" i="41"/>
  <c r="R168" i="41"/>
  <c r="P168" i="41"/>
  <c r="BK168" i="41"/>
  <c r="J168" i="41"/>
  <c r="BE168" i="41" s="1"/>
  <c r="BI166" i="41"/>
  <c r="BH166" i="41"/>
  <c r="BG166" i="41"/>
  <c r="BF166" i="41"/>
  <c r="T166" i="41"/>
  <c r="R166" i="41"/>
  <c r="P166" i="41"/>
  <c r="BK166" i="41"/>
  <c r="J166" i="41"/>
  <c r="BE166" i="41" s="1"/>
  <c r="BI164" i="41"/>
  <c r="BH164" i="41"/>
  <c r="BG164" i="41"/>
  <c r="BF164" i="41"/>
  <c r="T164" i="41"/>
  <c r="T163" i="41" s="1"/>
  <c r="R164" i="41"/>
  <c r="R163" i="41" s="1"/>
  <c r="P164" i="41"/>
  <c r="P163" i="41" s="1"/>
  <c r="BK164" i="41"/>
  <c r="BK163" i="41" s="1"/>
  <c r="J163" i="41" s="1"/>
  <c r="J62" i="41" s="1"/>
  <c r="J164" i="41"/>
  <c r="BE164" i="41" s="1"/>
  <c r="BI161" i="41"/>
  <c r="BH161" i="41"/>
  <c r="BG161" i="41"/>
  <c r="BF161" i="41"/>
  <c r="BE161" i="41"/>
  <c r="T161" i="41"/>
  <c r="R161" i="41"/>
  <c r="P161" i="41"/>
  <c r="BK161" i="41"/>
  <c r="J161" i="41"/>
  <c r="BI159" i="41"/>
  <c r="BH159" i="41"/>
  <c r="BG159" i="41"/>
  <c r="BF159" i="41"/>
  <c r="BE159" i="41"/>
  <c r="T159" i="41"/>
  <c r="R159" i="41"/>
  <c r="P159" i="41"/>
  <c r="BK159" i="41"/>
  <c r="J159" i="41"/>
  <c r="BI157" i="41"/>
  <c r="BH157" i="41"/>
  <c r="BG157" i="41"/>
  <c r="BF157" i="41"/>
  <c r="BE157" i="41"/>
  <c r="T157" i="41"/>
  <c r="T156" i="41" s="1"/>
  <c r="R157" i="41"/>
  <c r="R156" i="41" s="1"/>
  <c r="P157" i="41"/>
  <c r="P156" i="41" s="1"/>
  <c r="BK157" i="41"/>
  <c r="BK156" i="41" s="1"/>
  <c r="J156" i="41" s="1"/>
  <c r="J61" i="41" s="1"/>
  <c r="J157" i="41"/>
  <c r="BI153" i="41"/>
  <c r="BH153" i="41"/>
  <c r="BG153" i="41"/>
  <c r="BF153" i="41"/>
  <c r="T153" i="41"/>
  <c r="R153" i="41"/>
  <c r="P153" i="41"/>
  <c r="BK153" i="41"/>
  <c r="J153" i="41"/>
  <c r="BE153" i="41" s="1"/>
  <c r="BI151" i="41"/>
  <c r="BH151" i="41"/>
  <c r="BG151" i="41"/>
  <c r="BF151" i="41"/>
  <c r="T151" i="41"/>
  <c r="R151" i="41"/>
  <c r="P151" i="41"/>
  <c r="BK151" i="41"/>
  <c r="J151" i="41"/>
  <c r="BE151" i="41" s="1"/>
  <c r="BI149" i="41"/>
  <c r="BH149" i="41"/>
  <c r="BG149" i="41"/>
  <c r="BF149" i="41"/>
  <c r="T149" i="41"/>
  <c r="T148" i="41" s="1"/>
  <c r="R149" i="41"/>
  <c r="R148" i="41" s="1"/>
  <c r="P149" i="41"/>
  <c r="P148" i="41" s="1"/>
  <c r="BK149" i="41"/>
  <c r="BK148" i="41" s="1"/>
  <c r="J148" i="41" s="1"/>
  <c r="J60" i="41" s="1"/>
  <c r="J149" i="41"/>
  <c r="BE149" i="41" s="1"/>
  <c r="BI146" i="41"/>
  <c r="BH146" i="41"/>
  <c r="BG146" i="41"/>
  <c r="BF146" i="41"/>
  <c r="T146" i="41"/>
  <c r="R146" i="41"/>
  <c r="P146" i="41"/>
  <c r="BK146" i="41"/>
  <c r="J146" i="41"/>
  <c r="BE146" i="41" s="1"/>
  <c r="BI144" i="41"/>
  <c r="BH144" i="41"/>
  <c r="BG144" i="41"/>
  <c r="BF144" i="41"/>
  <c r="BE144" i="41"/>
  <c r="T144" i="41"/>
  <c r="T143" i="41" s="1"/>
  <c r="R144" i="41"/>
  <c r="R143" i="41" s="1"/>
  <c r="P144" i="41"/>
  <c r="P143" i="41" s="1"/>
  <c r="BK144" i="41"/>
  <c r="BK143" i="41" s="1"/>
  <c r="J143" i="41" s="1"/>
  <c r="J59" i="41" s="1"/>
  <c r="J144" i="41"/>
  <c r="BI141" i="41"/>
  <c r="BH141" i="41"/>
  <c r="BG141" i="41"/>
  <c r="BF141" i="41"/>
  <c r="T141" i="41"/>
  <c r="R141" i="41"/>
  <c r="P141" i="41"/>
  <c r="BK141" i="41"/>
  <c r="J141" i="41"/>
  <c r="BE141" i="41" s="1"/>
  <c r="BI139" i="41"/>
  <c r="BH139" i="41"/>
  <c r="BG139" i="41"/>
  <c r="BF139" i="41"/>
  <c r="BE139" i="41"/>
  <c r="T139" i="41"/>
  <c r="R139" i="41"/>
  <c r="P139" i="41"/>
  <c r="BK139" i="41"/>
  <c r="J139" i="41"/>
  <c r="BI137" i="41"/>
  <c r="BH137" i="41"/>
  <c r="BG137" i="41"/>
  <c r="BF137" i="41"/>
  <c r="BE137" i="41"/>
  <c r="T137" i="41"/>
  <c r="R137" i="41"/>
  <c r="P137" i="41"/>
  <c r="BK137" i="41"/>
  <c r="J137" i="41"/>
  <c r="BI136" i="41"/>
  <c r="BH136" i="41"/>
  <c r="BG136" i="41"/>
  <c r="BF136" i="41"/>
  <c r="BE136" i="41"/>
  <c r="T136" i="41"/>
  <c r="R136" i="41"/>
  <c r="P136" i="41"/>
  <c r="BK136" i="41"/>
  <c r="J136" i="41"/>
  <c r="BI133" i="41"/>
  <c r="BH133" i="41"/>
  <c r="BG133" i="41"/>
  <c r="BF133" i="41"/>
  <c r="BE133" i="41"/>
  <c r="T133" i="41"/>
  <c r="R133" i="41"/>
  <c r="P133" i="41"/>
  <c r="BK133" i="41"/>
  <c r="J133" i="41"/>
  <c r="BI131" i="41"/>
  <c r="BH131" i="41"/>
  <c r="BG131" i="41"/>
  <c r="BF131" i="41"/>
  <c r="BE131" i="41"/>
  <c r="T131" i="41"/>
  <c r="R131" i="41"/>
  <c r="P131" i="41"/>
  <c r="BK131" i="41"/>
  <c r="J131" i="41"/>
  <c r="BI129" i="41"/>
  <c r="BH129" i="41"/>
  <c r="BG129" i="41"/>
  <c r="BF129" i="41"/>
  <c r="BE129" i="41"/>
  <c r="T129" i="41"/>
  <c r="R129" i="41"/>
  <c r="P129" i="41"/>
  <c r="BK129" i="41"/>
  <c r="J129" i="41"/>
  <c r="BI128" i="41"/>
  <c r="BH128" i="41"/>
  <c r="BG128" i="41"/>
  <c r="BF128" i="41"/>
  <c r="BE128" i="41"/>
  <c r="T128" i="41"/>
  <c r="R128" i="41"/>
  <c r="P128" i="41"/>
  <c r="BK128" i="41"/>
  <c r="J128" i="41"/>
  <c r="BI125" i="41"/>
  <c r="BH125" i="41"/>
  <c r="BG125" i="41"/>
  <c r="BF125" i="41"/>
  <c r="BE125" i="41"/>
  <c r="T125" i="41"/>
  <c r="R125" i="41"/>
  <c r="P125" i="41"/>
  <c r="BK125" i="41"/>
  <c r="J125" i="41"/>
  <c r="BI122" i="41"/>
  <c r="BH122" i="41"/>
  <c r="BG122" i="41"/>
  <c r="BF122" i="41"/>
  <c r="BE122" i="41"/>
  <c r="T122" i="41"/>
  <c r="R122" i="41"/>
  <c r="P122" i="41"/>
  <c r="BK122" i="41"/>
  <c r="J122" i="41"/>
  <c r="BI119" i="41"/>
  <c r="BH119" i="41"/>
  <c r="BG119" i="41"/>
  <c r="BF119" i="41"/>
  <c r="BE119" i="41"/>
  <c r="T119" i="41"/>
  <c r="T118" i="41" s="1"/>
  <c r="R119" i="41"/>
  <c r="R118" i="41" s="1"/>
  <c r="P119" i="41"/>
  <c r="P118" i="41" s="1"/>
  <c r="BK119" i="41"/>
  <c r="BK118" i="41" s="1"/>
  <c r="J118" i="41" s="1"/>
  <c r="J58" i="41" s="1"/>
  <c r="J119" i="41"/>
  <c r="BI115" i="41"/>
  <c r="BH115" i="41"/>
  <c r="BG115" i="41"/>
  <c r="BF115" i="41"/>
  <c r="T115" i="41"/>
  <c r="R115" i="41"/>
  <c r="P115" i="41"/>
  <c r="BK115" i="41"/>
  <c r="J115" i="41"/>
  <c r="BE115" i="41" s="1"/>
  <c r="BI112" i="41"/>
  <c r="BH112" i="41"/>
  <c r="BG112" i="41"/>
  <c r="BF112" i="41"/>
  <c r="T112" i="41"/>
  <c r="R112" i="41"/>
  <c r="P112" i="41"/>
  <c r="BK112" i="41"/>
  <c r="J112" i="41"/>
  <c r="BE112" i="41" s="1"/>
  <c r="BI110" i="41"/>
  <c r="BH110" i="41"/>
  <c r="BG110" i="41"/>
  <c r="BF110" i="41"/>
  <c r="T110" i="41"/>
  <c r="R110" i="41"/>
  <c r="P110" i="41"/>
  <c r="BK110" i="41"/>
  <c r="J110" i="41"/>
  <c r="BE110" i="41" s="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BE103" i="41"/>
  <c r="T103" i="41"/>
  <c r="R103" i="41"/>
  <c r="P103" i="41"/>
  <c r="BK103" i="41"/>
  <c r="J103" i="41"/>
  <c r="BI101" i="41"/>
  <c r="F34" i="41" s="1"/>
  <c r="BD94" i="1" s="1"/>
  <c r="BH101" i="41"/>
  <c r="F33" i="41" s="1"/>
  <c r="BC94" i="1" s="1"/>
  <c r="BG101" i="41"/>
  <c r="F32" i="41" s="1"/>
  <c r="BB94" i="1" s="1"/>
  <c r="BF101" i="41"/>
  <c r="F31" i="41" s="1"/>
  <c r="BA94" i="1" s="1"/>
  <c r="T101" i="41"/>
  <c r="T100" i="41" s="1"/>
  <c r="R101" i="41"/>
  <c r="R100" i="41" s="1"/>
  <c r="P101" i="41"/>
  <c r="P100" i="41" s="1"/>
  <c r="BK101" i="41"/>
  <c r="BK100" i="41" s="1"/>
  <c r="J101" i="41"/>
  <c r="BE101" i="41" s="1"/>
  <c r="J95" i="41"/>
  <c r="F95" i="41"/>
  <c r="F93" i="41"/>
  <c r="E91" i="41"/>
  <c r="J51" i="41"/>
  <c r="F51" i="41"/>
  <c r="F49" i="41"/>
  <c r="E47" i="41"/>
  <c r="J18" i="41"/>
  <c r="E18" i="41"/>
  <c r="F52" i="41" s="1"/>
  <c r="J17" i="41"/>
  <c r="J12" i="41"/>
  <c r="J49" i="41" s="1"/>
  <c r="E7" i="41"/>
  <c r="E89" i="41" s="1"/>
  <c r="AY93" i="1"/>
  <c r="AX93" i="1"/>
  <c r="BI342" i="40"/>
  <c r="BH342" i="40"/>
  <c r="BG342" i="40"/>
  <c r="BF342" i="40"/>
  <c r="T342" i="40"/>
  <c r="R342" i="40"/>
  <c r="P342" i="40"/>
  <c r="BK342" i="40"/>
  <c r="J342" i="40"/>
  <c r="BE342" i="40" s="1"/>
  <c r="BI341" i="40"/>
  <c r="BH341" i="40"/>
  <c r="BG341" i="40"/>
  <c r="BF341" i="40"/>
  <c r="BE341" i="40"/>
  <c r="T341" i="40"/>
  <c r="R341" i="40"/>
  <c r="P341" i="40"/>
  <c r="BK341" i="40"/>
  <c r="J341" i="40"/>
  <c r="BI340" i="40"/>
  <c r="BH340" i="40"/>
  <c r="BG340" i="40"/>
  <c r="BF340" i="40"/>
  <c r="T340" i="40"/>
  <c r="R340" i="40"/>
  <c r="P340" i="40"/>
  <c r="BK340" i="40"/>
  <c r="J340" i="40"/>
  <c r="BE340" i="40" s="1"/>
  <c r="BI339" i="40"/>
  <c r="BH339" i="40"/>
  <c r="BG339" i="40"/>
  <c r="BF339" i="40"/>
  <c r="BE339" i="40"/>
  <c r="T339" i="40"/>
  <c r="R339" i="40"/>
  <c r="P339" i="40"/>
  <c r="BK339" i="40"/>
  <c r="J339" i="40"/>
  <c r="BI338" i="40"/>
  <c r="BH338" i="40"/>
  <c r="BG338" i="40"/>
  <c r="BF338" i="40"/>
  <c r="BE338" i="40"/>
  <c r="T338" i="40"/>
  <c r="R338" i="40"/>
  <c r="P338" i="40"/>
  <c r="BK338" i="40"/>
  <c r="J338" i="40"/>
  <c r="BI337" i="40"/>
  <c r="BH337" i="40"/>
  <c r="BG337" i="40"/>
  <c r="BF337" i="40"/>
  <c r="BE337" i="40"/>
  <c r="T337" i="40"/>
  <c r="R337" i="40"/>
  <c r="P337" i="40"/>
  <c r="BK337" i="40"/>
  <c r="J337" i="40"/>
  <c r="BI336" i="40"/>
  <c r="BH336" i="40"/>
  <c r="BG336" i="40"/>
  <c r="BF336" i="40"/>
  <c r="BE336" i="40"/>
  <c r="T336" i="40"/>
  <c r="R336" i="40"/>
  <c r="P336" i="40"/>
  <c r="BK336" i="40"/>
  <c r="J336" i="40"/>
  <c r="BI335" i="40"/>
  <c r="BH335" i="40"/>
  <c r="BG335" i="40"/>
  <c r="BF335" i="40"/>
  <c r="BE335" i="40"/>
  <c r="T335" i="40"/>
  <c r="R335" i="40"/>
  <c r="P335" i="40"/>
  <c r="BK335" i="40"/>
  <c r="J335" i="40"/>
  <c r="BI334" i="40"/>
  <c r="BH334" i="40"/>
  <c r="BG334" i="40"/>
  <c r="BF334" i="40"/>
  <c r="BE334" i="40"/>
  <c r="T334" i="40"/>
  <c r="R334" i="40"/>
  <c r="P334" i="40"/>
  <c r="BK334" i="40"/>
  <c r="J334" i="40"/>
  <c r="BI333" i="40"/>
  <c r="BH333" i="40"/>
  <c r="BG333" i="40"/>
  <c r="BF333" i="40"/>
  <c r="BE333" i="40"/>
  <c r="T333" i="40"/>
  <c r="R333" i="40"/>
  <c r="P333" i="40"/>
  <c r="BK333" i="40"/>
  <c r="J333" i="40"/>
  <c r="BI332" i="40"/>
  <c r="BH332" i="40"/>
  <c r="BG332" i="40"/>
  <c r="BF332" i="40"/>
  <c r="BE332" i="40"/>
  <c r="T332" i="40"/>
  <c r="T331" i="40" s="1"/>
  <c r="R332" i="40"/>
  <c r="R331" i="40" s="1"/>
  <c r="P332" i="40"/>
  <c r="P331" i="40" s="1"/>
  <c r="BK332" i="40"/>
  <c r="J332" i="40"/>
  <c r="BI329" i="40"/>
  <c r="BH329" i="40"/>
  <c r="BG329" i="40"/>
  <c r="BF329" i="40"/>
  <c r="T329" i="40"/>
  <c r="R329" i="40"/>
  <c r="P329" i="40"/>
  <c r="BK329" i="40"/>
  <c r="J329" i="40"/>
  <c r="BE329" i="40" s="1"/>
  <c r="BI327" i="40"/>
  <c r="BH327" i="40"/>
  <c r="BG327" i="40"/>
  <c r="BF327" i="40"/>
  <c r="T327" i="40"/>
  <c r="T326" i="40" s="1"/>
  <c r="R327" i="40"/>
  <c r="R326" i="40" s="1"/>
  <c r="P327" i="40"/>
  <c r="BK327" i="40"/>
  <c r="BK326" i="40" s="1"/>
  <c r="J326" i="40" s="1"/>
  <c r="J64" i="40" s="1"/>
  <c r="J327" i="40"/>
  <c r="BE327" i="40" s="1"/>
  <c r="BI324" i="40"/>
  <c r="BH324" i="40"/>
  <c r="BG324" i="40"/>
  <c r="BF324" i="40"/>
  <c r="BE324" i="40"/>
  <c r="T324" i="40"/>
  <c r="R324" i="40"/>
  <c r="P324" i="40"/>
  <c r="BK324" i="40"/>
  <c r="J324" i="40"/>
  <c r="BI322" i="40"/>
  <c r="BH322" i="40"/>
  <c r="BG322" i="40"/>
  <c r="BF322" i="40"/>
  <c r="BE322" i="40"/>
  <c r="T322" i="40"/>
  <c r="R322" i="40"/>
  <c r="P322" i="40"/>
  <c r="BK322" i="40"/>
  <c r="J322" i="40"/>
  <c r="BI320" i="40"/>
  <c r="BH320" i="40"/>
  <c r="BG320" i="40"/>
  <c r="BF320" i="40"/>
  <c r="BE320" i="40"/>
  <c r="T320" i="40"/>
  <c r="R320" i="40"/>
  <c r="P320" i="40"/>
  <c r="BK320" i="40"/>
  <c r="J320" i="40"/>
  <c r="BI318" i="40"/>
  <c r="BH318" i="40"/>
  <c r="BG318" i="40"/>
  <c r="BF318" i="40"/>
  <c r="BE318" i="40"/>
  <c r="T318" i="40"/>
  <c r="T317" i="40" s="1"/>
  <c r="R318" i="40"/>
  <c r="P318" i="40"/>
  <c r="P317" i="40" s="1"/>
  <c r="BK318" i="40"/>
  <c r="BK317" i="40" s="1"/>
  <c r="J317" i="40" s="1"/>
  <c r="J63" i="40" s="1"/>
  <c r="J318" i="40"/>
  <c r="BI315" i="40"/>
  <c r="BH315" i="40"/>
  <c r="BG315" i="40"/>
  <c r="BF315" i="40"/>
  <c r="T315" i="40"/>
  <c r="R315" i="40"/>
  <c r="P315" i="40"/>
  <c r="BK315" i="40"/>
  <c r="J315" i="40"/>
  <c r="BE315" i="40" s="1"/>
  <c r="BI313" i="40"/>
  <c r="BH313" i="40"/>
  <c r="BG313" i="40"/>
  <c r="BF313" i="40"/>
  <c r="T313" i="40"/>
  <c r="R313" i="40"/>
  <c r="P313" i="40"/>
  <c r="BK313" i="40"/>
  <c r="J313" i="40"/>
  <c r="BE313" i="40" s="1"/>
  <c r="BI311" i="40"/>
  <c r="BH311" i="40"/>
  <c r="BG311" i="40"/>
  <c r="BF311" i="40"/>
  <c r="T311" i="40"/>
  <c r="R311" i="40"/>
  <c r="P311" i="40"/>
  <c r="BK311" i="40"/>
  <c r="J311" i="40"/>
  <c r="BE311" i="40" s="1"/>
  <c r="BI309" i="40"/>
  <c r="BH309" i="40"/>
  <c r="BG309" i="40"/>
  <c r="BF309" i="40"/>
  <c r="BE309" i="40"/>
  <c r="T309" i="40"/>
  <c r="R309" i="40"/>
  <c r="P309" i="40"/>
  <c r="BK309" i="40"/>
  <c r="J309" i="40"/>
  <c r="BI307" i="40"/>
  <c r="BH307" i="40"/>
  <c r="BG307" i="40"/>
  <c r="BF307" i="40"/>
  <c r="T307" i="40"/>
  <c r="R307" i="40"/>
  <c r="P307" i="40"/>
  <c r="BK307" i="40"/>
  <c r="J307" i="40"/>
  <c r="BE307" i="40" s="1"/>
  <c r="BI305" i="40"/>
  <c r="BH305" i="40"/>
  <c r="BG305" i="40"/>
  <c r="BF305" i="40"/>
  <c r="BE305" i="40"/>
  <c r="T305" i="40"/>
  <c r="R305" i="40"/>
  <c r="P305" i="40"/>
  <c r="BK305" i="40"/>
  <c r="J305" i="40"/>
  <c r="BI303" i="40"/>
  <c r="BH303" i="40"/>
  <c r="BG303" i="40"/>
  <c r="BF303" i="40"/>
  <c r="T303" i="40"/>
  <c r="R303" i="40"/>
  <c r="P303" i="40"/>
  <c r="BK303" i="40"/>
  <c r="J303" i="40"/>
  <c r="BE303" i="40" s="1"/>
  <c r="BI301" i="40"/>
  <c r="BH301" i="40"/>
  <c r="BG301" i="40"/>
  <c r="BF301" i="40"/>
  <c r="BE301" i="40"/>
  <c r="T301" i="40"/>
  <c r="R301" i="40"/>
  <c r="P301" i="40"/>
  <c r="BK301" i="40"/>
  <c r="J301" i="40"/>
  <c r="BI299" i="40"/>
  <c r="BH299" i="40"/>
  <c r="BG299" i="40"/>
  <c r="BF299" i="40"/>
  <c r="T299" i="40"/>
  <c r="R299" i="40"/>
  <c r="P299" i="40"/>
  <c r="BK299" i="40"/>
  <c r="J299" i="40"/>
  <c r="BE299" i="40" s="1"/>
  <c r="BI297" i="40"/>
  <c r="BH297" i="40"/>
  <c r="BG297" i="40"/>
  <c r="BF297" i="40"/>
  <c r="BE297" i="40"/>
  <c r="T297" i="40"/>
  <c r="R297" i="40"/>
  <c r="P297" i="40"/>
  <c r="BK297" i="40"/>
  <c r="J297" i="40"/>
  <c r="BI295" i="40"/>
  <c r="BH295" i="40"/>
  <c r="BG295" i="40"/>
  <c r="BF295" i="40"/>
  <c r="T295" i="40"/>
  <c r="R295" i="40"/>
  <c r="P295" i="40"/>
  <c r="BK295" i="40"/>
  <c r="J295" i="40"/>
  <c r="BE295" i="40" s="1"/>
  <c r="BI293" i="40"/>
  <c r="BH293" i="40"/>
  <c r="BG293" i="40"/>
  <c r="BF293" i="40"/>
  <c r="BE293" i="40"/>
  <c r="T293" i="40"/>
  <c r="R293" i="40"/>
  <c r="P293" i="40"/>
  <c r="BK293" i="40"/>
  <c r="J293" i="40"/>
  <c r="BI291" i="40"/>
  <c r="BH291" i="40"/>
  <c r="BG291" i="40"/>
  <c r="BF291" i="40"/>
  <c r="T291" i="40"/>
  <c r="R291" i="40"/>
  <c r="P291" i="40"/>
  <c r="BK291" i="40"/>
  <c r="J291" i="40"/>
  <c r="BE291" i="40" s="1"/>
  <c r="BI289" i="40"/>
  <c r="BH289" i="40"/>
  <c r="BG289" i="40"/>
  <c r="BF289" i="40"/>
  <c r="BE289" i="40"/>
  <c r="T289" i="40"/>
  <c r="R289" i="40"/>
  <c r="P289" i="40"/>
  <c r="BK289" i="40"/>
  <c r="J289" i="40"/>
  <c r="BI287" i="40"/>
  <c r="BH287" i="40"/>
  <c r="BG287" i="40"/>
  <c r="BF287" i="40"/>
  <c r="T287" i="40"/>
  <c r="R287" i="40"/>
  <c r="P287" i="40"/>
  <c r="BK287" i="40"/>
  <c r="J287" i="40"/>
  <c r="BE287" i="40" s="1"/>
  <c r="BI285" i="40"/>
  <c r="BH285" i="40"/>
  <c r="BG285" i="40"/>
  <c r="BF285" i="40"/>
  <c r="BE285" i="40"/>
  <c r="T285" i="40"/>
  <c r="R285" i="40"/>
  <c r="P285" i="40"/>
  <c r="BK285" i="40"/>
  <c r="J285" i="40"/>
  <c r="BI283" i="40"/>
  <c r="BH283" i="40"/>
  <c r="BG283" i="40"/>
  <c r="BF283" i="40"/>
  <c r="T283" i="40"/>
  <c r="R283" i="40"/>
  <c r="P283" i="40"/>
  <c r="BK283" i="40"/>
  <c r="J283" i="40"/>
  <c r="BE283" i="40" s="1"/>
  <c r="BI281" i="40"/>
  <c r="BH281" i="40"/>
  <c r="BG281" i="40"/>
  <c r="BF281" i="40"/>
  <c r="BE281" i="40"/>
  <c r="T281" i="40"/>
  <c r="R281" i="40"/>
  <c r="P281" i="40"/>
  <c r="BK281" i="40"/>
  <c r="J281" i="40"/>
  <c r="BI279" i="40"/>
  <c r="BH279" i="40"/>
  <c r="BG279" i="40"/>
  <c r="BF279" i="40"/>
  <c r="T279" i="40"/>
  <c r="R279" i="40"/>
  <c r="P279" i="40"/>
  <c r="BK279" i="40"/>
  <c r="J279" i="40"/>
  <c r="BE279" i="40" s="1"/>
  <c r="BI277" i="40"/>
  <c r="BH277" i="40"/>
  <c r="BG277" i="40"/>
  <c r="BF277" i="40"/>
  <c r="BE277" i="40"/>
  <c r="T277" i="40"/>
  <c r="R277" i="40"/>
  <c r="P277" i="40"/>
  <c r="BK277" i="40"/>
  <c r="J277" i="40"/>
  <c r="BI275" i="40"/>
  <c r="BH275" i="40"/>
  <c r="BG275" i="40"/>
  <c r="BF275" i="40"/>
  <c r="T275" i="40"/>
  <c r="R275" i="40"/>
  <c r="P275" i="40"/>
  <c r="BK275" i="40"/>
  <c r="J275" i="40"/>
  <c r="BE275" i="40" s="1"/>
  <c r="BI273" i="40"/>
  <c r="BH273" i="40"/>
  <c r="BG273" i="40"/>
  <c r="BF273" i="40"/>
  <c r="BE273" i="40"/>
  <c r="T273" i="40"/>
  <c r="R273" i="40"/>
  <c r="P273" i="40"/>
  <c r="BK273" i="40"/>
  <c r="J273" i="40"/>
  <c r="BI271" i="40"/>
  <c r="BH271" i="40"/>
  <c r="BG271" i="40"/>
  <c r="BF271" i="40"/>
  <c r="T271" i="40"/>
  <c r="R271" i="40"/>
  <c r="P271" i="40"/>
  <c r="BK271" i="40"/>
  <c r="J271" i="40"/>
  <c r="BE271" i="40" s="1"/>
  <c r="BI269" i="40"/>
  <c r="BH269" i="40"/>
  <c r="BG269" i="40"/>
  <c r="BF269" i="40"/>
  <c r="BE269" i="40"/>
  <c r="T269" i="40"/>
  <c r="R269" i="40"/>
  <c r="P269" i="40"/>
  <c r="BK269" i="40"/>
  <c r="J269" i="40"/>
  <c r="BI267" i="40"/>
  <c r="BH267" i="40"/>
  <c r="BG267" i="40"/>
  <c r="BF267" i="40"/>
  <c r="T267" i="40"/>
  <c r="R267" i="40"/>
  <c r="P267" i="40"/>
  <c r="BK267" i="40"/>
  <c r="J267" i="40"/>
  <c r="BE267" i="40" s="1"/>
  <c r="BI265" i="40"/>
  <c r="BH265" i="40"/>
  <c r="BG265" i="40"/>
  <c r="BF265" i="40"/>
  <c r="BE265" i="40"/>
  <c r="T265" i="40"/>
  <c r="R265" i="40"/>
  <c r="P265" i="40"/>
  <c r="BK265" i="40"/>
  <c r="J265" i="40"/>
  <c r="BI263" i="40"/>
  <c r="BH263" i="40"/>
  <c r="BG263" i="40"/>
  <c r="BF263" i="40"/>
  <c r="T263" i="40"/>
  <c r="R263" i="40"/>
  <c r="P263" i="40"/>
  <c r="BK263" i="40"/>
  <c r="J263" i="40"/>
  <c r="BE263" i="40" s="1"/>
  <c r="BI261" i="40"/>
  <c r="BH261" i="40"/>
  <c r="BG261" i="40"/>
  <c r="BF261" i="40"/>
  <c r="BE261" i="40"/>
  <c r="T261" i="40"/>
  <c r="R261" i="40"/>
  <c r="P261" i="40"/>
  <c r="BK261" i="40"/>
  <c r="J261" i="40"/>
  <c r="BI259" i="40"/>
  <c r="BH259" i="40"/>
  <c r="BG259" i="40"/>
  <c r="BF259" i="40"/>
  <c r="T259" i="40"/>
  <c r="R259" i="40"/>
  <c r="P259" i="40"/>
  <c r="BK259" i="40"/>
  <c r="J259" i="40"/>
  <c r="BE259" i="40" s="1"/>
  <c r="BI257" i="40"/>
  <c r="BH257" i="40"/>
  <c r="BG257" i="40"/>
  <c r="BF257" i="40"/>
  <c r="BE257" i="40"/>
  <c r="T257" i="40"/>
  <c r="R257" i="40"/>
  <c r="P257" i="40"/>
  <c r="BK257" i="40"/>
  <c r="J257" i="40"/>
  <c r="BI255" i="40"/>
  <c r="BH255" i="40"/>
  <c r="BG255" i="40"/>
  <c r="BF255" i="40"/>
  <c r="T255" i="40"/>
  <c r="R255" i="40"/>
  <c r="P255" i="40"/>
  <c r="BK255" i="40"/>
  <c r="J255" i="40"/>
  <c r="BE255" i="40" s="1"/>
  <c r="BI253" i="40"/>
  <c r="BH253" i="40"/>
  <c r="BG253" i="40"/>
  <c r="BF253" i="40"/>
  <c r="BE253" i="40"/>
  <c r="T253" i="40"/>
  <c r="R253" i="40"/>
  <c r="P253" i="40"/>
  <c r="BK253" i="40"/>
  <c r="J253" i="40"/>
  <c r="BI251" i="40"/>
  <c r="BH251" i="40"/>
  <c r="BG251" i="40"/>
  <c r="BF251" i="40"/>
  <c r="T251" i="40"/>
  <c r="R251" i="40"/>
  <c r="P251" i="40"/>
  <c r="BK251" i="40"/>
  <c r="J251" i="40"/>
  <c r="BE251" i="40" s="1"/>
  <c r="BI249" i="40"/>
  <c r="BH249" i="40"/>
  <c r="BG249" i="40"/>
  <c r="BF249" i="40"/>
  <c r="BE249" i="40"/>
  <c r="T249" i="40"/>
  <c r="R249" i="40"/>
  <c r="P249" i="40"/>
  <c r="BK249" i="40"/>
  <c r="J249" i="40"/>
  <c r="BI247" i="40"/>
  <c r="BH247" i="40"/>
  <c r="BG247" i="40"/>
  <c r="BF247" i="40"/>
  <c r="T247" i="40"/>
  <c r="R247" i="40"/>
  <c r="P247" i="40"/>
  <c r="BK247" i="40"/>
  <c r="J247" i="40"/>
  <c r="BE247" i="40" s="1"/>
  <c r="BI245" i="40"/>
  <c r="BH245" i="40"/>
  <c r="BG245" i="40"/>
  <c r="BF245" i="40"/>
  <c r="BE245" i="40"/>
  <c r="T245" i="40"/>
  <c r="R245" i="40"/>
  <c r="P245" i="40"/>
  <c r="BK245" i="40"/>
  <c r="J245" i="40"/>
  <c r="BI243" i="40"/>
  <c r="BH243" i="40"/>
  <c r="BG243" i="40"/>
  <c r="BF243" i="40"/>
  <c r="T243" i="40"/>
  <c r="R243" i="40"/>
  <c r="P243" i="40"/>
  <c r="BK243" i="40"/>
  <c r="J243" i="40"/>
  <c r="BE243" i="40" s="1"/>
  <c r="BI241" i="40"/>
  <c r="BH241" i="40"/>
  <c r="BG241" i="40"/>
  <c r="BF241" i="40"/>
  <c r="BE241" i="40"/>
  <c r="T241" i="40"/>
  <c r="R241" i="40"/>
  <c r="R240" i="40" s="1"/>
  <c r="P241" i="40"/>
  <c r="P240" i="40" s="1"/>
  <c r="BK241" i="40"/>
  <c r="BK240" i="40" s="1"/>
  <c r="J240" i="40" s="1"/>
  <c r="J241" i="40"/>
  <c r="J62" i="40"/>
  <c r="BI238" i="40"/>
  <c r="BH238" i="40"/>
  <c r="BG238" i="40"/>
  <c r="BF238" i="40"/>
  <c r="BE238" i="40"/>
  <c r="T238" i="40"/>
  <c r="R238" i="40"/>
  <c r="P238" i="40"/>
  <c r="BK238" i="40"/>
  <c r="J238" i="40"/>
  <c r="BI236" i="40"/>
  <c r="BH236" i="40"/>
  <c r="BG236" i="40"/>
  <c r="BF236" i="40"/>
  <c r="T236" i="40"/>
  <c r="R236" i="40"/>
  <c r="P236" i="40"/>
  <c r="BK236" i="40"/>
  <c r="J236" i="40"/>
  <c r="BE236" i="40" s="1"/>
  <c r="BI234" i="40"/>
  <c r="BH234" i="40"/>
  <c r="BG234" i="40"/>
  <c r="BF234" i="40"/>
  <c r="BE234" i="40"/>
  <c r="T234" i="40"/>
  <c r="R234" i="40"/>
  <c r="P234" i="40"/>
  <c r="BK234" i="40"/>
  <c r="J234" i="40"/>
  <c r="BI232" i="40"/>
  <c r="BH232" i="40"/>
  <c r="BG232" i="40"/>
  <c r="BF232" i="40"/>
  <c r="T232" i="40"/>
  <c r="R232" i="40"/>
  <c r="P232" i="40"/>
  <c r="BK232" i="40"/>
  <c r="J232" i="40"/>
  <c r="BE232" i="40" s="1"/>
  <c r="BI230" i="40"/>
  <c r="BH230" i="40"/>
  <c r="BG230" i="40"/>
  <c r="BF230" i="40"/>
  <c r="BE230" i="40"/>
  <c r="T230" i="40"/>
  <c r="R230" i="40"/>
  <c r="P230" i="40"/>
  <c r="BK230" i="40"/>
  <c r="J230" i="40"/>
  <c r="BI228" i="40"/>
  <c r="BH228" i="40"/>
  <c r="BG228" i="40"/>
  <c r="BF228" i="40"/>
  <c r="T228" i="40"/>
  <c r="R228" i="40"/>
  <c r="P228" i="40"/>
  <c r="BK228" i="40"/>
  <c r="J228" i="40"/>
  <c r="BE228" i="40" s="1"/>
  <c r="BI226" i="40"/>
  <c r="BH226" i="40"/>
  <c r="BG226" i="40"/>
  <c r="BF226" i="40"/>
  <c r="BE226" i="40"/>
  <c r="T226" i="40"/>
  <c r="R226" i="40"/>
  <c r="P226" i="40"/>
  <c r="BK226" i="40"/>
  <c r="J226" i="40"/>
  <c r="BI224" i="40"/>
  <c r="BH224" i="40"/>
  <c r="BG224" i="40"/>
  <c r="BF224" i="40"/>
  <c r="T224" i="40"/>
  <c r="T223" i="40" s="1"/>
  <c r="R224" i="40"/>
  <c r="R223" i="40" s="1"/>
  <c r="P224" i="40"/>
  <c r="P223" i="40" s="1"/>
  <c r="BK224" i="40"/>
  <c r="J224" i="40"/>
  <c r="BE224" i="40" s="1"/>
  <c r="BI221" i="40"/>
  <c r="BH221" i="40"/>
  <c r="BG221" i="40"/>
  <c r="BF221" i="40"/>
  <c r="BE221" i="40"/>
  <c r="T221" i="40"/>
  <c r="R221" i="40"/>
  <c r="P221" i="40"/>
  <c r="BK221" i="40"/>
  <c r="J221" i="40"/>
  <c r="BI219" i="40"/>
  <c r="BH219" i="40"/>
  <c r="BG219" i="40"/>
  <c r="BF219" i="40"/>
  <c r="T219" i="40"/>
  <c r="R219" i="40"/>
  <c r="P219" i="40"/>
  <c r="BK219" i="40"/>
  <c r="J219" i="40"/>
  <c r="BE219" i="40" s="1"/>
  <c r="BI217" i="40"/>
  <c r="BH217" i="40"/>
  <c r="BG217" i="40"/>
  <c r="BF217" i="40"/>
  <c r="BE217" i="40"/>
  <c r="T217" i="40"/>
  <c r="R217" i="40"/>
  <c r="P217" i="40"/>
  <c r="BK217" i="40"/>
  <c r="J217" i="40"/>
  <c r="BI215" i="40"/>
  <c r="BH215" i="40"/>
  <c r="BG215" i="40"/>
  <c r="BF215" i="40"/>
  <c r="T215" i="40"/>
  <c r="R215" i="40"/>
  <c r="P215" i="40"/>
  <c r="BK215" i="40"/>
  <c r="J215" i="40"/>
  <c r="BE215" i="40" s="1"/>
  <c r="BI213" i="40"/>
  <c r="BH213" i="40"/>
  <c r="BG213" i="40"/>
  <c r="BF213" i="40"/>
  <c r="BE213" i="40"/>
  <c r="T213" i="40"/>
  <c r="R213" i="40"/>
  <c r="P213" i="40"/>
  <c r="BK213" i="40"/>
  <c r="J213" i="40"/>
  <c r="BI211" i="40"/>
  <c r="BH211" i="40"/>
  <c r="BG211" i="40"/>
  <c r="BF211" i="40"/>
  <c r="T211" i="40"/>
  <c r="R211" i="40"/>
  <c r="P211" i="40"/>
  <c r="BK211" i="40"/>
  <c r="J211" i="40"/>
  <c r="BE211" i="40" s="1"/>
  <c r="BI209" i="40"/>
  <c r="BH209" i="40"/>
  <c r="BG209" i="40"/>
  <c r="BF209" i="40"/>
  <c r="BE209" i="40"/>
  <c r="T209" i="40"/>
  <c r="R209" i="40"/>
  <c r="P209" i="40"/>
  <c r="BK209" i="40"/>
  <c r="J209" i="40"/>
  <c r="BI207" i="40"/>
  <c r="BH207" i="40"/>
  <c r="BG207" i="40"/>
  <c r="BF207" i="40"/>
  <c r="T207" i="40"/>
  <c r="R207" i="40"/>
  <c r="P207" i="40"/>
  <c r="BK207" i="40"/>
  <c r="J207" i="40"/>
  <c r="BE207" i="40" s="1"/>
  <c r="BI205" i="40"/>
  <c r="BH205" i="40"/>
  <c r="BG205" i="40"/>
  <c r="BF205" i="40"/>
  <c r="BE205" i="40"/>
  <c r="T205" i="40"/>
  <c r="R205" i="40"/>
  <c r="P205" i="40"/>
  <c r="BK205" i="40"/>
  <c r="J205" i="40"/>
  <c r="BI203" i="40"/>
  <c r="BH203" i="40"/>
  <c r="BG203" i="40"/>
  <c r="BF203" i="40"/>
  <c r="T203" i="40"/>
  <c r="R203" i="40"/>
  <c r="P203" i="40"/>
  <c r="BK203" i="40"/>
  <c r="J203" i="40"/>
  <c r="BE203" i="40" s="1"/>
  <c r="BI201" i="40"/>
  <c r="BH201" i="40"/>
  <c r="BG201" i="40"/>
  <c r="BF201" i="40"/>
  <c r="BE201" i="40"/>
  <c r="T201" i="40"/>
  <c r="R201" i="40"/>
  <c r="P201" i="40"/>
  <c r="BK201" i="40"/>
  <c r="J201" i="40"/>
  <c r="BI199" i="40"/>
  <c r="BH199" i="40"/>
  <c r="BG199" i="40"/>
  <c r="BF199" i="40"/>
  <c r="T199" i="40"/>
  <c r="R199" i="40"/>
  <c r="P199" i="40"/>
  <c r="BK199" i="40"/>
  <c r="J199" i="40"/>
  <c r="BE199" i="40" s="1"/>
  <c r="BI197" i="40"/>
  <c r="BH197" i="40"/>
  <c r="BG197" i="40"/>
  <c r="BF197" i="40"/>
  <c r="BE197" i="40"/>
  <c r="T197" i="40"/>
  <c r="R197" i="40"/>
  <c r="P197" i="40"/>
  <c r="BK197" i="40"/>
  <c r="J197" i="40"/>
  <c r="BI195" i="40"/>
  <c r="BH195" i="40"/>
  <c r="BG195" i="40"/>
  <c r="BF195" i="40"/>
  <c r="T195" i="40"/>
  <c r="R195" i="40"/>
  <c r="P195" i="40"/>
  <c r="BK195" i="40"/>
  <c r="J195" i="40"/>
  <c r="BE195" i="40" s="1"/>
  <c r="BI193" i="40"/>
  <c r="BH193" i="40"/>
  <c r="BG193" i="40"/>
  <c r="BF193" i="40"/>
  <c r="BE193" i="40"/>
  <c r="T193" i="40"/>
  <c r="R193" i="40"/>
  <c r="P193" i="40"/>
  <c r="BK193" i="40"/>
  <c r="J193" i="40"/>
  <c r="BI191" i="40"/>
  <c r="BH191" i="40"/>
  <c r="BG191" i="40"/>
  <c r="BF191" i="40"/>
  <c r="T191" i="40"/>
  <c r="R191" i="40"/>
  <c r="P191" i="40"/>
  <c r="BK191" i="40"/>
  <c r="J191" i="40"/>
  <c r="BE191" i="40" s="1"/>
  <c r="BI189" i="40"/>
  <c r="BH189" i="40"/>
  <c r="BG189" i="40"/>
  <c r="BF189" i="40"/>
  <c r="BE189" i="40"/>
  <c r="T189" i="40"/>
  <c r="R189" i="40"/>
  <c r="P189" i="40"/>
  <c r="BK189" i="40"/>
  <c r="J189" i="40"/>
  <c r="BI187" i="40"/>
  <c r="BH187" i="40"/>
  <c r="BG187" i="40"/>
  <c r="BF187" i="40"/>
  <c r="T187" i="40"/>
  <c r="R187" i="40"/>
  <c r="P187" i="40"/>
  <c r="BK187" i="40"/>
  <c r="J187" i="40"/>
  <c r="BE187" i="40" s="1"/>
  <c r="BI185" i="40"/>
  <c r="BH185" i="40"/>
  <c r="BG185" i="40"/>
  <c r="BF185" i="40"/>
  <c r="BE185" i="40"/>
  <c r="T185" i="40"/>
  <c r="R185" i="40"/>
  <c r="P185" i="40"/>
  <c r="BK185" i="40"/>
  <c r="J185" i="40"/>
  <c r="BI183" i="40"/>
  <c r="BH183" i="40"/>
  <c r="BG183" i="40"/>
  <c r="BF183" i="40"/>
  <c r="T183" i="40"/>
  <c r="R183" i="40"/>
  <c r="P183" i="40"/>
  <c r="BK183" i="40"/>
  <c r="J183" i="40"/>
  <c r="BE183" i="40" s="1"/>
  <c r="BI181" i="40"/>
  <c r="BH181" i="40"/>
  <c r="BG181" i="40"/>
  <c r="BF181" i="40"/>
  <c r="BE181" i="40"/>
  <c r="T181" i="40"/>
  <c r="R181" i="40"/>
  <c r="P181" i="40"/>
  <c r="BK181" i="40"/>
  <c r="J181" i="40"/>
  <c r="BI179" i="40"/>
  <c r="BH179" i="40"/>
  <c r="BG179" i="40"/>
  <c r="BF179" i="40"/>
  <c r="T179" i="40"/>
  <c r="R179" i="40"/>
  <c r="P179" i="40"/>
  <c r="BK179" i="40"/>
  <c r="J179" i="40"/>
  <c r="BE179" i="40" s="1"/>
  <c r="BI177" i="40"/>
  <c r="BH177" i="40"/>
  <c r="BG177" i="40"/>
  <c r="BF177" i="40"/>
  <c r="BE177" i="40"/>
  <c r="T177" i="40"/>
  <c r="R177" i="40"/>
  <c r="P177" i="40"/>
  <c r="BK177" i="40"/>
  <c r="J177" i="40"/>
  <c r="BI175" i="40"/>
  <c r="BH175" i="40"/>
  <c r="BG175" i="40"/>
  <c r="BF175" i="40"/>
  <c r="T175" i="40"/>
  <c r="R175" i="40"/>
  <c r="R174" i="40" s="1"/>
  <c r="P175" i="40"/>
  <c r="BK175" i="40"/>
  <c r="BK174" i="40" s="1"/>
  <c r="J174" i="40" s="1"/>
  <c r="J60" i="40" s="1"/>
  <c r="J175" i="40"/>
  <c r="BE175" i="40" s="1"/>
  <c r="BI172" i="40"/>
  <c r="BH172" i="40"/>
  <c r="BG172" i="40"/>
  <c r="BF172" i="40"/>
  <c r="T172" i="40"/>
  <c r="R172" i="40"/>
  <c r="P172" i="40"/>
  <c r="BK172" i="40"/>
  <c r="J172" i="40"/>
  <c r="BE172" i="40" s="1"/>
  <c r="BI170" i="40"/>
  <c r="BH170" i="40"/>
  <c r="BG170" i="40"/>
  <c r="BF170" i="40"/>
  <c r="BE170" i="40"/>
  <c r="T170" i="40"/>
  <c r="R170" i="40"/>
  <c r="P170" i="40"/>
  <c r="BK170" i="40"/>
  <c r="J170" i="40"/>
  <c r="BI168" i="40"/>
  <c r="BH168" i="40"/>
  <c r="BG168" i="40"/>
  <c r="BF168" i="40"/>
  <c r="T168" i="40"/>
  <c r="R168" i="40"/>
  <c r="P168" i="40"/>
  <c r="BK168" i="40"/>
  <c r="J168" i="40"/>
  <c r="BE168" i="40" s="1"/>
  <c r="BI166" i="40"/>
  <c r="BH166" i="40"/>
  <c r="BG166" i="40"/>
  <c r="BF166" i="40"/>
  <c r="BE166" i="40"/>
  <c r="T166" i="40"/>
  <c r="R166" i="40"/>
  <c r="P166" i="40"/>
  <c r="BK166" i="40"/>
  <c r="J166" i="40"/>
  <c r="BI164" i="40"/>
  <c r="BH164" i="40"/>
  <c r="BG164" i="40"/>
  <c r="BF164" i="40"/>
  <c r="T164" i="40"/>
  <c r="R164" i="40"/>
  <c r="P164" i="40"/>
  <c r="BK164" i="40"/>
  <c r="J164" i="40"/>
  <c r="BE164" i="40" s="1"/>
  <c r="BI162" i="40"/>
  <c r="BH162" i="40"/>
  <c r="BG162" i="40"/>
  <c r="BF162" i="40"/>
  <c r="BE162" i="40"/>
  <c r="T162" i="40"/>
  <c r="R162" i="40"/>
  <c r="P162" i="40"/>
  <c r="BK162" i="40"/>
  <c r="J162" i="40"/>
  <c r="BI160" i="40"/>
  <c r="BH160" i="40"/>
  <c r="BG160" i="40"/>
  <c r="BF160" i="40"/>
  <c r="T160" i="40"/>
  <c r="R160" i="40"/>
  <c r="P160" i="40"/>
  <c r="BK160" i="40"/>
  <c r="J160" i="40"/>
  <c r="BE160" i="40" s="1"/>
  <c r="BI158" i="40"/>
  <c r="BH158" i="40"/>
  <c r="BG158" i="40"/>
  <c r="BF158" i="40"/>
  <c r="BE158" i="40"/>
  <c r="T158" i="40"/>
  <c r="T157" i="40" s="1"/>
  <c r="R158" i="40"/>
  <c r="P158" i="40"/>
  <c r="P157" i="40" s="1"/>
  <c r="BK158" i="40"/>
  <c r="J158" i="40"/>
  <c r="BI155" i="40"/>
  <c r="BH155" i="40"/>
  <c r="BG155" i="40"/>
  <c r="BF155" i="40"/>
  <c r="T155" i="40"/>
  <c r="R155" i="40"/>
  <c r="P155" i="40"/>
  <c r="BK155" i="40"/>
  <c r="J155" i="40"/>
  <c r="BE155" i="40" s="1"/>
  <c r="BI153" i="40"/>
  <c r="BH153" i="40"/>
  <c r="BG153" i="40"/>
  <c r="BF153" i="40"/>
  <c r="BE153" i="40"/>
  <c r="T153" i="40"/>
  <c r="R153" i="40"/>
  <c r="P153" i="40"/>
  <c r="BK153" i="40"/>
  <c r="J153" i="40"/>
  <c r="BI151" i="40"/>
  <c r="BH151" i="40"/>
  <c r="BG151" i="40"/>
  <c r="BF151" i="40"/>
  <c r="T151" i="40"/>
  <c r="R151" i="40"/>
  <c r="P151" i="40"/>
  <c r="BK151" i="40"/>
  <c r="J151" i="40"/>
  <c r="BE151" i="40" s="1"/>
  <c r="BI149" i="40"/>
  <c r="BH149" i="40"/>
  <c r="BG149" i="40"/>
  <c r="BF149" i="40"/>
  <c r="BE149" i="40"/>
  <c r="T149" i="40"/>
  <c r="R149" i="40"/>
  <c r="P149" i="40"/>
  <c r="BK149" i="40"/>
  <c r="J149" i="40"/>
  <c r="BI147" i="40"/>
  <c r="BH147" i="40"/>
  <c r="BG147" i="40"/>
  <c r="BF147" i="40"/>
  <c r="T147" i="40"/>
  <c r="R147" i="40"/>
  <c r="P147" i="40"/>
  <c r="BK147" i="40"/>
  <c r="J147" i="40"/>
  <c r="BE147" i="40" s="1"/>
  <c r="BI145" i="40"/>
  <c r="BH145" i="40"/>
  <c r="BG145" i="40"/>
  <c r="BF145" i="40"/>
  <c r="BE145" i="40"/>
  <c r="T145" i="40"/>
  <c r="R145" i="40"/>
  <c r="P145" i="40"/>
  <c r="BK145" i="40"/>
  <c r="J145" i="40"/>
  <c r="BI143" i="40"/>
  <c r="BH143" i="40"/>
  <c r="BG143" i="40"/>
  <c r="BF143" i="40"/>
  <c r="T143" i="40"/>
  <c r="R143" i="40"/>
  <c r="P143" i="40"/>
  <c r="BK143" i="40"/>
  <c r="J143" i="40"/>
  <c r="BE143" i="40" s="1"/>
  <c r="BI141" i="40"/>
  <c r="BH141" i="40"/>
  <c r="BG141" i="40"/>
  <c r="BF141" i="40"/>
  <c r="BE141" i="40"/>
  <c r="T141" i="40"/>
  <c r="R141" i="40"/>
  <c r="P141" i="40"/>
  <c r="BK141" i="40"/>
  <c r="J141" i="40"/>
  <c r="BI139" i="40"/>
  <c r="BH139" i="40"/>
  <c r="BG139" i="40"/>
  <c r="BF139" i="40"/>
  <c r="T139" i="40"/>
  <c r="R139" i="40"/>
  <c r="P139" i="40"/>
  <c r="BK139" i="40"/>
  <c r="J139" i="40"/>
  <c r="BE139" i="40" s="1"/>
  <c r="BI137" i="40"/>
  <c r="BH137" i="40"/>
  <c r="BG137" i="40"/>
  <c r="BF137" i="40"/>
  <c r="BE137" i="40"/>
  <c r="T137" i="40"/>
  <c r="R137" i="40"/>
  <c r="P137" i="40"/>
  <c r="BK137" i="40"/>
  <c r="J137" i="40"/>
  <c r="BI135" i="40"/>
  <c r="BH135" i="40"/>
  <c r="BG135" i="40"/>
  <c r="BF135" i="40"/>
  <c r="T135" i="40"/>
  <c r="R135" i="40"/>
  <c r="P135" i="40"/>
  <c r="BK135" i="40"/>
  <c r="J135" i="40"/>
  <c r="BE135" i="40" s="1"/>
  <c r="BI133" i="40"/>
  <c r="BH133" i="40"/>
  <c r="BG133" i="40"/>
  <c r="BF133" i="40"/>
  <c r="BE133" i="40"/>
  <c r="T133" i="40"/>
  <c r="R133" i="40"/>
  <c r="P133" i="40"/>
  <c r="BK133" i="40"/>
  <c r="J133" i="40"/>
  <c r="BI131" i="40"/>
  <c r="BH131" i="40"/>
  <c r="BG131" i="40"/>
  <c r="BF131" i="40"/>
  <c r="T131" i="40"/>
  <c r="R131" i="40"/>
  <c r="P131" i="40"/>
  <c r="BK131" i="40"/>
  <c r="J131" i="40"/>
  <c r="BE131" i="40" s="1"/>
  <c r="BI129" i="40"/>
  <c r="BH129" i="40"/>
  <c r="BG129" i="40"/>
  <c r="BF129" i="40"/>
  <c r="BE129" i="40"/>
  <c r="T129" i="40"/>
  <c r="R129" i="40"/>
  <c r="P129" i="40"/>
  <c r="BK129" i="40"/>
  <c r="J129" i="40"/>
  <c r="BI127" i="40"/>
  <c r="BH127" i="40"/>
  <c r="BG127" i="40"/>
  <c r="BF127" i="40"/>
  <c r="T127" i="40"/>
  <c r="R127" i="40"/>
  <c r="P127" i="40"/>
  <c r="BK127" i="40"/>
  <c r="J127" i="40"/>
  <c r="BE127" i="40" s="1"/>
  <c r="BI125" i="40"/>
  <c r="BH125" i="40"/>
  <c r="BG125" i="40"/>
  <c r="BF125" i="40"/>
  <c r="BE125" i="40"/>
  <c r="T125" i="40"/>
  <c r="R125" i="40"/>
  <c r="P125" i="40"/>
  <c r="BK125" i="40"/>
  <c r="J125" i="40"/>
  <c r="BI123" i="40"/>
  <c r="BH123" i="40"/>
  <c r="BG123" i="40"/>
  <c r="BF123" i="40"/>
  <c r="T123" i="40"/>
  <c r="R123" i="40"/>
  <c r="P123" i="40"/>
  <c r="BK123" i="40"/>
  <c r="J123" i="40"/>
  <c r="BE123" i="40" s="1"/>
  <c r="BI121" i="40"/>
  <c r="BH121" i="40"/>
  <c r="BG121" i="40"/>
  <c r="BF121" i="40"/>
  <c r="BE121" i="40"/>
  <c r="T121" i="40"/>
  <c r="R121" i="40"/>
  <c r="P121" i="40"/>
  <c r="BK121" i="40"/>
  <c r="J121" i="40"/>
  <c r="BI119" i="40"/>
  <c r="BH119" i="40"/>
  <c r="BG119" i="40"/>
  <c r="BF119" i="40"/>
  <c r="T119" i="40"/>
  <c r="R119" i="40"/>
  <c r="P119" i="40"/>
  <c r="BK119" i="40"/>
  <c r="J119" i="40"/>
  <c r="BE119" i="40" s="1"/>
  <c r="BI117" i="40"/>
  <c r="BH117" i="40"/>
  <c r="BG117" i="40"/>
  <c r="BF117" i="40"/>
  <c r="BE117" i="40"/>
  <c r="T117" i="40"/>
  <c r="R117" i="40"/>
  <c r="P117" i="40"/>
  <c r="BK117" i="40"/>
  <c r="J117" i="40"/>
  <c r="BI115" i="40"/>
  <c r="BH115" i="40"/>
  <c r="BG115" i="40"/>
  <c r="BF115" i="40"/>
  <c r="T115" i="40"/>
  <c r="R115" i="40"/>
  <c r="R114" i="40" s="1"/>
  <c r="P115" i="40"/>
  <c r="BK115" i="40"/>
  <c r="BK114" i="40" s="1"/>
  <c r="J114" i="40" s="1"/>
  <c r="J58" i="40" s="1"/>
  <c r="J115" i="40"/>
  <c r="BE115" i="40" s="1"/>
  <c r="BI112" i="40"/>
  <c r="BH112" i="40"/>
  <c r="BG112" i="40"/>
  <c r="BF112" i="40"/>
  <c r="T112" i="40"/>
  <c r="R112" i="40"/>
  <c r="P112" i="40"/>
  <c r="BK112" i="40"/>
  <c r="J112" i="40"/>
  <c r="BE112" i="40" s="1"/>
  <c r="BI110" i="40"/>
  <c r="BH110" i="40"/>
  <c r="BG110" i="40"/>
  <c r="BF110" i="40"/>
  <c r="BE110" i="40"/>
  <c r="T110" i="40"/>
  <c r="R110" i="40"/>
  <c r="P110" i="40"/>
  <c r="BK110" i="40"/>
  <c r="J110" i="40"/>
  <c r="BI108" i="40"/>
  <c r="BH108" i="40"/>
  <c r="BG108" i="40"/>
  <c r="BF108" i="40"/>
  <c r="T108" i="40"/>
  <c r="R108" i="40"/>
  <c r="P108" i="40"/>
  <c r="BK108" i="40"/>
  <c r="J108" i="40"/>
  <c r="BE108" i="40" s="1"/>
  <c r="BI105" i="40"/>
  <c r="BH105" i="40"/>
  <c r="BG105" i="40"/>
  <c r="BF105" i="40"/>
  <c r="BE105" i="40"/>
  <c r="T105" i="40"/>
  <c r="R105" i="40"/>
  <c r="P105" i="40"/>
  <c r="BK105" i="40"/>
  <c r="J105" i="40"/>
  <c r="BI102" i="40"/>
  <c r="BH102" i="40"/>
  <c r="BG102" i="40"/>
  <c r="BF102" i="40"/>
  <c r="T102" i="40"/>
  <c r="R102" i="40"/>
  <c r="P102" i="40"/>
  <c r="BK102" i="40"/>
  <c r="J102" i="40"/>
  <c r="BE102" i="40" s="1"/>
  <c r="BI99" i="40"/>
  <c r="BH99" i="40"/>
  <c r="BG99" i="40"/>
  <c r="BF99" i="40"/>
  <c r="BE99" i="40"/>
  <c r="T99" i="40"/>
  <c r="R99" i="40"/>
  <c r="P99" i="40"/>
  <c r="BK99" i="40"/>
  <c r="J99" i="40"/>
  <c r="BI96" i="40"/>
  <c r="BH96" i="40"/>
  <c r="BG96" i="40"/>
  <c r="BF96" i="40"/>
  <c r="T96" i="40"/>
  <c r="R96" i="40"/>
  <c r="P96" i="40"/>
  <c r="BK96" i="40"/>
  <c r="J96" i="40"/>
  <c r="BE96" i="40" s="1"/>
  <c r="BI93" i="40"/>
  <c r="BH93" i="40"/>
  <c r="BG93" i="40"/>
  <c r="BF93" i="40"/>
  <c r="BE93" i="40"/>
  <c r="T93" i="40"/>
  <c r="R93" i="40"/>
  <c r="P93" i="40"/>
  <c r="BK93" i="40"/>
  <c r="J93" i="40"/>
  <c r="BI90" i="40"/>
  <c r="BH90" i="40"/>
  <c r="BG90" i="40"/>
  <c r="BF90" i="40"/>
  <c r="T90" i="40"/>
  <c r="R90" i="40"/>
  <c r="P90" i="40"/>
  <c r="BK90" i="40"/>
  <c r="J90" i="40"/>
  <c r="BE90" i="40" s="1"/>
  <c r="BI87" i="40"/>
  <c r="F34" i="40" s="1"/>
  <c r="BD93" i="1" s="1"/>
  <c r="BH87" i="40"/>
  <c r="BG87" i="40"/>
  <c r="BF87" i="40"/>
  <c r="J31" i="40" s="1"/>
  <c r="AW93" i="1" s="1"/>
  <c r="BE87" i="40"/>
  <c r="T87" i="40"/>
  <c r="R87" i="40"/>
  <c r="P87" i="40"/>
  <c r="P86" i="40" s="1"/>
  <c r="BK87" i="40"/>
  <c r="BK86" i="40" s="1"/>
  <c r="J87" i="40"/>
  <c r="J81" i="40"/>
  <c r="F81" i="40"/>
  <c r="F79" i="40"/>
  <c r="E77" i="40"/>
  <c r="J51" i="40"/>
  <c r="F51" i="40"/>
  <c r="F49" i="40"/>
  <c r="E47" i="40"/>
  <c r="J18" i="40"/>
  <c r="E18" i="40"/>
  <c r="F52" i="40" s="1"/>
  <c r="J17" i="40"/>
  <c r="J12" i="40"/>
  <c r="J49" i="40" s="1"/>
  <c r="E7" i="40"/>
  <c r="E75" i="40" s="1"/>
  <c r="R78" i="39"/>
  <c r="R77" i="39" s="1"/>
  <c r="AY92" i="1"/>
  <c r="AX92" i="1"/>
  <c r="F32" i="39"/>
  <c r="BB92" i="1" s="1"/>
  <c r="BI141" i="39"/>
  <c r="BH141" i="39"/>
  <c r="BG141" i="39"/>
  <c r="BF141" i="39"/>
  <c r="BE141" i="39"/>
  <c r="T141" i="39"/>
  <c r="R141" i="39"/>
  <c r="P141" i="39"/>
  <c r="BK141" i="39"/>
  <c r="J141" i="39"/>
  <c r="BI139" i="39"/>
  <c r="BH139" i="39"/>
  <c r="BG139" i="39"/>
  <c r="BF139" i="39"/>
  <c r="T139" i="39"/>
  <c r="R139" i="39"/>
  <c r="P139" i="39"/>
  <c r="BK139" i="39"/>
  <c r="J139" i="39"/>
  <c r="BE139" i="39" s="1"/>
  <c r="BI137" i="39"/>
  <c r="BH137" i="39"/>
  <c r="BG137" i="39"/>
  <c r="BF137" i="39"/>
  <c r="BE137" i="39"/>
  <c r="T137" i="39"/>
  <c r="R137" i="39"/>
  <c r="P137" i="39"/>
  <c r="BK137" i="39"/>
  <c r="J137" i="39"/>
  <c r="BI135" i="39"/>
  <c r="BH135" i="39"/>
  <c r="BG135" i="39"/>
  <c r="BF135" i="39"/>
  <c r="T135" i="39"/>
  <c r="R135" i="39"/>
  <c r="P135" i="39"/>
  <c r="BK135" i="39"/>
  <c r="J135" i="39"/>
  <c r="BE135" i="39" s="1"/>
  <c r="BI133" i="39"/>
  <c r="BH133" i="39"/>
  <c r="BG133" i="39"/>
  <c r="BF133" i="39"/>
  <c r="BE133" i="39"/>
  <c r="T133" i="39"/>
  <c r="R133" i="39"/>
  <c r="P133" i="39"/>
  <c r="BK133" i="39"/>
  <c r="J133" i="39"/>
  <c r="BI131" i="39"/>
  <c r="BH131" i="39"/>
  <c r="BG131" i="39"/>
  <c r="BF131" i="39"/>
  <c r="T131" i="39"/>
  <c r="R131" i="39"/>
  <c r="P131" i="39"/>
  <c r="BK131" i="39"/>
  <c r="J131" i="39"/>
  <c r="BE131" i="39" s="1"/>
  <c r="BI129" i="39"/>
  <c r="BH129" i="39"/>
  <c r="BG129" i="39"/>
  <c r="BF129" i="39"/>
  <c r="BE129" i="39"/>
  <c r="T129" i="39"/>
  <c r="R129" i="39"/>
  <c r="P129" i="39"/>
  <c r="BK129" i="39"/>
  <c r="J129" i="39"/>
  <c r="BI127" i="39"/>
  <c r="BH127" i="39"/>
  <c r="BG127" i="39"/>
  <c r="BF127" i="39"/>
  <c r="T127" i="39"/>
  <c r="R127" i="39"/>
  <c r="P127" i="39"/>
  <c r="BK127" i="39"/>
  <c r="J127" i="39"/>
  <c r="BE127" i="39" s="1"/>
  <c r="BI125" i="39"/>
  <c r="BH125" i="39"/>
  <c r="BG125" i="39"/>
  <c r="BF125" i="39"/>
  <c r="BE125" i="39"/>
  <c r="T125" i="39"/>
  <c r="R125" i="39"/>
  <c r="P125" i="39"/>
  <c r="BK125" i="39"/>
  <c r="J125" i="39"/>
  <c r="BI123" i="39"/>
  <c r="BH123" i="39"/>
  <c r="BG123" i="39"/>
  <c r="BF123" i="39"/>
  <c r="T123" i="39"/>
  <c r="R123" i="39"/>
  <c r="P123" i="39"/>
  <c r="BK123" i="39"/>
  <c r="J123" i="39"/>
  <c r="BE123" i="39" s="1"/>
  <c r="BI121" i="39"/>
  <c r="BH121" i="39"/>
  <c r="BG121" i="39"/>
  <c r="BF121" i="39"/>
  <c r="BE121" i="39"/>
  <c r="T121" i="39"/>
  <c r="R121" i="39"/>
  <c r="P121" i="39"/>
  <c r="BK121" i="39"/>
  <c r="J121" i="39"/>
  <c r="BI119" i="39"/>
  <c r="BH119" i="39"/>
  <c r="BG119" i="39"/>
  <c r="BF119" i="39"/>
  <c r="T119" i="39"/>
  <c r="R119" i="39"/>
  <c r="P119" i="39"/>
  <c r="BK119" i="39"/>
  <c r="J119" i="39"/>
  <c r="BE119" i="39" s="1"/>
  <c r="BI117" i="39"/>
  <c r="BH117" i="39"/>
  <c r="BG117" i="39"/>
  <c r="BF117" i="39"/>
  <c r="BE117" i="39"/>
  <c r="T117" i="39"/>
  <c r="R117" i="39"/>
  <c r="P117" i="39"/>
  <c r="BK117" i="39"/>
  <c r="J117" i="39"/>
  <c r="BI115" i="39"/>
  <c r="BH115" i="39"/>
  <c r="BG115" i="39"/>
  <c r="BF115" i="39"/>
  <c r="T115" i="39"/>
  <c r="R115" i="39"/>
  <c r="P115" i="39"/>
  <c r="BK115" i="39"/>
  <c r="J115" i="39"/>
  <c r="BE115" i="39" s="1"/>
  <c r="BI113" i="39"/>
  <c r="BH113" i="39"/>
  <c r="BG113" i="39"/>
  <c r="BF113" i="39"/>
  <c r="BE113" i="39"/>
  <c r="T113" i="39"/>
  <c r="R113" i="39"/>
  <c r="P113" i="39"/>
  <c r="BK113" i="39"/>
  <c r="J113" i="39"/>
  <c r="BI111" i="39"/>
  <c r="BH111" i="39"/>
  <c r="BG111" i="39"/>
  <c r="BF111" i="39"/>
  <c r="T111" i="39"/>
  <c r="R111" i="39"/>
  <c r="P111" i="39"/>
  <c r="BK111" i="39"/>
  <c r="J111" i="39"/>
  <c r="BE111" i="39" s="1"/>
  <c r="BI109" i="39"/>
  <c r="BH109" i="39"/>
  <c r="BG109" i="39"/>
  <c r="BF109" i="39"/>
  <c r="BE109" i="39"/>
  <c r="T109" i="39"/>
  <c r="R109" i="39"/>
  <c r="P109" i="39"/>
  <c r="BK109" i="39"/>
  <c r="J109" i="39"/>
  <c r="BI107" i="39"/>
  <c r="BH107" i="39"/>
  <c r="BG107" i="39"/>
  <c r="BF107" i="39"/>
  <c r="T107" i="39"/>
  <c r="R107" i="39"/>
  <c r="P107" i="39"/>
  <c r="BK107" i="39"/>
  <c r="J107" i="39"/>
  <c r="BE107" i="39" s="1"/>
  <c r="BI105" i="39"/>
  <c r="BH105" i="39"/>
  <c r="BG105" i="39"/>
  <c r="BF105" i="39"/>
  <c r="BE105" i="39"/>
  <c r="T105" i="39"/>
  <c r="R105" i="39"/>
  <c r="P105" i="39"/>
  <c r="BK105" i="39"/>
  <c r="J105" i="39"/>
  <c r="BI103" i="39"/>
  <c r="BH103" i="39"/>
  <c r="BG103" i="39"/>
  <c r="BF103" i="39"/>
  <c r="T103" i="39"/>
  <c r="R103" i="39"/>
  <c r="P103" i="39"/>
  <c r="BK103" i="39"/>
  <c r="J103" i="39"/>
  <c r="BE103" i="39" s="1"/>
  <c r="BI101" i="39"/>
  <c r="BH101" i="39"/>
  <c r="BG101" i="39"/>
  <c r="BF101" i="39"/>
  <c r="BE101" i="39"/>
  <c r="T101" i="39"/>
  <c r="R101" i="39"/>
  <c r="P101" i="39"/>
  <c r="BK101" i="39"/>
  <c r="J101" i="39"/>
  <c r="BI99" i="39"/>
  <c r="BH99" i="39"/>
  <c r="BG99" i="39"/>
  <c r="BF99" i="39"/>
  <c r="T99" i="39"/>
  <c r="R99" i="39"/>
  <c r="P99" i="39"/>
  <c r="BK99" i="39"/>
  <c r="J99" i="39"/>
  <c r="BE99" i="39" s="1"/>
  <c r="BI97" i="39"/>
  <c r="BH97" i="39"/>
  <c r="BG97" i="39"/>
  <c r="BF97" i="39"/>
  <c r="BE97" i="39"/>
  <c r="T97" i="39"/>
  <c r="R97" i="39"/>
  <c r="P97" i="39"/>
  <c r="BK97" i="39"/>
  <c r="J97" i="39"/>
  <c r="BI95" i="39"/>
  <c r="BH95" i="39"/>
  <c r="BG95" i="39"/>
  <c r="BF95" i="39"/>
  <c r="T95" i="39"/>
  <c r="R95" i="39"/>
  <c r="P95" i="39"/>
  <c r="BK95" i="39"/>
  <c r="J95" i="39"/>
  <c r="BE95" i="39" s="1"/>
  <c r="BI93" i="39"/>
  <c r="BH93" i="39"/>
  <c r="BG93" i="39"/>
  <c r="BF93" i="39"/>
  <c r="BE93" i="39"/>
  <c r="T93" i="39"/>
  <c r="R93" i="39"/>
  <c r="P93" i="39"/>
  <c r="BK93" i="39"/>
  <c r="J93" i="39"/>
  <c r="BI91" i="39"/>
  <c r="BH91" i="39"/>
  <c r="BG91" i="39"/>
  <c r="BF91" i="39"/>
  <c r="T91" i="39"/>
  <c r="R91" i="39"/>
  <c r="P91" i="39"/>
  <c r="BK91" i="39"/>
  <c r="J91" i="39"/>
  <c r="BE91" i="39" s="1"/>
  <c r="BI89" i="39"/>
  <c r="BH89" i="39"/>
  <c r="BG89" i="39"/>
  <c r="BF89" i="39"/>
  <c r="BE89" i="39"/>
  <c r="T89" i="39"/>
  <c r="R89" i="39"/>
  <c r="P89" i="39"/>
  <c r="BK89" i="39"/>
  <c r="J89" i="39"/>
  <c r="BI87" i="39"/>
  <c r="BH87" i="39"/>
  <c r="BG87" i="39"/>
  <c r="BF87" i="39"/>
  <c r="T87" i="39"/>
  <c r="R87" i="39"/>
  <c r="P87" i="39"/>
  <c r="BK87" i="39"/>
  <c r="J87" i="39"/>
  <c r="BE87" i="39" s="1"/>
  <c r="BI85" i="39"/>
  <c r="BH85" i="39"/>
  <c r="BG85" i="39"/>
  <c r="BF85" i="39"/>
  <c r="BE85" i="39"/>
  <c r="T85" i="39"/>
  <c r="R85" i="39"/>
  <c r="P85" i="39"/>
  <c r="BK85" i="39"/>
  <c r="J85" i="39"/>
  <c r="BI83" i="39"/>
  <c r="BH83" i="39"/>
  <c r="BG83" i="39"/>
  <c r="BF83" i="39"/>
  <c r="T83" i="39"/>
  <c r="R83" i="39"/>
  <c r="P83" i="39"/>
  <c r="BK83" i="39"/>
  <c r="J83" i="39"/>
  <c r="BE83" i="39" s="1"/>
  <c r="BI81" i="39"/>
  <c r="BH81" i="39"/>
  <c r="BG81" i="39"/>
  <c r="BF81" i="39"/>
  <c r="BE81" i="39"/>
  <c r="T81" i="39"/>
  <c r="R81" i="39"/>
  <c r="P81" i="39"/>
  <c r="BK81" i="39"/>
  <c r="J81" i="39"/>
  <c r="BI79" i="39"/>
  <c r="F34" i="39" s="1"/>
  <c r="BD92" i="1" s="1"/>
  <c r="BH79" i="39"/>
  <c r="F33" i="39" s="1"/>
  <c r="BC92" i="1" s="1"/>
  <c r="BG79" i="39"/>
  <c r="BF79" i="39"/>
  <c r="T79" i="39"/>
  <c r="R79" i="39"/>
  <c r="P79" i="39"/>
  <c r="BK79" i="39"/>
  <c r="BK78" i="39" s="1"/>
  <c r="J78" i="39" s="1"/>
  <c r="J57" i="39" s="1"/>
  <c r="J79" i="39"/>
  <c r="BE79" i="39" s="1"/>
  <c r="J73" i="39"/>
  <c r="F73" i="39"/>
  <c r="F71" i="39"/>
  <c r="E69" i="39"/>
  <c r="J51" i="39"/>
  <c r="F51" i="39"/>
  <c r="J49" i="39"/>
  <c r="F49" i="39"/>
  <c r="E47" i="39"/>
  <c r="J18" i="39"/>
  <c r="E18" i="39"/>
  <c r="F74" i="39" s="1"/>
  <c r="J17" i="39"/>
  <c r="J12" i="39"/>
  <c r="J71" i="39" s="1"/>
  <c r="E7" i="39"/>
  <c r="E45" i="39" s="1"/>
  <c r="AY91" i="1"/>
  <c r="AX91" i="1"/>
  <c r="BI129" i="38"/>
  <c r="BH129" i="38"/>
  <c r="BG129" i="38"/>
  <c r="BF129" i="38"/>
  <c r="BE129" i="38"/>
  <c r="T129" i="38"/>
  <c r="R129" i="38"/>
  <c r="P129" i="38"/>
  <c r="BK129" i="38"/>
  <c r="J129" i="38"/>
  <c r="BI127" i="38"/>
  <c r="BH127" i="38"/>
  <c r="BG127" i="38"/>
  <c r="BF127" i="38"/>
  <c r="T127" i="38"/>
  <c r="R127" i="38"/>
  <c r="P127" i="38"/>
  <c r="BK127" i="38"/>
  <c r="J127" i="38"/>
  <c r="BE127" i="38" s="1"/>
  <c r="BI125" i="38"/>
  <c r="BH125" i="38"/>
  <c r="BG125" i="38"/>
  <c r="BF125" i="38"/>
  <c r="BE125" i="38"/>
  <c r="T125" i="38"/>
  <c r="R125" i="38"/>
  <c r="P125" i="38"/>
  <c r="BK125" i="38"/>
  <c r="J125" i="38"/>
  <c r="BI123" i="38"/>
  <c r="BH123" i="38"/>
  <c r="BG123" i="38"/>
  <c r="BF123" i="38"/>
  <c r="T123" i="38"/>
  <c r="R123" i="38"/>
  <c r="P123" i="38"/>
  <c r="BK123" i="38"/>
  <c r="J123" i="38"/>
  <c r="BE123" i="38" s="1"/>
  <c r="BI121" i="38"/>
  <c r="BH121" i="38"/>
  <c r="BG121" i="38"/>
  <c r="BF121" i="38"/>
  <c r="BE121" i="38"/>
  <c r="T121" i="38"/>
  <c r="R121" i="38"/>
  <c r="P121" i="38"/>
  <c r="P118" i="38" s="1"/>
  <c r="BK121" i="38"/>
  <c r="J121" i="38"/>
  <c r="BI119" i="38"/>
  <c r="BH119" i="38"/>
  <c r="BG119" i="38"/>
  <c r="BF119" i="38"/>
  <c r="T119" i="38"/>
  <c r="T118" i="38" s="1"/>
  <c r="R119" i="38"/>
  <c r="R118" i="38" s="1"/>
  <c r="P119" i="38"/>
  <c r="BK119" i="38"/>
  <c r="BK118" i="38" s="1"/>
  <c r="J118" i="38" s="1"/>
  <c r="J62" i="38" s="1"/>
  <c r="J119" i="38"/>
  <c r="BE119" i="38" s="1"/>
  <c r="BI116" i="38"/>
  <c r="BH116" i="38"/>
  <c r="BG116" i="38"/>
  <c r="BF116" i="38"/>
  <c r="T116" i="38"/>
  <c r="R116" i="38"/>
  <c r="P116" i="38"/>
  <c r="BK116" i="38"/>
  <c r="J116" i="38"/>
  <c r="BE116" i="38" s="1"/>
  <c r="BI114" i="38"/>
  <c r="BH114" i="38"/>
  <c r="BG114" i="38"/>
  <c r="BF114" i="38"/>
  <c r="BE114" i="38"/>
  <c r="T114" i="38"/>
  <c r="R114" i="38"/>
  <c r="P114" i="38"/>
  <c r="BK114" i="38"/>
  <c r="J114" i="38"/>
  <c r="BI111" i="38"/>
  <c r="BH111" i="38"/>
  <c r="BG111" i="38"/>
  <c r="BF111" i="38"/>
  <c r="T111" i="38"/>
  <c r="R111" i="38"/>
  <c r="P111" i="38"/>
  <c r="BK111" i="38"/>
  <c r="J111" i="38"/>
  <c r="BE111" i="38" s="1"/>
  <c r="BI108" i="38"/>
  <c r="BH108" i="38"/>
  <c r="BG108" i="38"/>
  <c r="BF108" i="38"/>
  <c r="BE108" i="38"/>
  <c r="T108" i="38"/>
  <c r="R108" i="38"/>
  <c r="P108" i="38"/>
  <c r="BK108" i="38"/>
  <c r="J108" i="38"/>
  <c r="BI106" i="38"/>
  <c r="BH106" i="38"/>
  <c r="BG106" i="38"/>
  <c r="BF106" i="38"/>
  <c r="T106" i="38"/>
  <c r="R106" i="38"/>
  <c r="P106" i="38"/>
  <c r="BK106" i="38"/>
  <c r="J106" i="38"/>
  <c r="BE106" i="38" s="1"/>
  <c r="BI104" i="38"/>
  <c r="BH104" i="38"/>
  <c r="BG104" i="38"/>
  <c r="BF104" i="38"/>
  <c r="BE104" i="38"/>
  <c r="T104" i="38"/>
  <c r="R104" i="38"/>
  <c r="P104" i="38"/>
  <c r="BK104" i="38"/>
  <c r="J104" i="38"/>
  <c r="BI102" i="38"/>
  <c r="BH102" i="38"/>
  <c r="BG102" i="38"/>
  <c r="BF102" i="38"/>
  <c r="T102" i="38"/>
  <c r="R102" i="38"/>
  <c r="P102" i="38"/>
  <c r="BK102" i="38"/>
  <c r="J102" i="38"/>
  <c r="BE102" i="38" s="1"/>
  <c r="BI100" i="38"/>
  <c r="BH100" i="38"/>
  <c r="BG100" i="38"/>
  <c r="BF100" i="38"/>
  <c r="BE100" i="38"/>
  <c r="T100" i="38"/>
  <c r="R100" i="38"/>
  <c r="P100" i="38"/>
  <c r="BK100" i="38"/>
  <c r="J100" i="38"/>
  <c r="BI98" i="38"/>
  <c r="BH98" i="38"/>
  <c r="BG98" i="38"/>
  <c r="BF98" i="38"/>
  <c r="T98" i="38"/>
  <c r="R98" i="38"/>
  <c r="P98" i="38"/>
  <c r="BK98" i="38"/>
  <c r="J98" i="38"/>
  <c r="BE98" i="38" s="1"/>
  <c r="BI95" i="38"/>
  <c r="BH95" i="38"/>
  <c r="BG95" i="38"/>
  <c r="BF95" i="38"/>
  <c r="BE95" i="38"/>
  <c r="T95" i="38"/>
  <c r="R95" i="38"/>
  <c r="P95" i="38"/>
  <c r="BK95" i="38"/>
  <c r="J95" i="38"/>
  <c r="BI92" i="38"/>
  <c r="BH92" i="38"/>
  <c r="BG92" i="38"/>
  <c r="BF92" i="38"/>
  <c r="T92" i="38"/>
  <c r="R92" i="38"/>
  <c r="P92" i="38"/>
  <c r="BK92" i="38"/>
  <c r="J92" i="38"/>
  <c r="BE92" i="38" s="1"/>
  <c r="BI89" i="38"/>
  <c r="BH89" i="38"/>
  <c r="BG89" i="38"/>
  <c r="BF89" i="38"/>
  <c r="BE89" i="38"/>
  <c r="T89" i="38"/>
  <c r="R89" i="38"/>
  <c r="P89" i="38"/>
  <c r="BK89" i="38"/>
  <c r="J89" i="38"/>
  <c r="BI86" i="38"/>
  <c r="BH86" i="38"/>
  <c r="F35" i="38" s="1"/>
  <c r="BC91" i="1" s="1"/>
  <c r="BG86" i="38"/>
  <c r="F34" i="38" s="1"/>
  <c r="BB91" i="1" s="1"/>
  <c r="BF86" i="38"/>
  <c r="J33" i="38" s="1"/>
  <c r="AW91" i="1" s="1"/>
  <c r="T86" i="38"/>
  <c r="T85" i="38" s="1"/>
  <c r="T84" i="38" s="1"/>
  <c r="R86" i="38"/>
  <c r="R85" i="38" s="1"/>
  <c r="R84" i="38" s="1"/>
  <c r="P86" i="38"/>
  <c r="P85" i="38" s="1"/>
  <c r="BK86" i="38"/>
  <c r="BK85" i="38" s="1"/>
  <c r="J85" i="38" s="1"/>
  <c r="J86" i="38"/>
  <c r="BE86" i="38" s="1"/>
  <c r="J61" i="38"/>
  <c r="J80" i="38"/>
  <c r="F80" i="38"/>
  <c r="F78" i="38"/>
  <c r="E76" i="38"/>
  <c r="J55" i="38"/>
  <c r="F55" i="38"/>
  <c r="F53" i="38"/>
  <c r="E51" i="38"/>
  <c r="J20" i="38"/>
  <c r="E20" i="38"/>
  <c r="F81" i="38" s="1"/>
  <c r="J19" i="38"/>
  <c r="J14" i="38"/>
  <c r="J78" i="38" s="1"/>
  <c r="E7" i="38"/>
  <c r="AY90" i="1"/>
  <c r="AX90" i="1"/>
  <c r="BI133" i="37"/>
  <c r="BH133" i="37"/>
  <c r="BG133" i="37"/>
  <c r="BF133" i="37"/>
  <c r="T133" i="37"/>
  <c r="R133" i="37"/>
  <c r="P133" i="37"/>
  <c r="BK133" i="37"/>
  <c r="J133" i="37"/>
  <c r="BE133" i="37" s="1"/>
  <c r="BI131" i="37"/>
  <c r="BH131" i="37"/>
  <c r="BG131" i="37"/>
  <c r="BF131" i="37"/>
  <c r="BE131" i="37"/>
  <c r="T131" i="37"/>
  <c r="R131" i="37"/>
  <c r="P131" i="37"/>
  <c r="BK131" i="37"/>
  <c r="J131" i="37"/>
  <c r="BI129" i="37"/>
  <c r="BH129" i="37"/>
  <c r="BG129" i="37"/>
  <c r="BF129" i="37"/>
  <c r="T129" i="37"/>
  <c r="R129" i="37"/>
  <c r="P129" i="37"/>
  <c r="BK129" i="37"/>
  <c r="J129" i="37"/>
  <c r="BE129" i="37" s="1"/>
  <c r="BI127" i="37"/>
  <c r="BH127" i="37"/>
  <c r="BG127" i="37"/>
  <c r="BF127" i="37"/>
  <c r="BE127" i="37"/>
  <c r="T127" i="37"/>
  <c r="R127" i="37"/>
  <c r="P127" i="37"/>
  <c r="BK127" i="37"/>
  <c r="J127" i="37"/>
  <c r="BI125" i="37"/>
  <c r="BH125" i="37"/>
  <c r="BG125" i="37"/>
  <c r="BF125" i="37"/>
  <c r="T125" i="37"/>
  <c r="T124" i="37" s="1"/>
  <c r="R125" i="37"/>
  <c r="R124" i="37" s="1"/>
  <c r="P125" i="37"/>
  <c r="P124" i="37" s="1"/>
  <c r="BK125" i="37"/>
  <c r="BK124" i="37" s="1"/>
  <c r="J124" i="37" s="1"/>
  <c r="J64" i="37" s="1"/>
  <c r="J125" i="37"/>
  <c r="BE125" i="37" s="1"/>
  <c r="BI122" i="37"/>
  <c r="BH122" i="37"/>
  <c r="BG122" i="37"/>
  <c r="BF122" i="37"/>
  <c r="BE122" i="37"/>
  <c r="T122" i="37"/>
  <c r="R122" i="37"/>
  <c r="P122" i="37"/>
  <c r="BK122" i="37"/>
  <c r="J122" i="37"/>
  <c r="BI120" i="37"/>
  <c r="BH120" i="37"/>
  <c r="BG120" i="37"/>
  <c r="BF120" i="37"/>
  <c r="T120" i="37"/>
  <c r="R120" i="37"/>
  <c r="P120" i="37"/>
  <c r="BK120" i="37"/>
  <c r="J120" i="37"/>
  <c r="BE120" i="37" s="1"/>
  <c r="BI118" i="37"/>
  <c r="BH118" i="37"/>
  <c r="BG118" i="37"/>
  <c r="BF118" i="37"/>
  <c r="BE118" i="37"/>
  <c r="T118" i="37"/>
  <c r="R118" i="37"/>
  <c r="P118" i="37"/>
  <c r="BK118" i="37"/>
  <c r="J118" i="37"/>
  <c r="BI116" i="37"/>
  <c r="BH116" i="37"/>
  <c r="BG116" i="37"/>
  <c r="BF116" i="37"/>
  <c r="BE116" i="37"/>
  <c r="T116" i="37"/>
  <c r="R116" i="37"/>
  <c r="P116" i="37"/>
  <c r="BK116" i="37"/>
  <c r="J116" i="37"/>
  <c r="BI114" i="37"/>
  <c r="BH114" i="37"/>
  <c r="BG114" i="37"/>
  <c r="BF114" i="37"/>
  <c r="BE114" i="37"/>
  <c r="T114" i="37"/>
  <c r="R114" i="37"/>
  <c r="P114" i="37"/>
  <c r="BK114" i="37"/>
  <c r="J114" i="37"/>
  <c r="BI112" i="37"/>
  <c r="BH112" i="37"/>
  <c r="BG112" i="37"/>
  <c r="BF112" i="37"/>
  <c r="BE112" i="37"/>
  <c r="T112" i="37"/>
  <c r="R112" i="37"/>
  <c r="P112" i="37"/>
  <c r="BK112" i="37"/>
  <c r="J112" i="37"/>
  <c r="BI110" i="37"/>
  <c r="BH110" i="37"/>
  <c r="BG110" i="37"/>
  <c r="BF110" i="37"/>
  <c r="BE110" i="37"/>
  <c r="T110" i="37"/>
  <c r="R110" i="37"/>
  <c r="P110" i="37"/>
  <c r="BK110" i="37"/>
  <c r="J110" i="37"/>
  <c r="BI108" i="37"/>
  <c r="BH108" i="37"/>
  <c r="BG108" i="37"/>
  <c r="BF108" i="37"/>
  <c r="BE108" i="37"/>
  <c r="T108" i="37"/>
  <c r="R108" i="37"/>
  <c r="P108" i="37"/>
  <c r="BK108" i="37"/>
  <c r="J108" i="37"/>
  <c r="BI106" i="37"/>
  <c r="BH106" i="37"/>
  <c r="BG106" i="37"/>
  <c r="BF106" i="37"/>
  <c r="BE106" i="37"/>
  <c r="T106" i="37"/>
  <c r="R106" i="37"/>
  <c r="R105" i="37" s="1"/>
  <c r="P106" i="37"/>
  <c r="P105" i="37" s="1"/>
  <c r="BK106" i="37"/>
  <c r="BK105" i="37" s="1"/>
  <c r="J105" i="37" s="1"/>
  <c r="J63" i="37" s="1"/>
  <c r="J106" i="37"/>
  <c r="BI103" i="37"/>
  <c r="BH103" i="37"/>
  <c r="BG103" i="37"/>
  <c r="BF103" i="37"/>
  <c r="T103" i="37"/>
  <c r="R103" i="37"/>
  <c r="P103" i="37"/>
  <c r="BK103" i="37"/>
  <c r="J103" i="37"/>
  <c r="BE103" i="37" s="1"/>
  <c r="BI101" i="37"/>
  <c r="BH101" i="37"/>
  <c r="BG101" i="37"/>
  <c r="BF101" i="37"/>
  <c r="T101" i="37"/>
  <c r="R101" i="37"/>
  <c r="P101" i="37"/>
  <c r="BK101" i="37"/>
  <c r="J101" i="37"/>
  <c r="BE101" i="37" s="1"/>
  <c r="BI99" i="37"/>
  <c r="BH99" i="37"/>
  <c r="BG99" i="37"/>
  <c r="BF99" i="37"/>
  <c r="T99" i="37"/>
  <c r="R99" i="37"/>
  <c r="P99" i="37"/>
  <c r="BK99" i="37"/>
  <c r="J99" i="37"/>
  <c r="BE99" i="37" s="1"/>
  <c r="BI97" i="37"/>
  <c r="BH97" i="37"/>
  <c r="BG97" i="37"/>
  <c r="BF97" i="37"/>
  <c r="T97" i="37"/>
  <c r="R97" i="37"/>
  <c r="P97" i="37"/>
  <c r="BK97" i="37"/>
  <c r="J97" i="37"/>
  <c r="BE97" i="37" s="1"/>
  <c r="BI95" i="37"/>
  <c r="BH95" i="37"/>
  <c r="BG95" i="37"/>
  <c r="BF95" i="37"/>
  <c r="BE95" i="37"/>
  <c r="T95" i="37"/>
  <c r="R95" i="37"/>
  <c r="P95" i="37"/>
  <c r="BK95" i="37"/>
  <c r="J95" i="37"/>
  <c r="BI93" i="37"/>
  <c r="BH93" i="37"/>
  <c r="BG93" i="37"/>
  <c r="BF93" i="37"/>
  <c r="T93" i="37"/>
  <c r="R93" i="37"/>
  <c r="P93" i="37"/>
  <c r="BK93" i="37"/>
  <c r="J93" i="37"/>
  <c r="BE93" i="37" s="1"/>
  <c r="BI91" i="37"/>
  <c r="BH91" i="37"/>
  <c r="BG91" i="37"/>
  <c r="BF91" i="37"/>
  <c r="BE91" i="37"/>
  <c r="T91" i="37"/>
  <c r="R91" i="37"/>
  <c r="P91" i="37"/>
  <c r="BK91" i="37"/>
  <c r="J91" i="37"/>
  <c r="BI89" i="37"/>
  <c r="F36" i="37" s="1"/>
  <c r="BD90" i="1" s="1"/>
  <c r="BH89" i="37"/>
  <c r="F35" i="37" s="1"/>
  <c r="BC90" i="1" s="1"/>
  <c r="BG89" i="37"/>
  <c r="F34" i="37" s="1"/>
  <c r="BB90" i="1" s="1"/>
  <c r="BF89" i="37"/>
  <c r="J33" i="37" s="1"/>
  <c r="AW90" i="1" s="1"/>
  <c r="T89" i="37"/>
  <c r="T88" i="37" s="1"/>
  <c r="R89" i="37"/>
  <c r="R88" i="37" s="1"/>
  <c r="R87" i="37" s="1"/>
  <c r="R86" i="37" s="1"/>
  <c r="P89" i="37"/>
  <c r="P88" i="37" s="1"/>
  <c r="P87" i="37" s="1"/>
  <c r="P86" i="37" s="1"/>
  <c r="AU90" i="1" s="1"/>
  <c r="BK89" i="37"/>
  <c r="BK88" i="37" s="1"/>
  <c r="J89" i="37"/>
  <c r="BE89" i="37" s="1"/>
  <c r="J82" i="37"/>
  <c r="F82" i="37"/>
  <c r="F80" i="37"/>
  <c r="E78" i="37"/>
  <c r="J55" i="37"/>
  <c r="F55" i="37"/>
  <c r="F53" i="37"/>
  <c r="E51" i="37"/>
  <c r="J20" i="37"/>
  <c r="E20" i="37"/>
  <c r="F83" i="37" s="1"/>
  <c r="J19" i="37"/>
  <c r="J14" i="37"/>
  <c r="J80" i="37" s="1"/>
  <c r="E7" i="37"/>
  <c r="E47" i="37" s="1"/>
  <c r="AY89" i="1"/>
  <c r="AX89" i="1"/>
  <c r="BI240" i="36"/>
  <c r="BH240" i="36"/>
  <c r="BG240" i="36"/>
  <c r="BF240" i="36"/>
  <c r="BE240" i="36"/>
  <c r="T240" i="36"/>
  <c r="R240" i="36"/>
  <c r="P240" i="36"/>
  <c r="BK240" i="36"/>
  <c r="J240" i="36"/>
  <c r="BI238" i="36"/>
  <c r="BH238" i="36"/>
  <c r="BG238" i="36"/>
  <c r="BF238" i="36"/>
  <c r="BE238" i="36"/>
  <c r="T238" i="36"/>
  <c r="R238" i="36"/>
  <c r="P238" i="36"/>
  <c r="BK238" i="36"/>
  <c r="J238" i="36"/>
  <c r="BI236" i="36"/>
  <c r="BH236" i="36"/>
  <c r="BG236" i="36"/>
  <c r="BF236" i="36"/>
  <c r="BE236" i="36"/>
  <c r="T236" i="36"/>
  <c r="R236" i="36"/>
  <c r="P236" i="36"/>
  <c r="BK236" i="36"/>
  <c r="J236" i="36"/>
  <c r="BI234" i="36"/>
  <c r="BH234" i="36"/>
  <c r="BG234" i="36"/>
  <c r="BF234" i="36"/>
  <c r="BE234" i="36"/>
  <c r="T234" i="36"/>
  <c r="R234" i="36"/>
  <c r="P234" i="36"/>
  <c r="BK234" i="36"/>
  <c r="J234" i="36"/>
  <c r="BI232" i="36"/>
  <c r="BH232" i="36"/>
  <c r="BG232" i="36"/>
  <c r="BF232" i="36"/>
  <c r="BE232" i="36"/>
  <c r="T232" i="36"/>
  <c r="R232" i="36"/>
  <c r="P232" i="36"/>
  <c r="BK232" i="36"/>
  <c r="J232" i="36"/>
  <c r="BI230" i="36"/>
  <c r="BH230" i="36"/>
  <c r="BG230" i="36"/>
  <c r="BF230" i="36"/>
  <c r="BE230" i="36"/>
  <c r="T230" i="36"/>
  <c r="R230" i="36"/>
  <c r="P230" i="36"/>
  <c r="BK230" i="36"/>
  <c r="J230" i="36"/>
  <c r="BI228" i="36"/>
  <c r="BH228" i="36"/>
  <c r="BG228" i="36"/>
  <c r="BF228" i="36"/>
  <c r="BE228" i="36"/>
  <c r="T228" i="36"/>
  <c r="R228" i="36"/>
  <c r="P228" i="36"/>
  <c r="BK228" i="36"/>
  <c r="J228" i="36"/>
  <c r="BI226" i="36"/>
  <c r="BH226" i="36"/>
  <c r="BG226" i="36"/>
  <c r="BF226" i="36"/>
  <c r="BE226" i="36"/>
  <c r="T226" i="36"/>
  <c r="R226" i="36"/>
  <c r="P226" i="36"/>
  <c r="BK226" i="36"/>
  <c r="J226" i="36"/>
  <c r="BI224" i="36"/>
  <c r="BH224" i="36"/>
  <c r="BG224" i="36"/>
  <c r="BF224" i="36"/>
  <c r="BE224" i="36"/>
  <c r="T224" i="36"/>
  <c r="R224" i="36"/>
  <c r="P224" i="36"/>
  <c r="BK224" i="36"/>
  <c r="J224" i="36"/>
  <c r="BI222" i="36"/>
  <c r="BH222" i="36"/>
  <c r="BG222" i="36"/>
  <c r="BF222" i="36"/>
  <c r="BE222" i="36"/>
  <c r="T222" i="36"/>
  <c r="T221" i="36" s="1"/>
  <c r="R222" i="36"/>
  <c r="R221" i="36" s="1"/>
  <c r="P222" i="36"/>
  <c r="P221" i="36" s="1"/>
  <c r="BK222" i="36"/>
  <c r="BK221" i="36" s="1"/>
  <c r="J221" i="36" s="1"/>
  <c r="J64" i="36" s="1"/>
  <c r="J222" i="36"/>
  <c r="BI218" i="36"/>
  <c r="BH218" i="36"/>
  <c r="BG218" i="36"/>
  <c r="BF218" i="36"/>
  <c r="T218" i="36"/>
  <c r="R218" i="36"/>
  <c r="P218" i="36"/>
  <c r="BK218" i="36"/>
  <c r="J218" i="36"/>
  <c r="BE218" i="36" s="1"/>
  <c r="BI215" i="36"/>
  <c r="BH215" i="36"/>
  <c r="BG215" i="36"/>
  <c r="BF215" i="36"/>
  <c r="T215" i="36"/>
  <c r="R215" i="36"/>
  <c r="P215" i="36"/>
  <c r="BK215" i="36"/>
  <c r="J215" i="36"/>
  <c r="BE215" i="36" s="1"/>
  <c r="BI212" i="36"/>
  <c r="BH212" i="36"/>
  <c r="BG212" i="36"/>
  <c r="BF212" i="36"/>
  <c r="T212" i="36"/>
  <c r="R212" i="36"/>
  <c r="P212" i="36"/>
  <c r="BK212" i="36"/>
  <c r="J212" i="36"/>
  <c r="BE212" i="36" s="1"/>
  <c r="BI209" i="36"/>
  <c r="BH209" i="36"/>
  <c r="BG209" i="36"/>
  <c r="BF209" i="36"/>
  <c r="T209" i="36"/>
  <c r="R209" i="36"/>
  <c r="P209" i="36"/>
  <c r="BK209" i="36"/>
  <c r="J209" i="36"/>
  <c r="BE209" i="36" s="1"/>
  <c r="BI206" i="36"/>
  <c r="BH206" i="36"/>
  <c r="BG206" i="36"/>
  <c r="BF206" i="36"/>
  <c r="T206" i="36"/>
  <c r="T205" i="36" s="1"/>
  <c r="R206" i="36"/>
  <c r="R205" i="36" s="1"/>
  <c r="P206" i="36"/>
  <c r="P205" i="36" s="1"/>
  <c r="BK206" i="36"/>
  <c r="BK205" i="36" s="1"/>
  <c r="J205" i="36" s="1"/>
  <c r="J63" i="36" s="1"/>
  <c r="J206" i="36"/>
  <c r="BE206" i="36" s="1"/>
  <c r="BI203" i="36"/>
  <c r="BH203" i="36"/>
  <c r="BG203" i="36"/>
  <c r="BF203" i="36"/>
  <c r="BE203" i="36"/>
  <c r="T203" i="36"/>
  <c r="R203" i="36"/>
  <c r="P203" i="36"/>
  <c r="BK203" i="36"/>
  <c r="J203" i="36"/>
  <c r="BI200" i="36"/>
  <c r="BH200" i="36"/>
  <c r="BG200" i="36"/>
  <c r="BF200" i="36"/>
  <c r="BE200" i="36"/>
  <c r="T200" i="36"/>
  <c r="R200" i="36"/>
  <c r="P200" i="36"/>
  <c r="BK200" i="36"/>
  <c r="J200" i="36"/>
  <c r="BI197" i="36"/>
  <c r="BH197" i="36"/>
  <c r="BG197" i="36"/>
  <c r="BF197" i="36"/>
  <c r="BE197" i="36"/>
  <c r="T197" i="36"/>
  <c r="R197" i="36"/>
  <c r="P197" i="36"/>
  <c r="BK197" i="36"/>
  <c r="J197" i="36"/>
  <c r="BI194" i="36"/>
  <c r="BH194" i="36"/>
  <c r="BG194" i="36"/>
  <c r="BF194" i="36"/>
  <c r="BE194" i="36"/>
  <c r="T194" i="36"/>
  <c r="R194" i="36"/>
  <c r="P194" i="36"/>
  <c r="BK194" i="36"/>
  <c r="J194" i="36"/>
  <c r="BI191" i="36"/>
  <c r="BH191" i="36"/>
  <c r="BG191" i="36"/>
  <c r="BF191" i="36"/>
  <c r="BE191" i="36"/>
  <c r="T191" i="36"/>
  <c r="R191" i="36"/>
  <c r="P191" i="36"/>
  <c r="BK191" i="36"/>
  <c r="J191" i="36"/>
  <c r="BI188" i="36"/>
  <c r="BH188" i="36"/>
  <c r="BG188" i="36"/>
  <c r="BF188" i="36"/>
  <c r="BE188" i="36"/>
  <c r="T188" i="36"/>
  <c r="R188" i="36"/>
  <c r="P188" i="36"/>
  <c r="BK188" i="36"/>
  <c r="J188" i="36"/>
  <c r="BI185" i="36"/>
  <c r="BH185" i="36"/>
  <c r="BG185" i="36"/>
  <c r="BF185" i="36"/>
  <c r="BE185" i="36"/>
  <c r="T185" i="36"/>
  <c r="R185" i="36"/>
  <c r="P185" i="36"/>
  <c r="BK185" i="36"/>
  <c r="J185" i="36"/>
  <c r="BI182" i="36"/>
  <c r="BH182" i="36"/>
  <c r="BG182" i="36"/>
  <c r="BF182" i="36"/>
  <c r="BE182" i="36"/>
  <c r="T182" i="36"/>
  <c r="R182" i="36"/>
  <c r="P182" i="36"/>
  <c r="BK182" i="36"/>
  <c r="J182" i="36"/>
  <c r="BI179" i="36"/>
  <c r="BH179" i="36"/>
  <c r="BG179" i="36"/>
  <c r="BF179" i="36"/>
  <c r="BE179" i="36"/>
  <c r="T179" i="36"/>
  <c r="R179" i="36"/>
  <c r="P179" i="36"/>
  <c r="BK179" i="36"/>
  <c r="J179" i="36"/>
  <c r="BI176" i="36"/>
  <c r="BH176" i="36"/>
  <c r="BG176" i="36"/>
  <c r="BF176" i="36"/>
  <c r="BE176" i="36"/>
  <c r="T176" i="36"/>
  <c r="R176" i="36"/>
  <c r="P176" i="36"/>
  <c r="BK176" i="36"/>
  <c r="J176" i="36"/>
  <c r="BI173" i="36"/>
  <c r="BH173" i="36"/>
  <c r="BG173" i="36"/>
  <c r="BF173" i="36"/>
  <c r="BE173" i="36"/>
  <c r="T173" i="36"/>
  <c r="R173" i="36"/>
  <c r="P173" i="36"/>
  <c r="BK173" i="36"/>
  <c r="J173" i="36"/>
  <c r="BI171" i="36"/>
  <c r="BH171" i="36"/>
  <c r="BG171" i="36"/>
  <c r="BF171" i="36"/>
  <c r="BE171" i="36"/>
  <c r="T171" i="36"/>
  <c r="R171" i="36"/>
  <c r="P171" i="36"/>
  <c r="BK171" i="36"/>
  <c r="J171" i="36"/>
  <c r="BI168" i="36"/>
  <c r="BH168" i="36"/>
  <c r="BG168" i="36"/>
  <c r="BF168" i="36"/>
  <c r="BE168" i="36"/>
  <c r="T168" i="36"/>
  <c r="R168" i="36"/>
  <c r="P168" i="36"/>
  <c r="BK168" i="36"/>
  <c r="J168" i="36"/>
  <c r="BI165" i="36"/>
  <c r="BH165" i="36"/>
  <c r="BG165" i="36"/>
  <c r="BF165" i="36"/>
  <c r="BE165" i="36"/>
  <c r="T165" i="36"/>
  <c r="R165" i="36"/>
  <c r="P165" i="36"/>
  <c r="BK165" i="36"/>
  <c r="J165" i="36"/>
  <c r="BI162" i="36"/>
  <c r="BH162" i="36"/>
  <c r="BG162" i="36"/>
  <c r="BF162" i="36"/>
  <c r="BE162" i="36"/>
  <c r="T162" i="36"/>
  <c r="R162" i="36"/>
  <c r="P162" i="36"/>
  <c r="BK162" i="36"/>
  <c r="J162" i="36"/>
  <c r="BI159" i="36"/>
  <c r="BH159" i="36"/>
  <c r="BG159" i="36"/>
  <c r="BF159" i="36"/>
  <c r="BE159" i="36"/>
  <c r="T159" i="36"/>
  <c r="R159" i="36"/>
  <c r="P159" i="36"/>
  <c r="BK159" i="36"/>
  <c r="J159" i="36"/>
  <c r="BI156" i="36"/>
  <c r="BH156" i="36"/>
  <c r="BG156" i="36"/>
  <c r="BF156" i="36"/>
  <c r="BE156" i="36"/>
  <c r="T156" i="36"/>
  <c r="T155" i="36" s="1"/>
  <c r="R156" i="36"/>
  <c r="R155" i="36" s="1"/>
  <c r="P156" i="36"/>
  <c r="P155" i="36" s="1"/>
  <c r="BK156" i="36"/>
  <c r="BK155" i="36" s="1"/>
  <c r="J155" i="36" s="1"/>
  <c r="J62" i="36" s="1"/>
  <c r="J156" i="36"/>
  <c r="BI152" i="36"/>
  <c r="BH152" i="36"/>
  <c r="BG152" i="36"/>
  <c r="BF152" i="36"/>
  <c r="T152" i="36"/>
  <c r="R152" i="36"/>
  <c r="P152" i="36"/>
  <c r="BK152" i="36"/>
  <c r="J152" i="36"/>
  <c r="BE152" i="36" s="1"/>
  <c r="BI150" i="36"/>
  <c r="BH150" i="36"/>
  <c r="BG150" i="36"/>
  <c r="BF150" i="36"/>
  <c r="T150" i="36"/>
  <c r="R150" i="36"/>
  <c r="P150" i="36"/>
  <c r="BK150" i="36"/>
  <c r="J150" i="36"/>
  <c r="BE150" i="36" s="1"/>
  <c r="BI148" i="36"/>
  <c r="BH148" i="36"/>
  <c r="BG148" i="36"/>
  <c r="BF148" i="36"/>
  <c r="T148" i="36"/>
  <c r="R148" i="36"/>
  <c r="P148" i="36"/>
  <c r="BK148" i="36"/>
  <c r="J148" i="36"/>
  <c r="BE148" i="36" s="1"/>
  <c r="BI145" i="36"/>
  <c r="BH145" i="36"/>
  <c r="BG145" i="36"/>
  <c r="BF145" i="36"/>
  <c r="T145" i="36"/>
  <c r="R145" i="36"/>
  <c r="P145" i="36"/>
  <c r="BK145" i="36"/>
  <c r="J145" i="36"/>
  <c r="BE145" i="36" s="1"/>
  <c r="BI142" i="36"/>
  <c r="BH142" i="36"/>
  <c r="BG142" i="36"/>
  <c r="BF142" i="36"/>
  <c r="T142" i="36"/>
  <c r="R142" i="36"/>
  <c r="P142" i="36"/>
  <c r="BK142" i="36"/>
  <c r="J142" i="36"/>
  <c r="BE142" i="36" s="1"/>
  <c r="BI139" i="36"/>
  <c r="BH139" i="36"/>
  <c r="BG139" i="36"/>
  <c r="BF139" i="36"/>
  <c r="T139" i="36"/>
  <c r="R139" i="36"/>
  <c r="P139" i="36"/>
  <c r="BK139" i="36"/>
  <c r="J139" i="36"/>
  <c r="BE139" i="36" s="1"/>
  <c r="BI136" i="36"/>
  <c r="BH136" i="36"/>
  <c r="BG136" i="36"/>
  <c r="BF136" i="36"/>
  <c r="T136" i="36"/>
  <c r="R136" i="36"/>
  <c r="P136" i="36"/>
  <c r="BK136" i="36"/>
  <c r="J136" i="36"/>
  <c r="BE136" i="36" s="1"/>
  <c r="BI133" i="36"/>
  <c r="BH133" i="36"/>
  <c r="BG133" i="36"/>
  <c r="BF133" i="36"/>
  <c r="T133" i="36"/>
  <c r="R133" i="36"/>
  <c r="P133" i="36"/>
  <c r="BK133" i="36"/>
  <c r="J133" i="36"/>
  <c r="BE133" i="36" s="1"/>
  <c r="BI130" i="36"/>
  <c r="BH130" i="36"/>
  <c r="BG130" i="36"/>
  <c r="BF130" i="36"/>
  <c r="T130" i="36"/>
  <c r="R130" i="36"/>
  <c r="P130" i="36"/>
  <c r="BK130" i="36"/>
  <c r="J130" i="36"/>
  <c r="BE130" i="36" s="1"/>
  <c r="BI127" i="36"/>
  <c r="BH127" i="36"/>
  <c r="BG127" i="36"/>
  <c r="BF127" i="36"/>
  <c r="T127" i="36"/>
  <c r="R127" i="36"/>
  <c r="P127" i="36"/>
  <c r="BK127" i="36"/>
  <c r="J127" i="36"/>
  <c r="BE127" i="36" s="1"/>
  <c r="BI124" i="36"/>
  <c r="BH124" i="36"/>
  <c r="BG124" i="36"/>
  <c r="BF124" i="36"/>
  <c r="BE124" i="36"/>
  <c r="T124" i="36"/>
  <c r="R124" i="36"/>
  <c r="P124" i="36"/>
  <c r="BK124" i="36"/>
  <c r="J124" i="36"/>
  <c r="BI121" i="36"/>
  <c r="BH121" i="36"/>
  <c r="BG121" i="36"/>
  <c r="BF121" i="36"/>
  <c r="BE121" i="36"/>
  <c r="T121" i="36"/>
  <c r="R121" i="36"/>
  <c r="P121" i="36"/>
  <c r="BK121" i="36"/>
  <c r="J121" i="36"/>
  <c r="BI118" i="36"/>
  <c r="BH118" i="36"/>
  <c r="BG118" i="36"/>
  <c r="BF118" i="36"/>
  <c r="BE118" i="36"/>
  <c r="T118" i="36"/>
  <c r="R118" i="36"/>
  <c r="P118" i="36"/>
  <c r="BK118" i="36"/>
  <c r="J118" i="36"/>
  <c r="BI115" i="36"/>
  <c r="BH115" i="36"/>
  <c r="BG115" i="36"/>
  <c r="BF115" i="36"/>
  <c r="BE115" i="36"/>
  <c r="T115" i="36"/>
  <c r="R115" i="36"/>
  <c r="P115" i="36"/>
  <c r="BK115" i="36"/>
  <c r="J115" i="36"/>
  <c r="BI112" i="36"/>
  <c r="BH112" i="36"/>
  <c r="BG112" i="36"/>
  <c r="BF112" i="36"/>
  <c r="BE112" i="36"/>
  <c r="T112" i="36"/>
  <c r="R112" i="36"/>
  <c r="P112" i="36"/>
  <c r="BK112" i="36"/>
  <c r="J112" i="36"/>
  <c r="BI109" i="36"/>
  <c r="BH109" i="36"/>
  <c r="BG109" i="36"/>
  <c r="BF109" i="36"/>
  <c r="BE109" i="36"/>
  <c r="T109" i="36"/>
  <c r="R109" i="36"/>
  <c r="P109" i="36"/>
  <c r="BK109" i="36"/>
  <c r="J109" i="36"/>
  <c r="BI106" i="36"/>
  <c r="BH106" i="36"/>
  <c r="BG106" i="36"/>
  <c r="BF106" i="36"/>
  <c r="BE106" i="36"/>
  <c r="T106" i="36"/>
  <c r="R106" i="36"/>
  <c r="P106" i="36"/>
  <c r="BK106" i="36"/>
  <c r="J106" i="36"/>
  <c r="BI103" i="36"/>
  <c r="BH103" i="36"/>
  <c r="BG103" i="36"/>
  <c r="BF103" i="36"/>
  <c r="BE103" i="36"/>
  <c r="T103" i="36"/>
  <c r="R103" i="36"/>
  <c r="P103" i="36"/>
  <c r="BK103" i="36"/>
  <c r="J103" i="36"/>
  <c r="BI100" i="36"/>
  <c r="BH100" i="36"/>
  <c r="BG100" i="36"/>
  <c r="BF100" i="36"/>
  <c r="BE100" i="36"/>
  <c r="T100" i="36"/>
  <c r="R100" i="36"/>
  <c r="P100" i="36"/>
  <c r="BK100" i="36"/>
  <c r="J100" i="36"/>
  <c r="BI97" i="36"/>
  <c r="BH97" i="36"/>
  <c r="BG97" i="36"/>
  <c r="BF97" i="36"/>
  <c r="BE97" i="36"/>
  <c r="T97" i="36"/>
  <c r="R97" i="36"/>
  <c r="P97" i="36"/>
  <c r="BK97" i="36"/>
  <c r="J97" i="36"/>
  <c r="BI94" i="36"/>
  <c r="BH94" i="36"/>
  <c r="BG94" i="36"/>
  <c r="BF94" i="36"/>
  <c r="BE94" i="36"/>
  <c r="T94" i="36"/>
  <c r="R94" i="36"/>
  <c r="P94" i="36"/>
  <c r="BK94" i="36"/>
  <c r="J94" i="36"/>
  <c r="BI91" i="36"/>
  <c r="BH91" i="36"/>
  <c r="BG91" i="36"/>
  <c r="BF91" i="36"/>
  <c r="BE91" i="36"/>
  <c r="T91" i="36"/>
  <c r="R91" i="36"/>
  <c r="P91" i="36"/>
  <c r="BK91" i="36"/>
  <c r="J91" i="36"/>
  <c r="BI88" i="36"/>
  <c r="F36" i="36" s="1"/>
  <c r="BD89" i="1" s="1"/>
  <c r="BH88" i="36"/>
  <c r="F35" i="36" s="1"/>
  <c r="BC89" i="1" s="1"/>
  <c r="BG88" i="36"/>
  <c r="F34" i="36" s="1"/>
  <c r="BB89" i="1" s="1"/>
  <c r="BF88" i="36"/>
  <c r="J33" i="36" s="1"/>
  <c r="AW89" i="1" s="1"/>
  <c r="BE88" i="36"/>
  <c r="J32" i="36" s="1"/>
  <c r="AV89" i="1" s="1"/>
  <c r="AT89" i="1" s="1"/>
  <c r="T88" i="36"/>
  <c r="T87" i="36" s="1"/>
  <c r="T86" i="36" s="1"/>
  <c r="R88" i="36"/>
  <c r="R87" i="36" s="1"/>
  <c r="R86" i="36" s="1"/>
  <c r="P88" i="36"/>
  <c r="P87" i="36" s="1"/>
  <c r="P86" i="36" s="1"/>
  <c r="AU89" i="1" s="1"/>
  <c r="BK88" i="36"/>
  <c r="BK87" i="36" s="1"/>
  <c r="J88" i="36"/>
  <c r="J82" i="36"/>
  <c r="F82" i="36"/>
  <c r="F80" i="36"/>
  <c r="E78" i="36"/>
  <c r="J55" i="36"/>
  <c r="F55" i="36"/>
  <c r="F53" i="36"/>
  <c r="E51" i="36"/>
  <c r="J20" i="36"/>
  <c r="E20" i="36"/>
  <c r="F83" i="36" s="1"/>
  <c r="J19" i="36"/>
  <c r="J14" i="36"/>
  <c r="J53" i="36" s="1"/>
  <c r="E7" i="36"/>
  <c r="E47" i="36" s="1"/>
  <c r="AY88" i="1"/>
  <c r="AX88" i="1"/>
  <c r="BI314" i="35"/>
  <c r="BH314" i="35"/>
  <c r="BG314" i="35"/>
  <c r="BF314" i="35"/>
  <c r="T314" i="35"/>
  <c r="R314" i="35"/>
  <c r="P314" i="35"/>
  <c r="BK314" i="35"/>
  <c r="J314" i="35"/>
  <c r="BE314" i="35" s="1"/>
  <c r="BI312" i="35"/>
  <c r="BH312" i="35"/>
  <c r="BG312" i="35"/>
  <c r="BF312" i="35"/>
  <c r="T312" i="35"/>
  <c r="R312" i="35"/>
  <c r="P312" i="35"/>
  <c r="BK312" i="35"/>
  <c r="J312" i="35"/>
  <c r="BE312" i="35" s="1"/>
  <c r="BI310" i="35"/>
  <c r="BH310" i="35"/>
  <c r="BG310" i="35"/>
  <c r="BF310" i="35"/>
  <c r="T310" i="35"/>
  <c r="R310" i="35"/>
  <c r="P310" i="35"/>
  <c r="BK310" i="35"/>
  <c r="J310" i="35"/>
  <c r="BE310" i="35" s="1"/>
  <c r="BI308" i="35"/>
  <c r="BH308" i="35"/>
  <c r="BG308" i="35"/>
  <c r="BF308" i="35"/>
  <c r="T308" i="35"/>
  <c r="R308" i="35"/>
  <c r="P308" i="35"/>
  <c r="BK308" i="35"/>
  <c r="J308" i="35"/>
  <c r="BE308" i="35" s="1"/>
  <c r="BI306" i="35"/>
  <c r="BH306" i="35"/>
  <c r="BG306" i="35"/>
  <c r="BF306" i="35"/>
  <c r="BE306" i="35"/>
  <c r="T306" i="35"/>
  <c r="R306" i="35"/>
  <c r="P306" i="35"/>
  <c r="BK306" i="35"/>
  <c r="J306" i="35"/>
  <c r="BI304" i="35"/>
  <c r="BH304" i="35"/>
  <c r="BG304" i="35"/>
  <c r="BF304" i="35"/>
  <c r="BE304" i="35"/>
  <c r="T304" i="35"/>
  <c r="R304" i="35"/>
  <c r="P304" i="35"/>
  <c r="BK304" i="35"/>
  <c r="J304" i="35"/>
  <c r="BI302" i="35"/>
  <c r="BH302" i="35"/>
  <c r="BG302" i="35"/>
  <c r="BF302" i="35"/>
  <c r="BE302" i="35"/>
  <c r="T302" i="35"/>
  <c r="R302" i="35"/>
  <c r="P302" i="35"/>
  <c r="BK302" i="35"/>
  <c r="J302" i="35"/>
  <c r="BI300" i="35"/>
  <c r="BH300" i="35"/>
  <c r="BG300" i="35"/>
  <c r="BF300" i="35"/>
  <c r="BE300" i="35"/>
  <c r="T300" i="35"/>
  <c r="R300" i="35"/>
  <c r="P300" i="35"/>
  <c r="BK300" i="35"/>
  <c r="J300" i="35"/>
  <c r="BI298" i="35"/>
  <c r="BH298" i="35"/>
  <c r="BG298" i="35"/>
  <c r="BF298" i="35"/>
  <c r="BE298" i="35"/>
  <c r="T298" i="35"/>
  <c r="R298" i="35"/>
  <c r="P298" i="35"/>
  <c r="BK298" i="35"/>
  <c r="J298" i="35"/>
  <c r="BI296" i="35"/>
  <c r="BH296" i="35"/>
  <c r="BG296" i="35"/>
  <c r="BF296" i="35"/>
  <c r="BE296" i="35"/>
  <c r="T296" i="35"/>
  <c r="R296" i="35"/>
  <c r="P296" i="35"/>
  <c r="BK296" i="35"/>
  <c r="J296" i="35"/>
  <c r="BI293" i="35"/>
  <c r="BH293" i="35"/>
  <c r="BG293" i="35"/>
  <c r="BF293" i="35"/>
  <c r="BE293" i="35"/>
  <c r="T293" i="35"/>
  <c r="R293" i="35"/>
  <c r="P293" i="35"/>
  <c r="BK293" i="35"/>
  <c r="J293" i="35"/>
  <c r="BI290" i="35"/>
  <c r="BH290" i="35"/>
  <c r="BG290" i="35"/>
  <c r="BF290" i="35"/>
  <c r="BE290" i="35"/>
  <c r="T290" i="35"/>
  <c r="R290" i="35"/>
  <c r="P290" i="35"/>
  <c r="BK290" i="35"/>
  <c r="J290" i="35"/>
  <c r="BI287" i="35"/>
  <c r="BH287" i="35"/>
  <c r="BG287" i="35"/>
  <c r="BF287" i="35"/>
  <c r="BE287" i="35"/>
  <c r="T287" i="35"/>
  <c r="R287" i="35"/>
  <c r="P287" i="35"/>
  <c r="BK287" i="35"/>
  <c r="J287" i="35"/>
  <c r="BI285" i="35"/>
  <c r="BH285" i="35"/>
  <c r="BG285" i="35"/>
  <c r="BF285" i="35"/>
  <c r="BE285" i="35"/>
  <c r="T285" i="35"/>
  <c r="R285" i="35"/>
  <c r="P285" i="35"/>
  <c r="BK285" i="35"/>
  <c r="J285" i="35"/>
  <c r="BI283" i="35"/>
  <c r="BH283" i="35"/>
  <c r="BG283" i="35"/>
  <c r="BF283" i="35"/>
  <c r="BE283" i="35"/>
  <c r="T283" i="35"/>
  <c r="T282" i="35" s="1"/>
  <c r="R283" i="35"/>
  <c r="R282" i="35" s="1"/>
  <c r="P283" i="35"/>
  <c r="P282" i="35" s="1"/>
  <c r="BK283" i="35"/>
  <c r="BK282" i="35" s="1"/>
  <c r="J282" i="35" s="1"/>
  <c r="J69" i="35" s="1"/>
  <c r="J283" i="35"/>
  <c r="BI279" i="35"/>
  <c r="BH279" i="35"/>
  <c r="BG279" i="35"/>
  <c r="BF279" i="35"/>
  <c r="T279" i="35"/>
  <c r="R279" i="35"/>
  <c r="P279" i="35"/>
  <c r="BK279" i="35"/>
  <c r="J279" i="35"/>
  <c r="BE279" i="35" s="1"/>
  <c r="BI277" i="35"/>
  <c r="BH277" i="35"/>
  <c r="BG277" i="35"/>
  <c r="BF277" i="35"/>
  <c r="T277" i="35"/>
  <c r="R277" i="35"/>
  <c r="P277" i="35"/>
  <c r="BK277" i="35"/>
  <c r="J277" i="35"/>
  <c r="BE277" i="35" s="1"/>
  <c r="BI275" i="35"/>
  <c r="BH275" i="35"/>
  <c r="BG275" i="35"/>
  <c r="BF275" i="35"/>
  <c r="T275" i="35"/>
  <c r="R275" i="35"/>
  <c r="P275" i="35"/>
  <c r="BK275" i="35"/>
  <c r="J275" i="35"/>
  <c r="BE275" i="35" s="1"/>
  <c r="BI272" i="35"/>
  <c r="BH272" i="35"/>
  <c r="BG272" i="35"/>
  <c r="BF272" i="35"/>
  <c r="T272" i="35"/>
  <c r="R272" i="35"/>
  <c r="P272" i="35"/>
  <c r="BK272" i="35"/>
  <c r="J272" i="35"/>
  <c r="BE272" i="35" s="1"/>
  <c r="BI270" i="35"/>
  <c r="BH270" i="35"/>
  <c r="BG270" i="35"/>
  <c r="BF270" i="35"/>
  <c r="T270" i="35"/>
  <c r="R270" i="35"/>
  <c r="P270" i="35"/>
  <c r="BK270" i="35"/>
  <c r="J270" i="35"/>
  <c r="BE270" i="35" s="1"/>
  <c r="BI268" i="35"/>
  <c r="BH268" i="35"/>
  <c r="BG268" i="35"/>
  <c r="BF268" i="35"/>
  <c r="T268" i="35"/>
  <c r="T267" i="35" s="1"/>
  <c r="R268" i="35"/>
  <c r="R267" i="35" s="1"/>
  <c r="P268" i="35"/>
  <c r="P267" i="35" s="1"/>
  <c r="BK268" i="35"/>
  <c r="BK267" i="35" s="1"/>
  <c r="J267" i="35" s="1"/>
  <c r="J68" i="35" s="1"/>
  <c r="J268" i="35"/>
  <c r="BE268" i="35" s="1"/>
  <c r="BI264" i="35"/>
  <c r="BH264" i="35"/>
  <c r="BG264" i="35"/>
  <c r="BF264" i="35"/>
  <c r="BE264" i="35"/>
  <c r="T264" i="35"/>
  <c r="R264" i="35"/>
  <c r="P264" i="35"/>
  <c r="BK264" i="35"/>
  <c r="J264" i="35"/>
  <c r="BI261" i="35"/>
  <c r="BH261" i="35"/>
  <c r="BG261" i="35"/>
  <c r="BF261" i="35"/>
  <c r="BE261" i="35"/>
  <c r="T261" i="35"/>
  <c r="R261" i="35"/>
  <c r="P261" i="35"/>
  <c r="BK261" i="35"/>
  <c r="J261" i="35"/>
  <c r="BI258" i="35"/>
  <c r="BH258" i="35"/>
  <c r="BG258" i="35"/>
  <c r="BF258" i="35"/>
  <c r="BE258" i="35"/>
  <c r="T258" i="35"/>
  <c r="R258" i="35"/>
  <c r="P258" i="35"/>
  <c r="BK258" i="35"/>
  <c r="J258" i="35"/>
  <c r="BI255" i="35"/>
  <c r="BH255" i="35"/>
  <c r="BG255" i="35"/>
  <c r="BF255" i="35"/>
  <c r="BE255" i="35"/>
  <c r="T255" i="35"/>
  <c r="R255" i="35"/>
  <c r="P255" i="35"/>
  <c r="BK255" i="35"/>
  <c r="J255" i="35"/>
  <c r="BI252" i="35"/>
  <c r="BH252" i="35"/>
  <c r="BG252" i="35"/>
  <c r="BF252" i="35"/>
  <c r="BE252" i="35"/>
  <c r="T252" i="35"/>
  <c r="R252" i="35"/>
  <c r="P252" i="35"/>
  <c r="BK252" i="35"/>
  <c r="J252" i="35"/>
  <c r="BI249" i="35"/>
  <c r="BH249" i="35"/>
  <c r="BG249" i="35"/>
  <c r="BF249" i="35"/>
  <c r="BE249" i="35"/>
  <c r="T249" i="35"/>
  <c r="R249" i="35"/>
  <c r="P249" i="35"/>
  <c r="BK249" i="35"/>
  <c r="J249" i="35"/>
  <c r="BI246" i="35"/>
  <c r="BH246" i="35"/>
  <c r="BG246" i="35"/>
  <c r="BF246" i="35"/>
  <c r="BE246" i="35"/>
  <c r="T246" i="35"/>
  <c r="R246" i="35"/>
  <c r="P246" i="35"/>
  <c r="BK246" i="35"/>
  <c r="J246" i="35"/>
  <c r="BI243" i="35"/>
  <c r="BH243" i="35"/>
  <c r="BG243" i="35"/>
  <c r="BF243" i="35"/>
  <c r="BE243" i="35"/>
  <c r="T243" i="35"/>
  <c r="R243" i="35"/>
  <c r="P243" i="35"/>
  <c r="BK243" i="35"/>
  <c r="J243" i="35"/>
  <c r="BI240" i="35"/>
  <c r="BH240" i="35"/>
  <c r="BG240" i="35"/>
  <c r="BF240" i="35"/>
  <c r="BE240" i="35"/>
  <c r="T240" i="35"/>
  <c r="T239" i="35" s="1"/>
  <c r="R240" i="35"/>
  <c r="R239" i="35" s="1"/>
  <c r="P240" i="35"/>
  <c r="P239" i="35" s="1"/>
  <c r="BK240" i="35"/>
  <c r="BK239" i="35" s="1"/>
  <c r="J239" i="35" s="1"/>
  <c r="J67" i="35" s="1"/>
  <c r="J240" i="35"/>
  <c r="BI237" i="35"/>
  <c r="BH237" i="35"/>
  <c r="BG237" i="35"/>
  <c r="BF237" i="35"/>
  <c r="T237" i="35"/>
  <c r="R237" i="35"/>
  <c r="P237" i="35"/>
  <c r="BK237" i="35"/>
  <c r="J237" i="35"/>
  <c r="BE237" i="35" s="1"/>
  <c r="BI234" i="35"/>
  <c r="BH234" i="35"/>
  <c r="BG234" i="35"/>
  <c r="BF234" i="35"/>
  <c r="T234" i="35"/>
  <c r="R234" i="35"/>
  <c r="P234" i="35"/>
  <c r="BK234" i="35"/>
  <c r="J234" i="35"/>
  <c r="BE234" i="35" s="1"/>
  <c r="BI232" i="35"/>
  <c r="BH232" i="35"/>
  <c r="BG232" i="35"/>
  <c r="BF232" i="35"/>
  <c r="T232" i="35"/>
  <c r="R232" i="35"/>
  <c r="P232" i="35"/>
  <c r="BK232" i="35"/>
  <c r="J232" i="35"/>
  <c r="BE232" i="35" s="1"/>
  <c r="BI230" i="35"/>
  <c r="BH230" i="35"/>
  <c r="BG230" i="35"/>
  <c r="BF230" i="35"/>
  <c r="T230" i="35"/>
  <c r="R230" i="35"/>
  <c r="P230" i="35"/>
  <c r="BK230" i="35"/>
  <c r="J230" i="35"/>
  <c r="BE230" i="35" s="1"/>
  <c r="BI228" i="35"/>
  <c r="BH228" i="35"/>
  <c r="BG228" i="35"/>
  <c r="BF228" i="35"/>
  <c r="T228" i="35"/>
  <c r="R228" i="35"/>
  <c r="P228" i="35"/>
  <c r="BK228" i="35"/>
  <c r="J228" i="35"/>
  <c r="BE228" i="35" s="1"/>
  <c r="BI225" i="35"/>
  <c r="BH225" i="35"/>
  <c r="BG225" i="35"/>
  <c r="BF225" i="35"/>
  <c r="T225" i="35"/>
  <c r="T224" i="35" s="1"/>
  <c r="R225" i="35"/>
  <c r="R224" i="35" s="1"/>
  <c r="P225" i="35"/>
  <c r="P224" i="35" s="1"/>
  <c r="BK225" i="35"/>
  <c r="BK224" i="35" s="1"/>
  <c r="J224" i="35" s="1"/>
  <c r="J66" i="35" s="1"/>
  <c r="J225" i="35"/>
  <c r="BE225" i="35" s="1"/>
  <c r="BI222" i="35"/>
  <c r="BH222" i="35"/>
  <c r="BG222" i="35"/>
  <c r="BF222" i="35"/>
  <c r="T222" i="35"/>
  <c r="R222" i="35"/>
  <c r="P222" i="35"/>
  <c r="BK222" i="35"/>
  <c r="J222" i="35"/>
  <c r="BE222" i="35" s="1"/>
  <c r="BI219" i="35"/>
  <c r="BH219" i="35"/>
  <c r="BG219" i="35"/>
  <c r="BF219" i="35"/>
  <c r="T219" i="35"/>
  <c r="R219" i="35"/>
  <c r="P219" i="35"/>
  <c r="BK219" i="35"/>
  <c r="J219" i="35"/>
  <c r="BE219" i="35" s="1"/>
  <c r="BI216" i="35"/>
  <c r="BH216" i="35"/>
  <c r="BG216" i="35"/>
  <c r="BF216" i="35"/>
  <c r="BE216" i="35"/>
  <c r="T216" i="35"/>
  <c r="R216" i="35"/>
  <c r="P216" i="35"/>
  <c r="BK216" i="35"/>
  <c r="J216" i="35"/>
  <c r="BI213" i="35"/>
  <c r="BH213" i="35"/>
  <c r="BG213" i="35"/>
  <c r="BF213" i="35"/>
  <c r="BE213" i="35"/>
  <c r="T213" i="35"/>
  <c r="R213" i="35"/>
  <c r="P213" i="35"/>
  <c r="BK213" i="35"/>
  <c r="J213" i="35"/>
  <c r="BI210" i="35"/>
  <c r="BH210" i="35"/>
  <c r="BG210" i="35"/>
  <c r="BF210" i="35"/>
  <c r="BE210" i="35"/>
  <c r="T210" i="35"/>
  <c r="R210" i="35"/>
  <c r="P210" i="35"/>
  <c r="BK210" i="35"/>
  <c r="J210" i="35"/>
  <c r="BI207" i="35"/>
  <c r="BH207" i="35"/>
  <c r="BG207" i="35"/>
  <c r="BF207" i="35"/>
  <c r="BE207" i="35"/>
  <c r="T207" i="35"/>
  <c r="R207" i="35"/>
  <c r="P207" i="35"/>
  <c r="BK207" i="35"/>
  <c r="J207" i="35"/>
  <c r="BI204" i="35"/>
  <c r="BH204" i="35"/>
  <c r="BG204" i="35"/>
  <c r="BF204" i="35"/>
  <c r="BE204" i="35"/>
  <c r="T204" i="35"/>
  <c r="R204" i="35"/>
  <c r="P204" i="35"/>
  <c r="BK204" i="35"/>
  <c r="J204" i="35"/>
  <c r="BI201" i="35"/>
  <c r="BH201" i="35"/>
  <c r="BG201" i="35"/>
  <c r="BF201" i="35"/>
  <c r="BE201" i="35"/>
  <c r="T201" i="35"/>
  <c r="R201" i="35"/>
  <c r="P201" i="35"/>
  <c r="BK201" i="35"/>
  <c r="J201" i="35"/>
  <c r="BI198" i="35"/>
  <c r="BH198" i="35"/>
  <c r="BG198" i="35"/>
  <c r="BF198" i="35"/>
  <c r="BE198" i="35"/>
  <c r="T198" i="35"/>
  <c r="R198" i="35"/>
  <c r="P198" i="35"/>
  <c r="BK198" i="35"/>
  <c r="J198" i="35"/>
  <c r="BI195" i="35"/>
  <c r="BH195" i="35"/>
  <c r="BG195" i="35"/>
  <c r="BF195" i="35"/>
  <c r="BE195" i="35"/>
  <c r="T195" i="35"/>
  <c r="R195" i="35"/>
  <c r="P195" i="35"/>
  <c r="BK195" i="35"/>
  <c r="J195" i="35"/>
  <c r="BI192" i="35"/>
  <c r="BH192" i="35"/>
  <c r="BG192" i="35"/>
  <c r="BF192" i="35"/>
  <c r="BE192" i="35"/>
  <c r="T192" i="35"/>
  <c r="R192" i="35"/>
  <c r="P192" i="35"/>
  <c r="BK192" i="35"/>
  <c r="J192" i="35"/>
  <c r="BI189" i="35"/>
  <c r="BH189" i="35"/>
  <c r="BG189" i="35"/>
  <c r="BF189" i="35"/>
  <c r="BE189" i="35"/>
  <c r="T189" i="35"/>
  <c r="R189" i="35"/>
  <c r="P189" i="35"/>
  <c r="BK189" i="35"/>
  <c r="J189" i="35"/>
  <c r="BI186" i="35"/>
  <c r="BH186" i="35"/>
  <c r="BG186" i="35"/>
  <c r="BF186" i="35"/>
  <c r="BE186" i="35"/>
  <c r="T186" i="35"/>
  <c r="R186" i="35"/>
  <c r="P186" i="35"/>
  <c r="BK186" i="35"/>
  <c r="J186" i="35"/>
  <c r="BI183" i="35"/>
  <c r="BH183" i="35"/>
  <c r="BG183" i="35"/>
  <c r="BF183" i="35"/>
  <c r="BE183" i="35"/>
  <c r="T183" i="35"/>
  <c r="R183" i="35"/>
  <c r="P183" i="35"/>
  <c r="BK183" i="35"/>
  <c r="J183" i="35"/>
  <c r="BI180" i="35"/>
  <c r="BH180" i="35"/>
  <c r="BG180" i="35"/>
  <c r="BF180" i="35"/>
  <c r="BE180" i="35"/>
  <c r="T180" i="35"/>
  <c r="R180" i="35"/>
  <c r="P180" i="35"/>
  <c r="BK180" i="35"/>
  <c r="J180" i="35"/>
  <c r="BI177" i="35"/>
  <c r="BH177" i="35"/>
  <c r="BG177" i="35"/>
  <c r="BF177" i="35"/>
  <c r="BE177" i="35"/>
  <c r="T177" i="35"/>
  <c r="T176" i="35" s="1"/>
  <c r="R177" i="35"/>
  <c r="R176" i="35" s="1"/>
  <c r="P177" i="35"/>
  <c r="P176" i="35" s="1"/>
  <c r="BK177" i="35"/>
  <c r="BK176" i="35" s="1"/>
  <c r="J176" i="35" s="1"/>
  <c r="J65" i="35" s="1"/>
  <c r="J177" i="35"/>
  <c r="BI173" i="35"/>
  <c r="BH173" i="35"/>
  <c r="BG173" i="35"/>
  <c r="BF173" i="35"/>
  <c r="T173" i="35"/>
  <c r="R173" i="35"/>
  <c r="P173" i="35"/>
  <c r="BK173" i="35"/>
  <c r="J173" i="35"/>
  <c r="BE173" i="35" s="1"/>
  <c r="BI170" i="35"/>
  <c r="BH170" i="35"/>
  <c r="BG170" i="35"/>
  <c r="BF170" i="35"/>
  <c r="T170" i="35"/>
  <c r="R170" i="35"/>
  <c r="P170" i="35"/>
  <c r="BK170" i="35"/>
  <c r="J170" i="35"/>
  <c r="BE170" i="35" s="1"/>
  <c r="BI167" i="35"/>
  <c r="BH167" i="35"/>
  <c r="BG167" i="35"/>
  <c r="BF167" i="35"/>
  <c r="T167" i="35"/>
  <c r="R167" i="35"/>
  <c r="P167" i="35"/>
  <c r="BK167" i="35"/>
  <c r="J167" i="35"/>
  <c r="BE167" i="35" s="1"/>
  <c r="BI164" i="35"/>
  <c r="BH164" i="35"/>
  <c r="BG164" i="35"/>
  <c r="BF164" i="35"/>
  <c r="T164" i="35"/>
  <c r="R164" i="35"/>
  <c r="P164" i="35"/>
  <c r="BK164" i="35"/>
  <c r="J164" i="35"/>
  <c r="BE164" i="35" s="1"/>
  <c r="BI161" i="35"/>
  <c r="BH161" i="35"/>
  <c r="BG161" i="35"/>
  <c r="BF161" i="35"/>
  <c r="T161" i="35"/>
  <c r="R161" i="35"/>
  <c r="P161" i="35"/>
  <c r="BK161" i="35"/>
  <c r="J161" i="35"/>
  <c r="BE161" i="35" s="1"/>
  <c r="BI158" i="35"/>
  <c r="BH158" i="35"/>
  <c r="BG158" i="35"/>
  <c r="BF158" i="35"/>
  <c r="T158" i="35"/>
  <c r="T157" i="35" s="1"/>
  <c r="R158" i="35"/>
  <c r="R157" i="35" s="1"/>
  <c r="P158" i="35"/>
  <c r="P157" i="35" s="1"/>
  <c r="BK158" i="35"/>
  <c r="BK157" i="35" s="1"/>
  <c r="J157" i="35" s="1"/>
  <c r="J64" i="35" s="1"/>
  <c r="J158" i="35"/>
  <c r="BE158" i="35" s="1"/>
  <c r="BI154" i="35"/>
  <c r="BH154" i="35"/>
  <c r="BG154" i="35"/>
  <c r="BF154" i="35"/>
  <c r="BE154" i="35"/>
  <c r="T154" i="35"/>
  <c r="R154" i="35"/>
  <c r="P154" i="35"/>
  <c r="BK154" i="35"/>
  <c r="J154" i="35"/>
  <c r="BI151" i="35"/>
  <c r="BH151" i="35"/>
  <c r="BG151" i="35"/>
  <c r="BF151" i="35"/>
  <c r="BE151" i="35"/>
  <c r="T151" i="35"/>
  <c r="R151" i="35"/>
  <c r="P151" i="35"/>
  <c r="BK151" i="35"/>
  <c r="J151" i="35"/>
  <c r="BI148" i="35"/>
  <c r="BH148" i="35"/>
  <c r="BG148" i="35"/>
  <c r="BF148" i="35"/>
  <c r="BE148" i="35"/>
  <c r="T148" i="35"/>
  <c r="R148" i="35"/>
  <c r="P148" i="35"/>
  <c r="BK148" i="35"/>
  <c r="J148" i="35"/>
  <c r="BI145" i="35"/>
  <c r="BH145" i="35"/>
  <c r="BG145" i="35"/>
  <c r="BF145" i="35"/>
  <c r="BE145" i="35"/>
  <c r="T145" i="35"/>
  <c r="R145" i="35"/>
  <c r="P145" i="35"/>
  <c r="BK145" i="35"/>
  <c r="J145" i="35"/>
  <c r="BI142" i="35"/>
  <c r="BH142" i="35"/>
  <c r="BG142" i="35"/>
  <c r="BF142" i="35"/>
  <c r="BE142" i="35"/>
  <c r="T142" i="35"/>
  <c r="R142" i="35"/>
  <c r="P142" i="35"/>
  <c r="BK142" i="35"/>
  <c r="J142" i="35"/>
  <c r="BI139" i="35"/>
  <c r="BH139" i="35"/>
  <c r="BG139" i="35"/>
  <c r="BF139" i="35"/>
  <c r="BE139" i="35"/>
  <c r="T139" i="35"/>
  <c r="R139" i="35"/>
  <c r="P139" i="35"/>
  <c r="BK139" i="35"/>
  <c r="J139" i="35"/>
  <c r="BI136" i="35"/>
  <c r="BH136" i="35"/>
  <c r="BG136" i="35"/>
  <c r="BF136" i="35"/>
  <c r="BE136" i="35"/>
  <c r="T136" i="35"/>
  <c r="R136" i="35"/>
  <c r="P136" i="35"/>
  <c r="BK136" i="35"/>
  <c r="J136" i="35"/>
  <c r="BI133" i="35"/>
  <c r="BH133" i="35"/>
  <c r="BG133" i="35"/>
  <c r="BF133" i="35"/>
  <c r="BE133" i="35"/>
  <c r="T133" i="35"/>
  <c r="R133" i="35"/>
  <c r="P133" i="35"/>
  <c r="BK133" i="35"/>
  <c r="J133" i="35"/>
  <c r="BI130" i="35"/>
  <c r="BH130" i="35"/>
  <c r="BG130" i="35"/>
  <c r="BF130" i="35"/>
  <c r="BE130" i="35"/>
  <c r="T130" i="35"/>
  <c r="T129" i="35" s="1"/>
  <c r="R130" i="35"/>
  <c r="R129" i="35" s="1"/>
  <c r="P130" i="35"/>
  <c r="P129" i="35" s="1"/>
  <c r="BK130" i="35"/>
  <c r="BK129" i="35" s="1"/>
  <c r="J129" i="35" s="1"/>
  <c r="J63" i="35" s="1"/>
  <c r="J130" i="35"/>
  <c r="BI127" i="35"/>
  <c r="BH127" i="35"/>
  <c r="BG127" i="35"/>
  <c r="BF127" i="35"/>
  <c r="T127" i="35"/>
  <c r="R127" i="35"/>
  <c r="P127" i="35"/>
  <c r="BK127" i="35"/>
  <c r="J127" i="35"/>
  <c r="BE127" i="35" s="1"/>
  <c r="BI124" i="35"/>
  <c r="BH124" i="35"/>
  <c r="BG124" i="35"/>
  <c r="BF124" i="35"/>
  <c r="T124" i="35"/>
  <c r="R124" i="35"/>
  <c r="P124" i="35"/>
  <c r="BK124" i="35"/>
  <c r="J124" i="35"/>
  <c r="BE124" i="35" s="1"/>
  <c r="BI121" i="35"/>
  <c r="BH121" i="35"/>
  <c r="BG121" i="35"/>
  <c r="BF121" i="35"/>
  <c r="T121" i="35"/>
  <c r="R121" i="35"/>
  <c r="P121" i="35"/>
  <c r="BK121" i="35"/>
  <c r="J121" i="35"/>
  <c r="BE121" i="35" s="1"/>
  <c r="BI118" i="35"/>
  <c r="BH118" i="35"/>
  <c r="BG118" i="35"/>
  <c r="BF118" i="35"/>
  <c r="T118" i="35"/>
  <c r="R118" i="35"/>
  <c r="P118" i="35"/>
  <c r="BK118" i="35"/>
  <c r="J118" i="35"/>
  <c r="BE118" i="35" s="1"/>
  <c r="BI115" i="35"/>
  <c r="BH115" i="35"/>
  <c r="BG115" i="35"/>
  <c r="BF115" i="35"/>
  <c r="T115" i="35"/>
  <c r="R115" i="35"/>
  <c r="P115" i="35"/>
  <c r="BK115" i="35"/>
  <c r="J115" i="35"/>
  <c r="BE115" i="35" s="1"/>
  <c r="BI113" i="35"/>
  <c r="BH113" i="35"/>
  <c r="BG113" i="35"/>
  <c r="BF113" i="35"/>
  <c r="BE113" i="35"/>
  <c r="T113" i="35"/>
  <c r="R113" i="35"/>
  <c r="P113" i="35"/>
  <c r="BK113" i="35"/>
  <c r="J113" i="35"/>
  <c r="BI110" i="35"/>
  <c r="BH110" i="35"/>
  <c r="BG110" i="35"/>
  <c r="BF110" i="35"/>
  <c r="T110" i="35"/>
  <c r="R110" i="35"/>
  <c r="P110" i="35"/>
  <c r="BK110" i="35"/>
  <c r="J110" i="35"/>
  <c r="BE110" i="35" s="1"/>
  <c r="BI107" i="35"/>
  <c r="BH107" i="35"/>
  <c r="BG107" i="35"/>
  <c r="BF107" i="35"/>
  <c r="BE107" i="35"/>
  <c r="T107" i="35"/>
  <c r="R107" i="35"/>
  <c r="P107" i="35"/>
  <c r="BK107" i="35"/>
  <c r="J107" i="35"/>
  <c r="BI104" i="35"/>
  <c r="BH104" i="35"/>
  <c r="BG104" i="35"/>
  <c r="BF104" i="35"/>
  <c r="BE104" i="35"/>
  <c r="T104" i="35"/>
  <c r="R104" i="35"/>
  <c r="P104" i="35"/>
  <c r="BK104" i="35"/>
  <c r="J104" i="35"/>
  <c r="BI101" i="35"/>
  <c r="BH101" i="35"/>
  <c r="BG101" i="35"/>
  <c r="BF101" i="35"/>
  <c r="BE101" i="35"/>
  <c r="T101" i="35"/>
  <c r="R101" i="35"/>
  <c r="P101" i="35"/>
  <c r="BK101" i="35"/>
  <c r="J101" i="35"/>
  <c r="BI99" i="35"/>
  <c r="BH99" i="35"/>
  <c r="BG99" i="35"/>
  <c r="BF99" i="35"/>
  <c r="BE99" i="35"/>
  <c r="T99" i="35"/>
  <c r="R99" i="35"/>
  <c r="P99" i="35"/>
  <c r="BK99" i="35"/>
  <c r="J99" i="35"/>
  <c r="BI96" i="35"/>
  <c r="BH96" i="35"/>
  <c r="BG96" i="35"/>
  <c r="BF96" i="35"/>
  <c r="BE96" i="35"/>
  <c r="T96" i="35"/>
  <c r="T95" i="35" s="1"/>
  <c r="R96" i="35"/>
  <c r="R95" i="35" s="1"/>
  <c r="P96" i="35"/>
  <c r="P95" i="35" s="1"/>
  <c r="BK96" i="35"/>
  <c r="BK95" i="35" s="1"/>
  <c r="J95" i="35" s="1"/>
  <c r="J62" i="35" s="1"/>
  <c r="J96" i="35"/>
  <c r="BI93" i="35"/>
  <c r="F36" i="35" s="1"/>
  <c r="BD88" i="1" s="1"/>
  <c r="BH93" i="35"/>
  <c r="F35" i="35" s="1"/>
  <c r="BC88" i="1" s="1"/>
  <c r="BG93" i="35"/>
  <c r="F34" i="35" s="1"/>
  <c r="BB88" i="1" s="1"/>
  <c r="BF93" i="35"/>
  <c r="J33" i="35" s="1"/>
  <c r="AW88" i="1" s="1"/>
  <c r="T93" i="35"/>
  <c r="T92" i="35" s="1"/>
  <c r="T91" i="35" s="1"/>
  <c r="R93" i="35"/>
  <c r="R92" i="35" s="1"/>
  <c r="R91" i="35" s="1"/>
  <c r="P93" i="35"/>
  <c r="P92" i="35" s="1"/>
  <c r="P91" i="35" s="1"/>
  <c r="AU88" i="1" s="1"/>
  <c r="BK93" i="35"/>
  <c r="BK92" i="35" s="1"/>
  <c r="J93" i="35"/>
  <c r="BE93" i="35" s="1"/>
  <c r="J87" i="35"/>
  <c r="F87" i="35"/>
  <c r="F85" i="35"/>
  <c r="E83" i="35"/>
  <c r="J55" i="35"/>
  <c r="F55" i="35"/>
  <c r="F53" i="35"/>
  <c r="E51" i="35"/>
  <c r="J20" i="35"/>
  <c r="E20" i="35"/>
  <c r="F56" i="35" s="1"/>
  <c r="J19" i="35"/>
  <c r="J14" i="35"/>
  <c r="E7" i="35"/>
  <c r="E47" i="35" s="1"/>
  <c r="AY87" i="1"/>
  <c r="AX87" i="1"/>
  <c r="BI123" i="34"/>
  <c r="BH123" i="34"/>
  <c r="BG123" i="34"/>
  <c r="BF123" i="34"/>
  <c r="BE123" i="34"/>
  <c r="T123" i="34"/>
  <c r="R123" i="34"/>
  <c r="P123" i="34"/>
  <c r="BK123" i="34"/>
  <c r="J123" i="34"/>
  <c r="BI121" i="34"/>
  <c r="BH121" i="34"/>
  <c r="BG121" i="34"/>
  <c r="BF121" i="34"/>
  <c r="BE121" i="34"/>
  <c r="T121" i="34"/>
  <c r="R121" i="34"/>
  <c r="P121" i="34"/>
  <c r="BK121" i="34"/>
  <c r="J121" i="34"/>
  <c r="BI119" i="34"/>
  <c r="BH119" i="34"/>
  <c r="BG119" i="34"/>
  <c r="BF119" i="34"/>
  <c r="BE119" i="34"/>
  <c r="T119" i="34"/>
  <c r="R119" i="34"/>
  <c r="P119" i="34"/>
  <c r="BK119" i="34"/>
  <c r="J119" i="34"/>
  <c r="BI117" i="34"/>
  <c r="BH117" i="34"/>
  <c r="BG117" i="34"/>
  <c r="BF117" i="34"/>
  <c r="BE117" i="34"/>
  <c r="T117" i="34"/>
  <c r="R117" i="34"/>
  <c r="P117" i="34"/>
  <c r="BK117" i="34"/>
  <c r="J117" i="34"/>
  <c r="BI115" i="34"/>
  <c r="BH115" i="34"/>
  <c r="BG115" i="34"/>
  <c r="BF115" i="34"/>
  <c r="BE115" i="34"/>
  <c r="T115" i="34"/>
  <c r="T114" i="34" s="1"/>
  <c r="R115" i="34"/>
  <c r="R114" i="34" s="1"/>
  <c r="P115" i="34"/>
  <c r="P114" i="34" s="1"/>
  <c r="BK115" i="34"/>
  <c r="BK114" i="34" s="1"/>
  <c r="J114" i="34" s="1"/>
  <c r="J62" i="34" s="1"/>
  <c r="J115" i="34"/>
  <c r="BI112" i="34"/>
  <c r="BH112" i="34"/>
  <c r="BG112" i="34"/>
  <c r="BF112" i="34"/>
  <c r="T112" i="34"/>
  <c r="R112" i="34"/>
  <c r="P112" i="34"/>
  <c r="BK112" i="34"/>
  <c r="J112" i="34"/>
  <c r="BE112" i="34" s="1"/>
  <c r="BI109" i="34"/>
  <c r="BH109" i="34"/>
  <c r="BG109" i="34"/>
  <c r="BF109" i="34"/>
  <c r="T109" i="34"/>
  <c r="R109" i="34"/>
  <c r="P109" i="34"/>
  <c r="BK109" i="34"/>
  <c r="J109" i="34"/>
  <c r="BE109" i="34" s="1"/>
  <c r="BI106" i="34"/>
  <c r="BH106" i="34"/>
  <c r="BG106" i="34"/>
  <c r="BF106" i="34"/>
  <c r="T106" i="34"/>
  <c r="R106" i="34"/>
  <c r="P106" i="34"/>
  <c r="BK106" i="34"/>
  <c r="J106" i="34"/>
  <c r="BE106" i="34" s="1"/>
  <c r="BI104" i="34"/>
  <c r="BH104" i="34"/>
  <c r="BG104" i="34"/>
  <c r="BF104" i="34"/>
  <c r="BE104" i="34"/>
  <c r="T104" i="34"/>
  <c r="R104" i="34"/>
  <c r="P104" i="34"/>
  <c r="BK104" i="34"/>
  <c r="J104" i="34"/>
  <c r="BI101" i="34"/>
  <c r="BH101" i="34"/>
  <c r="BG101" i="34"/>
  <c r="BF101" i="34"/>
  <c r="T101" i="34"/>
  <c r="R101" i="34"/>
  <c r="P101" i="34"/>
  <c r="BK101" i="34"/>
  <c r="J101" i="34"/>
  <c r="BE101" i="34" s="1"/>
  <c r="BI98" i="34"/>
  <c r="BH98" i="34"/>
  <c r="BG98" i="34"/>
  <c r="BF98" i="34"/>
  <c r="BE98" i="34"/>
  <c r="T98" i="34"/>
  <c r="R98" i="34"/>
  <c r="P98" i="34"/>
  <c r="BK98" i="34"/>
  <c r="J98" i="34"/>
  <c r="BI95" i="34"/>
  <c r="BH95" i="34"/>
  <c r="BG95" i="34"/>
  <c r="BF95" i="34"/>
  <c r="BE95" i="34"/>
  <c r="T95" i="34"/>
  <c r="R95" i="34"/>
  <c r="P95" i="34"/>
  <c r="BK95" i="34"/>
  <c r="J95" i="34"/>
  <c r="BI92" i="34"/>
  <c r="BH92" i="34"/>
  <c r="BG92" i="34"/>
  <c r="BF92" i="34"/>
  <c r="BE92" i="34"/>
  <c r="T92" i="34"/>
  <c r="R92" i="34"/>
  <c r="P92" i="34"/>
  <c r="BK92" i="34"/>
  <c r="J92" i="34"/>
  <c r="BI89" i="34"/>
  <c r="BH89" i="34"/>
  <c r="BG89" i="34"/>
  <c r="BF89" i="34"/>
  <c r="BE89" i="34"/>
  <c r="T89" i="34"/>
  <c r="R89" i="34"/>
  <c r="P89" i="34"/>
  <c r="BK89" i="34"/>
  <c r="J89" i="34"/>
  <c r="BI86" i="34"/>
  <c r="F36" i="34" s="1"/>
  <c r="BD87" i="1" s="1"/>
  <c r="BH86" i="34"/>
  <c r="F35" i="34" s="1"/>
  <c r="BC87" i="1" s="1"/>
  <c r="BG86" i="34"/>
  <c r="F34" i="34" s="1"/>
  <c r="BB87" i="1" s="1"/>
  <c r="BF86" i="34"/>
  <c r="J33" i="34" s="1"/>
  <c r="AW87" i="1" s="1"/>
  <c r="BE86" i="34"/>
  <c r="F32" i="34" s="1"/>
  <c r="AZ87" i="1" s="1"/>
  <c r="T86" i="34"/>
  <c r="T85" i="34" s="1"/>
  <c r="T84" i="34" s="1"/>
  <c r="R86" i="34"/>
  <c r="R85" i="34" s="1"/>
  <c r="R84" i="34" s="1"/>
  <c r="P86" i="34"/>
  <c r="P85" i="34" s="1"/>
  <c r="P84" i="34" s="1"/>
  <c r="AU87" i="1" s="1"/>
  <c r="BK86" i="34"/>
  <c r="BK85" i="34" s="1"/>
  <c r="J86" i="34"/>
  <c r="J80" i="34"/>
  <c r="F80" i="34"/>
  <c r="F78" i="34"/>
  <c r="E76" i="34"/>
  <c r="J55" i="34"/>
  <c r="F55" i="34"/>
  <c r="F53" i="34"/>
  <c r="E51" i="34"/>
  <c r="E47" i="34"/>
  <c r="J20" i="34"/>
  <c r="E20" i="34"/>
  <c r="F56" i="34" s="1"/>
  <c r="J19" i="34"/>
  <c r="J14" i="34"/>
  <c r="J78" i="34" s="1"/>
  <c r="E7" i="34"/>
  <c r="E72" i="34" s="1"/>
  <c r="AY86" i="1"/>
  <c r="AX86" i="1"/>
  <c r="BI178" i="33"/>
  <c r="BH178" i="33"/>
  <c r="BG178" i="33"/>
  <c r="BF178" i="33"/>
  <c r="BE178" i="33"/>
  <c r="T178" i="33"/>
  <c r="R178" i="33"/>
  <c r="P178" i="33"/>
  <c r="BK178" i="33"/>
  <c r="J178" i="33"/>
  <c r="BI176" i="33"/>
  <c r="BH176" i="33"/>
  <c r="BG176" i="33"/>
  <c r="BF176" i="33"/>
  <c r="BE176" i="33"/>
  <c r="T176" i="33"/>
  <c r="R176" i="33"/>
  <c r="P176" i="33"/>
  <c r="BK176" i="33"/>
  <c r="J176" i="33"/>
  <c r="BI174" i="33"/>
  <c r="BH174" i="33"/>
  <c r="BG174" i="33"/>
  <c r="BF174" i="33"/>
  <c r="BE174" i="33"/>
  <c r="T174" i="33"/>
  <c r="R174" i="33"/>
  <c r="P174" i="33"/>
  <c r="BK174" i="33"/>
  <c r="J174" i="33"/>
  <c r="BI172" i="33"/>
  <c r="BH172" i="33"/>
  <c r="BG172" i="33"/>
  <c r="BF172" i="33"/>
  <c r="BE172" i="33"/>
  <c r="T172" i="33"/>
  <c r="R172" i="33"/>
  <c r="P172" i="33"/>
  <c r="BK172" i="33"/>
  <c r="J172" i="33"/>
  <c r="BI170" i="33"/>
  <c r="BH170" i="33"/>
  <c r="BG170" i="33"/>
  <c r="BF170" i="33"/>
  <c r="BE170" i="33"/>
  <c r="T170" i="33"/>
  <c r="R170" i="33"/>
  <c r="P170" i="33"/>
  <c r="BK170" i="33"/>
  <c r="J170" i="33"/>
  <c r="BI168" i="33"/>
  <c r="BH168" i="33"/>
  <c r="BG168" i="33"/>
  <c r="BF168" i="33"/>
  <c r="BE168" i="33"/>
  <c r="T168" i="33"/>
  <c r="R168" i="33"/>
  <c r="P168" i="33"/>
  <c r="BK168" i="33"/>
  <c r="J168" i="33"/>
  <c r="BI166" i="33"/>
  <c r="BH166" i="33"/>
  <c r="BG166" i="33"/>
  <c r="BF166" i="33"/>
  <c r="BE166" i="33"/>
  <c r="T166" i="33"/>
  <c r="R166" i="33"/>
  <c r="P166" i="33"/>
  <c r="BK166" i="33"/>
  <c r="J166" i="33"/>
  <c r="BI164" i="33"/>
  <c r="BH164" i="33"/>
  <c r="BG164" i="33"/>
  <c r="BF164" i="33"/>
  <c r="BE164" i="33"/>
  <c r="T164" i="33"/>
  <c r="R164" i="33"/>
  <c r="P164" i="33"/>
  <c r="BK164" i="33"/>
  <c r="J164" i="33"/>
  <c r="BI161" i="33"/>
  <c r="BH161" i="33"/>
  <c r="BG161" i="33"/>
  <c r="BF161" i="33"/>
  <c r="BE161" i="33"/>
  <c r="T161" i="33"/>
  <c r="R161" i="33"/>
  <c r="P161" i="33"/>
  <c r="BK161" i="33"/>
  <c r="J161" i="33"/>
  <c r="BI158" i="33"/>
  <c r="BH158" i="33"/>
  <c r="BG158" i="33"/>
  <c r="BF158" i="33"/>
  <c r="BE158" i="33"/>
  <c r="T158" i="33"/>
  <c r="R158" i="33"/>
  <c r="P158" i="33"/>
  <c r="BK158" i="33"/>
  <c r="J158" i="33"/>
  <c r="BI155" i="33"/>
  <c r="BH155" i="33"/>
  <c r="BG155" i="33"/>
  <c r="BF155" i="33"/>
  <c r="BE155" i="33"/>
  <c r="T155" i="33"/>
  <c r="R155" i="33"/>
  <c r="P155" i="33"/>
  <c r="BK155" i="33"/>
  <c r="J155" i="33"/>
  <c r="BI152" i="33"/>
  <c r="BH152" i="33"/>
  <c r="BG152" i="33"/>
  <c r="BF152" i="33"/>
  <c r="BE152" i="33"/>
  <c r="T152" i="33"/>
  <c r="R152" i="33"/>
  <c r="P152" i="33"/>
  <c r="BK152" i="33"/>
  <c r="J152" i="33"/>
  <c r="BI150" i="33"/>
  <c r="BH150" i="33"/>
  <c r="BG150" i="33"/>
  <c r="BF150" i="33"/>
  <c r="BE150" i="33"/>
  <c r="T150" i="33"/>
  <c r="R150" i="33"/>
  <c r="P150" i="33"/>
  <c r="BK150" i="33"/>
  <c r="J150" i="33"/>
  <c r="BI148" i="33"/>
  <c r="BH148" i="33"/>
  <c r="BG148" i="33"/>
  <c r="BF148" i="33"/>
  <c r="BE148" i="33"/>
  <c r="T148" i="33"/>
  <c r="R148" i="33"/>
  <c r="P148" i="33"/>
  <c r="BK148" i="33"/>
  <c r="J148" i="33"/>
  <c r="BI146" i="33"/>
  <c r="BH146" i="33"/>
  <c r="BG146" i="33"/>
  <c r="BF146" i="33"/>
  <c r="BE146" i="33"/>
  <c r="T146" i="33"/>
  <c r="R146" i="33"/>
  <c r="P146" i="33"/>
  <c r="BK146" i="33"/>
  <c r="J146" i="33"/>
  <c r="BI144" i="33"/>
  <c r="BH144" i="33"/>
  <c r="BG144" i="33"/>
  <c r="BF144" i="33"/>
  <c r="BE144" i="33"/>
  <c r="T144" i="33"/>
  <c r="R144" i="33"/>
  <c r="P144" i="33"/>
  <c r="BK144" i="33"/>
  <c r="J144" i="33"/>
  <c r="BI142" i="33"/>
  <c r="BH142" i="33"/>
  <c r="BG142" i="33"/>
  <c r="BF142" i="33"/>
  <c r="BE142" i="33"/>
  <c r="T142" i="33"/>
  <c r="R142" i="33"/>
  <c r="P142" i="33"/>
  <c r="BK142" i="33"/>
  <c r="J142" i="33"/>
  <c r="BI140" i="33"/>
  <c r="BH140" i="33"/>
  <c r="BG140" i="33"/>
  <c r="BF140" i="33"/>
  <c r="BE140" i="33"/>
  <c r="T140" i="33"/>
  <c r="T139" i="33" s="1"/>
  <c r="R140" i="33"/>
  <c r="R139" i="33" s="1"/>
  <c r="P140" i="33"/>
  <c r="P139" i="33" s="1"/>
  <c r="BK140" i="33"/>
  <c r="BK139" i="33" s="1"/>
  <c r="J139" i="33" s="1"/>
  <c r="J62" i="33" s="1"/>
  <c r="J140" i="33"/>
  <c r="BI136" i="33"/>
  <c r="BH136" i="33"/>
  <c r="BG136" i="33"/>
  <c r="BF136" i="33"/>
  <c r="T136" i="33"/>
  <c r="R136" i="33"/>
  <c r="P136" i="33"/>
  <c r="BK136" i="33"/>
  <c r="J136" i="33"/>
  <c r="BE136" i="33" s="1"/>
  <c r="BI133" i="33"/>
  <c r="BH133" i="33"/>
  <c r="BG133" i="33"/>
  <c r="BF133" i="33"/>
  <c r="T133" i="33"/>
  <c r="R133" i="33"/>
  <c r="P133" i="33"/>
  <c r="BK133" i="33"/>
  <c r="J133" i="33"/>
  <c r="BE133" i="33" s="1"/>
  <c r="BI130" i="33"/>
  <c r="BH130" i="33"/>
  <c r="BG130" i="33"/>
  <c r="BF130" i="33"/>
  <c r="T130" i="33"/>
  <c r="R130" i="33"/>
  <c r="P130" i="33"/>
  <c r="BK130" i="33"/>
  <c r="J130" i="33"/>
  <c r="BE130" i="33" s="1"/>
  <c r="BI127" i="33"/>
  <c r="BH127" i="33"/>
  <c r="BG127" i="33"/>
  <c r="BF127" i="33"/>
  <c r="T127" i="33"/>
  <c r="R127" i="33"/>
  <c r="P127" i="33"/>
  <c r="BK127" i="33"/>
  <c r="J127" i="33"/>
  <c r="BE127" i="33" s="1"/>
  <c r="BI124" i="33"/>
  <c r="BH124" i="33"/>
  <c r="BG124" i="33"/>
  <c r="BF124" i="33"/>
  <c r="T124" i="33"/>
  <c r="R124" i="33"/>
  <c r="P124" i="33"/>
  <c r="BK124" i="33"/>
  <c r="J124" i="33"/>
  <c r="BE124" i="33" s="1"/>
  <c r="BI121" i="33"/>
  <c r="BH121" i="33"/>
  <c r="BG121" i="33"/>
  <c r="BF121" i="33"/>
  <c r="T121" i="33"/>
  <c r="R121" i="33"/>
  <c r="P121" i="33"/>
  <c r="BK121" i="33"/>
  <c r="J121" i="33"/>
  <c r="BE121" i="33" s="1"/>
  <c r="BI118" i="33"/>
  <c r="BH118" i="33"/>
  <c r="BG118" i="33"/>
  <c r="BF118" i="33"/>
  <c r="T118" i="33"/>
  <c r="R118" i="33"/>
  <c r="P118" i="33"/>
  <c r="BK118" i="33"/>
  <c r="J118" i="33"/>
  <c r="BE118" i="33" s="1"/>
  <c r="BI116" i="33"/>
  <c r="BH116" i="33"/>
  <c r="BG116" i="33"/>
  <c r="BF116" i="33"/>
  <c r="T116" i="33"/>
  <c r="R116" i="33"/>
  <c r="P116" i="33"/>
  <c r="BK116" i="33"/>
  <c r="J116" i="33"/>
  <c r="BE116" i="33" s="1"/>
  <c r="BI114" i="33"/>
  <c r="BH114" i="33"/>
  <c r="BG114" i="33"/>
  <c r="BF114" i="33"/>
  <c r="T114" i="33"/>
  <c r="R114" i="33"/>
  <c r="P114" i="33"/>
  <c r="BK114" i="33"/>
  <c r="J114" i="33"/>
  <c r="BE114" i="33" s="1"/>
  <c r="BI111" i="33"/>
  <c r="BH111" i="33"/>
  <c r="BG111" i="33"/>
  <c r="BF111" i="33"/>
  <c r="BE111" i="33"/>
  <c r="T111" i="33"/>
  <c r="R111" i="33"/>
  <c r="P111" i="33"/>
  <c r="BK111" i="33"/>
  <c r="J111" i="33"/>
  <c r="BI108" i="33"/>
  <c r="BH108" i="33"/>
  <c r="BG108" i="33"/>
  <c r="BF108" i="33"/>
  <c r="T108" i="33"/>
  <c r="R108" i="33"/>
  <c r="P108" i="33"/>
  <c r="BK108" i="33"/>
  <c r="J108" i="33"/>
  <c r="BE108" i="33" s="1"/>
  <c r="BI105" i="33"/>
  <c r="BH105" i="33"/>
  <c r="BG105" i="33"/>
  <c r="BF105" i="33"/>
  <c r="BE105" i="33"/>
  <c r="T105" i="33"/>
  <c r="R105" i="33"/>
  <c r="P105" i="33"/>
  <c r="BK105" i="33"/>
  <c r="J105" i="33"/>
  <c r="BI103" i="33"/>
  <c r="BH103" i="33"/>
  <c r="BG103" i="33"/>
  <c r="BF103" i="33"/>
  <c r="BE103" i="33"/>
  <c r="T103" i="33"/>
  <c r="R103" i="33"/>
  <c r="P103" i="33"/>
  <c r="BK103" i="33"/>
  <c r="J103" i="33"/>
  <c r="BI101" i="33"/>
  <c r="BH101" i="33"/>
  <c r="BG101" i="33"/>
  <c r="BF101" i="33"/>
  <c r="BE101" i="33"/>
  <c r="T101" i="33"/>
  <c r="R101" i="33"/>
  <c r="P101" i="33"/>
  <c r="BK101" i="33"/>
  <c r="J101" i="33"/>
  <c r="BI98" i="33"/>
  <c r="BH98" i="33"/>
  <c r="BG98" i="33"/>
  <c r="BF98" i="33"/>
  <c r="BE98" i="33"/>
  <c r="T98" i="33"/>
  <c r="R98" i="33"/>
  <c r="P98" i="33"/>
  <c r="BK98" i="33"/>
  <c r="J98" i="33"/>
  <c r="BI95" i="33"/>
  <c r="BH95" i="33"/>
  <c r="BG95" i="33"/>
  <c r="BF95" i="33"/>
  <c r="BE95" i="33"/>
  <c r="T95" i="33"/>
  <c r="R95" i="33"/>
  <c r="P95" i="33"/>
  <c r="BK95" i="33"/>
  <c r="J95" i="33"/>
  <c r="BI92" i="33"/>
  <c r="BH92" i="33"/>
  <c r="BG92" i="33"/>
  <c r="BF92" i="33"/>
  <c r="BE92" i="33"/>
  <c r="T92" i="33"/>
  <c r="R92" i="33"/>
  <c r="P92" i="33"/>
  <c r="BK92" i="33"/>
  <c r="J92" i="33"/>
  <c r="BI89" i="33"/>
  <c r="BH89" i="33"/>
  <c r="BG89" i="33"/>
  <c r="BF89" i="33"/>
  <c r="BE89" i="33"/>
  <c r="T89" i="33"/>
  <c r="R89" i="33"/>
  <c r="P89" i="33"/>
  <c r="BK89" i="33"/>
  <c r="J89" i="33"/>
  <c r="BI86" i="33"/>
  <c r="F36" i="33" s="1"/>
  <c r="BD86" i="1" s="1"/>
  <c r="BH86" i="33"/>
  <c r="F35" i="33" s="1"/>
  <c r="BC86" i="1" s="1"/>
  <c r="BG86" i="33"/>
  <c r="F34" i="33" s="1"/>
  <c r="BB86" i="1" s="1"/>
  <c r="BF86" i="33"/>
  <c r="J33" i="33" s="1"/>
  <c r="AW86" i="1" s="1"/>
  <c r="BE86" i="33"/>
  <c r="J32" i="33" s="1"/>
  <c r="AV86" i="1" s="1"/>
  <c r="T86" i="33"/>
  <c r="T85" i="33" s="1"/>
  <c r="T84" i="33" s="1"/>
  <c r="R86" i="33"/>
  <c r="R85" i="33" s="1"/>
  <c r="R84" i="33" s="1"/>
  <c r="P86" i="33"/>
  <c r="P85" i="33" s="1"/>
  <c r="P84" i="33" s="1"/>
  <c r="AU86" i="1" s="1"/>
  <c r="BK86" i="33"/>
  <c r="BK85" i="33" s="1"/>
  <c r="J86" i="33"/>
  <c r="J80" i="33"/>
  <c r="F80" i="33"/>
  <c r="F78" i="33"/>
  <c r="E76" i="33"/>
  <c r="J55" i="33"/>
  <c r="F55" i="33"/>
  <c r="F53" i="33"/>
  <c r="E51" i="33"/>
  <c r="J20" i="33"/>
  <c r="E20" i="33"/>
  <c r="F81" i="33" s="1"/>
  <c r="J19" i="33"/>
  <c r="J14" i="33"/>
  <c r="J53" i="33" s="1"/>
  <c r="E7" i="33"/>
  <c r="E47" i="33" s="1"/>
  <c r="AY85" i="1"/>
  <c r="AX85" i="1"/>
  <c r="BI182" i="32"/>
  <c r="BH182" i="32"/>
  <c r="BG182" i="32"/>
  <c r="BF182" i="32"/>
  <c r="BE182" i="32"/>
  <c r="T182" i="32"/>
  <c r="R182" i="32"/>
  <c r="P182" i="32"/>
  <c r="BK182" i="32"/>
  <c r="J182" i="32"/>
  <c r="BI180" i="32"/>
  <c r="BH180" i="32"/>
  <c r="BG180" i="32"/>
  <c r="BF180" i="32"/>
  <c r="T180" i="32"/>
  <c r="R180" i="32"/>
  <c r="P180" i="32"/>
  <c r="BK180" i="32"/>
  <c r="J180" i="32"/>
  <c r="BE180" i="32" s="1"/>
  <c r="BI178" i="32"/>
  <c r="BH178" i="32"/>
  <c r="BG178" i="32"/>
  <c r="BF178" i="32"/>
  <c r="BE178" i="32"/>
  <c r="T178" i="32"/>
  <c r="R178" i="32"/>
  <c r="P178" i="32"/>
  <c r="BK178" i="32"/>
  <c r="J178" i="32"/>
  <c r="BI176" i="32"/>
  <c r="BH176" i="32"/>
  <c r="BG176" i="32"/>
  <c r="BF176" i="32"/>
  <c r="T176" i="32"/>
  <c r="R176" i="32"/>
  <c r="P176" i="32"/>
  <c r="BK176" i="32"/>
  <c r="J176" i="32"/>
  <c r="BE176" i="32" s="1"/>
  <c r="BI174" i="32"/>
  <c r="BH174" i="32"/>
  <c r="BG174" i="32"/>
  <c r="BF174" i="32"/>
  <c r="BE174" i="32"/>
  <c r="T174" i="32"/>
  <c r="R174" i="32"/>
  <c r="P174" i="32"/>
  <c r="BK174" i="32"/>
  <c r="J174" i="32"/>
  <c r="BI172" i="32"/>
  <c r="BH172" i="32"/>
  <c r="BG172" i="32"/>
  <c r="BF172" i="32"/>
  <c r="BE172" i="32"/>
  <c r="T172" i="32"/>
  <c r="R172" i="32"/>
  <c r="P172" i="32"/>
  <c r="BK172" i="32"/>
  <c r="J172" i="32"/>
  <c r="BI170" i="32"/>
  <c r="BH170" i="32"/>
  <c r="BG170" i="32"/>
  <c r="BF170" i="32"/>
  <c r="BE170" i="32"/>
  <c r="T170" i="32"/>
  <c r="R170" i="32"/>
  <c r="P170" i="32"/>
  <c r="BK170" i="32"/>
  <c r="J170" i="32"/>
  <c r="BI168" i="32"/>
  <c r="BH168" i="32"/>
  <c r="BG168" i="32"/>
  <c r="BF168" i="32"/>
  <c r="BE168" i="32"/>
  <c r="T168" i="32"/>
  <c r="R168" i="32"/>
  <c r="P168" i="32"/>
  <c r="BK168" i="32"/>
  <c r="J168" i="32"/>
  <c r="BI165" i="32"/>
  <c r="BH165" i="32"/>
  <c r="BG165" i="32"/>
  <c r="BF165" i="32"/>
  <c r="BE165" i="32"/>
  <c r="T165" i="32"/>
  <c r="R165" i="32"/>
  <c r="P165" i="32"/>
  <c r="BK165" i="32"/>
  <c r="J165" i="32"/>
  <c r="BI162" i="32"/>
  <c r="BH162" i="32"/>
  <c r="BG162" i="32"/>
  <c r="BF162" i="32"/>
  <c r="BE162" i="32"/>
  <c r="T162" i="32"/>
  <c r="R162" i="32"/>
  <c r="P162" i="32"/>
  <c r="BK162" i="32"/>
  <c r="J162" i="32"/>
  <c r="BI159" i="32"/>
  <c r="BH159" i="32"/>
  <c r="BG159" i="32"/>
  <c r="BF159" i="32"/>
  <c r="BE159" i="32"/>
  <c r="T159" i="32"/>
  <c r="R159" i="32"/>
  <c r="P159" i="32"/>
  <c r="BK159" i="32"/>
  <c r="J159" i="32"/>
  <c r="BI156" i="32"/>
  <c r="BH156" i="32"/>
  <c r="BG156" i="32"/>
  <c r="BF156" i="32"/>
  <c r="BE156" i="32"/>
  <c r="T156" i="32"/>
  <c r="R156" i="32"/>
  <c r="P156" i="32"/>
  <c r="BK156" i="32"/>
  <c r="J156" i="32"/>
  <c r="BI154" i="32"/>
  <c r="BH154" i="32"/>
  <c r="BG154" i="32"/>
  <c r="BF154" i="32"/>
  <c r="BE154" i="32"/>
  <c r="T154" i="32"/>
  <c r="R154" i="32"/>
  <c r="P154" i="32"/>
  <c r="BK154" i="32"/>
  <c r="J154" i="32"/>
  <c r="BI151" i="32"/>
  <c r="BH151" i="32"/>
  <c r="BG151" i="32"/>
  <c r="BF151" i="32"/>
  <c r="BE151" i="32"/>
  <c r="T151" i="32"/>
  <c r="R151" i="32"/>
  <c r="P151" i="32"/>
  <c r="BK151" i="32"/>
  <c r="J151" i="32"/>
  <c r="BI148" i="32"/>
  <c r="BH148" i="32"/>
  <c r="BG148" i="32"/>
  <c r="BF148" i="32"/>
  <c r="BE148" i="32"/>
  <c r="T148" i="32"/>
  <c r="R148" i="32"/>
  <c r="P148" i="32"/>
  <c r="BK148" i="32"/>
  <c r="J148" i="32"/>
  <c r="BI145" i="32"/>
  <c r="BH145" i="32"/>
  <c r="BG145" i="32"/>
  <c r="BF145" i="32"/>
  <c r="BE145" i="32"/>
  <c r="T145" i="32"/>
  <c r="R145" i="32"/>
  <c r="P145" i="32"/>
  <c r="BK145" i="32"/>
  <c r="J145" i="32"/>
  <c r="BI142" i="32"/>
  <c r="BH142" i="32"/>
  <c r="BG142" i="32"/>
  <c r="BF142" i="32"/>
  <c r="BE142" i="32"/>
  <c r="T142" i="32"/>
  <c r="T141" i="32" s="1"/>
  <c r="R142" i="32"/>
  <c r="R141" i="32" s="1"/>
  <c r="P142" i="32"/>
  <c r="P141" i="32" s="1"/>
  <c r="BK142" i="32"/>
  <c r="BK141" i="32" s="1"/>
  <c r="J141" i="32" s="1"/>
  <c r="J63" i="32" s="1"/>
  <c r="J142" i="32"/>
  <c r="BI139" i="32"/>
  <c r="BH139" i="32"/>
  <c r="BG139" i="32"/>
  <c r="BF139" i="32"/>
  <c r="T139" i="32"/>
  <c r="R139" i="32"/>
  <c r="P139" i="32"/>
  <c r="BK139" i="32"/>
  <c r="J139" i="32"/>
  <c r="BE139" i="32" s="1"/>
  <c r="BI137" i="32"/>
  <c r="BH137" i="32"/>
  <c r="BG137" i="32"/>
  <c r="BF137" i="32"/>
  <c r="T137" i="32"/>
  <c r="R137" i="32"/>
  <c r="P137" i="32"/>
  <c r="BK137" i="32"/>
  <c r="J137" i="32"/>
  <c r="BE137" i="32" s="1"/>
  <c r="BI135" i="32"/>
  <c r="BH135" i="32"/>
  <c r="BG135" i="32"/>
  <c r="BF135" i="32"/>
  <c r="T135" i="32"/>
  <c r="R135" i="32"/>
  <c r="P135" i="32"/>
  <c r="BK135" i="32"/>
  <c r="J135" i="32"/>
  <c r="BE135" i="32" s="1"/>
  <c r="BI133" i="32"/>
  <c r="BH133" i="32"/>
  <c r="BG133" i="32"/>
  <c r="BF133" i="32"/>
  <c r="BE133" i="32"/>
  <c r="T133" i="32"/>
  <c r="R133" i="32"/>
  <c r="P133" i="32"/>
  <c r="BK133" i="32"/>
  <c r="J133" i="32"/>
  <c r="BI131" i="32"/>
  <c r="BH131" i="32"/>
  <c r="BG131" i="32"/>
  <c r="BF131" i="32"/>
  <c r="T131" i="32"/>
  <c r="R131" i="32"/>
  <c r="P131" i="32"/>
  <c r="BK131" i="32"/>
  <c r="J131" i="32"/>
  <c r="BE131" i="32" s="1"/>
  <c r="BI129" i="32"/>
  <c r="BH129" i="32"/>
  <c r="BG129" i="32"/>
  <c r="BF129" i="32"/>
  <c r="BE129" i="32"/>
  <c r="T129" i="32"/>
  <c r="R129" i="32"/>
  <c r="P129" i="32"/>
  <c r="BK129" i="32"/>
  <c r="J129" i="32"/>
  <c r="BI126" i="32"/>
  <c r="BH126" i="32"/>
  <c r="BG126" i="32"/>
  <c r="BF126" i="32"/>
  <c r="BE126" i="32"/>
  <c r="T126" i="32"/>
  <c r="R126" i="32"/>
  <c r="P126" i="32"/>
  <c r="BK126" i="32"/>
  <c r="J126" i="32"/>
  <c r="BI124" i="32"/>
  <c r="BH124" i="32"/>
  <c r="BG124" i="32"/>
  <c r="BF124" i="32"/>
  <c r="BE124" i="32"/>
  <c r="T124" i="32"/>
  <c r="R124" i="32"/>
  <c r="P124" i="32"/>
  <c r="BK124" i="32"/>
  <c r="J124" i="32"/>
  <c r="BI122" i="32"/>
  <c r="BH122" i="32"/>
  <c r="BG122" i="32"/>
  <c r="BF122" i="32"/>
  <c r="BE122" i="32"/>
  <c r="T122" i="32"/>
  <c r="R122" i="32"/>
  <c r="P122" i="32"/>
  <c r="BK122" i="32"/>
  <c r="J122" i="32"/>
  <c r="BI120" i="32"/>
  <c r="BH120" i="32"/>
  <c r="BG120" i="32"/>
  <c r="BF120" i="32"/>
  <c r="BE120" i="32"/>
  <c r="T120" i="32"/>
  <c r="R120" i="32"/>
  <c r="P120" i="32"/>
  <c r="BK120" i="32"/>
  <c r="J120" i="32"/>
  <c r="BI117" i="32"/>
  <c r="BH117" i="32"/>
  <c r="BG117" i="32"/>
  <c r="BF117" i="32"/>
  <c r="BE117" i="32"/>
  <c r="T117" i="32"/>
  <c r="R117" i="32"/>
  <c r="P117" i="32"/>
  <c r="BK117" i="32"/>
  <c r="J117" i="32"/>
  <c r="BI114" i="32"/>
  <c r="BH114" i="32"/>
  <c r="BG114" i="32"/>
  <c r="BF114" i="32"/>
  <c r="BE114" i="32"/>
  <c r="T114" i="32"/>
  <c r="T113" i="32" s="1"/>
  <c r="R114" i="32"/>
  <c r="R113" i="32" s="1"/>
  <c r="P114" i="32"/>
  <c r="P113" i="32" s="1"/>
  <c r="BK114" i="32"/>
  <c r="BK113" i="32" s="1"/>
  <c r="J113" i="32" s="1"/>
  <c r="J62" i="32" s="1"/>
  <c r="J114" i="32"/>
  <c r="BI111" i="32"/>
  <c r="BH111" i="32"/>
  <c r="BG111" i="32"/>
  <c r="BF111" i="32"/>
  <c r="T111" i="32"/>
  <c r="R111" i="32"/>
  <c r="P111" i="32"/>
  <c r="BK111" i="32"/>
  <c r="J111" i="32"/>
  <c r="BE111" i="32" s="1"/>
  <c r="BI109" i="32"/>
  <c r="BH109" i="32"/>
  <c r="BG109" i="32"/>
  <c r="BF109" i="32"/>
  <c r="T109" i="32"/>
  <c r="R109" i="32"/>
  <c r="P109" i="32"/>
  <c r="BK109" i="32"/>
  <c r="J109" i="32"/>
  <c r="BE109" i="32" s="1"/>
  <c r="BI107" i="32"/>
  <c r="BH107" i="32"/>
  <c r="BG107" i="32"/>
  <c r="BF107" i="32"/>
  <c r="T107" i="32"/>
  <c r="R107" i="32"/>
  <c r="P107" i="32"/>
  <c r="BK107" i="32"/>
  <c r="J107" i="32"/>
  <c r="BE107" i="32" s="1"/>
  <c r="BI105" i="32"/>
  <c r="BH105" i="32"/>
  <c r="BG105" i="32"/>
  <c r="BF105" i="32"/>
  <c r="T105" i="32"/>
  <c r="R105" i="32"/>
  <c r="P105" i="32"/>
  <c r="BK105" i="32"/>
  <c r="J105" i="32"/>
  <c r="BE105" i="32" s="1"/>
  <c r="BI103" i="32"/>
  <c r="BH103" i="32"/>
  <c r="BG103" i="32"/>
  <c r="BF103" i="32"/>
  <c r="T103" i="32"/>
  <c r="R103" i="32"/>
  <c r="P103" i="32"/>
  <c r="BK103" i="32"/>
  <c r="J103" i="32"/>
  <c r="BE103" i="32" s="1"/>
  <c r="BI100" i="32"/>
  <c r="BH100" i="32"/>
  <c r="BG100" i="32"/>
  <c r="BF100" i="32"/>
  <c r="BE100" i="32"/>
  <c r="T100" i="32"/>
  <c r="R100" i="32"/>
  <c r="P100" i="32"/>
  <c r="BK100" i="32"/>
  <c r="J100" i="32"/>
  <c r="BI97" i="32"/>
  <c r="BH97" i="32"/>
  <c r="BG97" i="32"/>
  <c r="BF97" i="32"/>
  <c r="BE97" i="32"/>
  <c r="T97" i="32"/>
  <c r="R97" i="32"/>
  <c r="P97" i="32"/>
  <c r="BK97" i="32"/>
  <c r="J97" i="32"/>
  <c r="BI95" i="32"/>
  <c r="BH95" i="32"/>
  <c r="BG95" i="32"/>
  <c r="BF95" i="32"/>
  <c r="BE95" i="32"/>
  <c r="T95" i="32"/>
  <c r="R95" i="32"/>
  <c r="P95" i="32"/>
  <c r="BK95" i="32"/>
  <c r="J95" i="32"/>
  <c r="BI93" i="32"/>
  <c r="BH93" i="32"/>
  <c r="BG93" i="32"/>
  <c r="BF93" i="32"/>
  <c r="BE93" i="32"/>
  <c r="T93" i="32"/>
  <c r="R93" i="32"/>
  <c r="P93" i="32"/>
  <c r="BK93" i="32"/>
  <c r="J93" i="32"/>
  <c r="BI90" i="32"/>
  <c r="BH90" i="32"/>
  <c r="BG90" i="32"/>
  <c r="BF90" i="32"/>
  <c r="BE90" i="32"/>
  <c r="T90" i="32"/>
  <c r="R90" i="32"/>
  <c r="P90" i="32"/>
  <c r="BK90" i="32"/>
  <c r="J90" i="32"/>
  <c r="BI87" i="32"/>
  <c r="F36" i="32" s="1"/>
  <c r="BD85" i="1" s="1"/>
  <c r="BH87" i="32"/>
  <c r="F35" i="32" s="1"/>
  <c r="BC85" i="1" s="1"/>
  <c r="BG87" i="32"/>
  <c r="F34" i="32" s="1"/>
  <c r="BB85" i="1" s="1"/>
  <c r="BF87" i="32"/>
  <c r="J33" i="32" s="1"/>
  <c r="AW85" i="1" s="1"/>
  <c r="BE87" i="32"/>
  <c r="T87" i="32"/>
  <c r="T86" i="32" s="1"/>
  <c r="T85" i="32" s="1"/>
  <c r="R87" i="32"/>
  <c r="R86" i="32" s="1"/>
  <c r="R85" i="32" s="1"/>
  <c r="P87" i="32"/>
  <c r="P86" i="32" s="1"/>
  <c r="P85" i="32" s="1"/>
  <c r="AU85" i="1" s="1"/>
  <c r="BK87" i="32"/>
  <c r="BK86" i="32" s="1"/>
  <c r="J87" i="32"/>
  <c r="J81" i="32"/>
  <c r="F81" i="32"/>
  <c r="F79" i="32"/>
  <c r="E77" i="32"/>
  <c r="J55" i="32"/>
  <c r="F55" i="32"/>
  <c r="F53" i="32"/>
  <c r="E51" i="32"/>
  <c r="J20" i="32"/>
  <c r="E20" i="32"/>
  <c r="F56" i="32" s="1"/>
  <c r="J19" i="32"/>
  <c r="J14" i="32"/>
  <c r="J53" i="32" s="1"/>
  <c r="E7" i="32"/>
  <c r="E47" i="32" s="1"/>
  <c r="AY84" i="1"/>
  <c r="AX84" i="1"/>
  <c r="BI130" i="31"/>
  <c r="BH130" i="31"/>
  <c r="BG130" i="31"/>
  <c r="BF130" i="31"/>
  <c r="BE130" i="31"/>
  <c r="T130" i="31"/>
  <c r="R130" i="31"/>
  <c r="P130" i="31"/>
  <c r="BK130" i="31"/>
  <c r="J130" i="31"/>
  <c r="BI128" i="31"/>
  <c r="BH128" i="31"/>
  <c r="BG128" i="31"/>
  <c r="BF128" i="31"/>
  <c r="BE128" i="31"/>
  <c r="T128" i="31"/>
  <c r="R128" i="31"/>
  <c r="P128" i="31"/>
  <c r="BK128" i="31"/>
  <c r="J128" i="31"/>
  <c r="BI126" i="31"/>
  <c r="BH126" i="31"/>
  <c r="BG126" i="31"/>
  <c r="BF126" i="31"/>
  <c r="BE126" i="31"/>
  <c r="T126" i="31"/>
  <c r="R126" i="31"/>
  <c r="P126" i="31"/>
  <c r="BK126" i="31"/>
  <c r="J126" i="31"/>
  <c r="BI124" i="31"/>
  <c r="BH124" i="31"/>
  <c r="BG124" i="31"/>
  <c r="BF124" i="31"/>
  <c r="BE124" i="31"/>
  <c r="T124" i="31"/>
  <c r="R124" i="31"/>
  <c r="P124" i="31"/>
  <c r="BK124" i="31"/>
  <c r="J124" i="31"/>
  <c r="BI122" i="31"/>
  <c r="BH122" i="31"/>
  <c r="BG122" i="31"/>
  <c r="BF122" i="31"/>
  <c r="BE122" i="31"/>
  <c r="T122" i="31"/>
  <c r="R122" i="31"/>
  <c r="P122" i="31"/>
  <c r="BK122" i="31"/>
  <c r="J122" i="31"/>
  <c r="BI120" i="31"/>
  <c r="BH120" i="31"/>
  <c r="BG120" i="31"/>
  <c r="BF120" i="31"/>
  <c r="BE120" i="31"/>
  <c r="T120" i="31"/>
  <c r="R120" i="31"/>
  <c r="P120" i="31"/>
  <c r="BK120" i="31"/>
  <c r="J120" i="31"/>
  <c r="BI118" i="31"/>
  <c r="BH118" i="31"/>
  <c r="BG118" i="31"/>
  <c r="BF118" i="31"/>
  <c r="BE118" i="31"/>
  <c r="T118" i="31"/>
  <c r="R118" i="31"/>
  <c r="P118" i="31"/>
  <c r="BK118" i="31"/>
  <c r="J118" i="31"/>
  <c r="BI116" i="31"/>
  <c r="BH116" i="31"/>
  <c r="BG116" i="31"/>
  <c r="BF116" i="31"/>
  <c r="BE116" i="31"/>
  <c r="T116" i="31"/>
  <c r="R116" i="31"/>
  <c r="P116" i="31"/>
  <c r="BK116" i="31"/>
  <c r="J116" i="31"/>
  <c r="BI113" i="31"/>
  <c r="BH113" i="31"/>
  <c r="BG113" i="31"/>
  <c r="BF113" i="31"/>
  <c r="BE113" i="31"/>
  <c r="T113" i="31"/>
  <c r="R113" i="31"/>
  <c r="P113" i="31"/>
  <c r="BK113" i="31"/>
  <c r="J113" i="31"/>
  <c r="BI110" i="31"/>
  <c r="BH110" i="31"/>
  <c r="BG110" i="31"/>
  <c r="BF110" i="31"/>
  <c r="BE110" i="31"/>
  <c r="T110" i="31"/>
  <c r="R110" i="31"/>
  <c r="P110" i="31"/>
  <c r="BK110" i="31"/>
  <c r="J110" i="31"/>
  <c r="BI107" i="31"/>
  <c r="BH107" i="31"/>
  <c r="BG107" i="31"/>
  <c r="BF107" i="31"/>
  <c r="BE107" i="31"/>
  <c r="T107" i="31"/>
  <c r="R107" i="31"/>
  <c r="P107" i="31"/>
  <c r="BK107" i="31"/>
  <c r="J107" i="31"/>
  <c r="BI105" i="31"/>
  <c r="BH105" i="31"/>
  <c r="BG105" i="31"/>
  <c r="BF105" i="31"/>
  <c r="BE105" i="31"/>
  <c r="T105" i="31"/>
  <c r="T104" i="31" s="1"/>
  <c r="R105" i="31"/>
  <c r="R104" i="31" s="1"/>
  <c r="P105" i="31"/>
  <c r="P104" i="31" s="1"/>
  <c r="BK105" i="31"/>
  <c r="BK104" i="31" s="1"/>
  <c r="J104" i="31" s="1"/>
  <c r="J62" i="31" s="1"/>
  <c r="J105" i="31"/>
  <c r="BI102" i="31"/>
  <c r="BH102" i="31"/>
  <c r="BG102" i="31"/>
  <c r="BF102" i="31"/>
  <c r="T102" i="31"/>
  <c r="R102" i="31"/>
  <c r="P102" i="31"/>
  <c r="BK102" i="31"/>
  <c r="J102" i="31"/>
  <c r="BE102" i="31" s="1"/>
  <c r="BI99" i="31"/>
  <c r="BH99" i="31"/>
  <c r="BG99" i="31"/>
  <c r="BF99" i="31"/>
  <c r="T99" i="31"/>
  <c r="R99" i="31"/>
  <c r="P99" i="31"/>
  <c r="BK99" i="31"/>
  <c r="J99" i="31"/>
  <c r="BE99" i="31" s="1"/>
  <c r="BI97" i="31"/>
  <c r="BH97" i="31"/>
  <c r="BG97" i="31"/>
  <c r="BF97" i="31"/>
  <c r="T97" i="31"/>
  <c r="R97" i="31"/>
  <c r="P97" i="31"/>
  <c r="BK97" i="31"/>
  <c r="J97" i="31"/>
  <c r="BE97" i="31" s="1"/>
  <c r="BI94" i="31"/>
  <c r="BH94" i="31"/>
  <c r="BG94" i="31"/>
  <c r="BF94" i="31"/>
  <c r="T94" i="31"/>
  <c r="R94" i="31"/>
  <c r="P94" i="31"/>
  <c r="BK94" i="31"/>
  <c r="J94" i="31"/>
  <c r="BE94" i="31" s="1"/>
  <c r="BI91" i="31"/>
  <c r="BH91" i="31"/>
  <c r="BG91" i="31"/>
  <c r="BF91" i="31"/>
  <c r="T91" i="31"/>
  <c r="R91" i="31"/>
  <c r="P91" i="31"/>
  <c r="BK91" i="31"/>
  <c r="J91" i="31"/>
  <c r="BE91" i="31" s="1"/>
  <c r="BI89" i="31"/>
  <c r="BH89" i="31"/>
  <c r="BG89" i="31"/>
  <c r="BF89" i="31"/>
  <c r="T89" i="31"/>
  <c r="R89" i="31"/>
  <c r="P89" i="31"/>
  <c r="BK89" i="31"/>
  <c r="J89" i="31"/>
  <c r="BE89" i="31" s="1"/>
  <c r="BI86" i="31"/>
  <c r="F36" i="31" s="1"/>
  <c r="BD84" i="1" s="1"/>
  <c r="BH86" i="31"/>
  <c r="F35" i="31" s="1"/>
  <c r="BC84" i="1" s="1"/>
  <c r="BG86" i="31"/>
  <c r="F34" i="31" s="1"/>
  <c r="BB84" i="1" s="1"/>
  <c r="BF86" i="31"/>
  <c r="J33" i="31" s="1"/>
  <c r="AW84" i="1" s="1"/>
  <c r="T86" i="31"/>
  <c r="T85" i="31" s="1"/>
  <c r="T84" i="31" s="1"/>
  <c r="R86" i="31"/>
  <c r="R85" i="31" s="1"/>
  <c r="R84" i="31" s="1"/>
  <c r="P86" i="31"/>
  <c r="P85" i="31" s="1"/>
  <c r="P84" i="31" s="1"/>
  <c r="AU84" i="1" s="1"/>
  <c r="BK86" i="31"/>
  <c r="BK85" i="31" s="1"/>
  <c r="J86" i="31"/>
  <c r="BE86" i="31" s="1"/>
  <c r="J80" i="31"/>
  <c r="F80" i="31"/>
  <c r="F78" i="31"/>
  <c r="E76" i="31"/>
  <c r="J55" i="31"/>
  <c r="F55" i="31"/>
  <c r="F53" i="31"/>
  <c r="E51" i="31"/>
  <c r="J20" i="31"/>
  <c r="E20" i="31"/>
  <c r="F56" i="31" s="1"/>
  <c r="J19" i="31"/>
  <c r="J14" i="31"/>
  <c r="J53" i="31" s="1"/>
  <c r="E7" i="31"/>
  <c r="E72" i="31" s="1"/>
  <c r="AY83" i="1"/>
  <c r="AX83" i="1"/>
  <c r="BI128" i="30"/>
  <c r="BH128" i="30"/>
  <c r="BG128" i="30"/>
  <c r="BF128" i="30"/>
  <c r="BE128" i="30"/>
  <c r="T128" i="30"/>
  <c r="R128" i="30"/>
  <c r="P128" i="30"/>
  <c r="BK128" i="30"/>
  <c r="J128" i="30"/>
  <c r="BI126" i="30"/>
  <c r="BH126" i="30"/>
  <c r="BG126" i="30"/>
  <c r="BF126" i="30"/>
  <c r="BE126" i="30"/>
  <c r="T126" i="30"/>
  <c r="R126" i="30"/>
  <c r="P126" i="30"/>
  <c r="BK126" i="30"/>
  <c r="J126" i="30"/>
  <c r="BI124" i="30"/>
  <c r="BH124" i="30"/>
  <c r="BG124" i="30"/>
  <c r="BF124" i="30"/>
  <c r="BE124" i="30"/>
  <c r="T124" i="30"/>
  <c r="T123" i="30" s="1"/>
  <c r="R124" i="30"/>
  <c r="R123" i="30" s="1"/>
  <c r="P124" i="30"/>
  <c r="P123" i="30" s="1"/>
  <c r="BK124" i="30"/>
  <c r="BK123" i="30" s="1"/>
  <c r="J123" i="30" s="1"/>
  <c r="J66" i="30" s="1"/>
  <c r="J124" i="30"/>
  <c r="BI120" i="30"/>
  <c r="BH120" i="30"/>
  <c r="BG120" i="30"/>
  <c r="BF120" i="30"/>
  <c r="T120" i="30"/>
  <c r="R120" i="30"/>
  <c r="P120" i="30"/>
  <c r="BK120" i="30"/>
  <c r="J120" i="30"/>
  <c r="BE120" i="30" s="1"/>
  <c r="BI117" i="30"/>
  <c r="BH117" i="30"/>
  <c r="BG117" i="30"/>
  <c r="BF117" i="30"/>
  <c r="T117" i="30"/>
  <c r="R117" i="30"/>
  <c r="P117" i="30"/>
  <c r="BK117" i="30"/>
  <c r="J117" i="30"/>
  <c r="BE117" i="30" s="1"/>
  <c r="BI114" i="30"/>
  <c r="BH114" i="30"/>
  <c r="BG114" i="30"/>
  <c r="BF114" i="30"/>
  <c r="BE114" i="30"/>
  <c r="T114" i="30"/>
  <c r="T113" i="30" s="1"/>
  <c r="R114" i="30"/>
  <c r="R113" i="30" s="1"/>
  <c r="P114" i="30"/>
  <c r="P113" i="30" s="1"/>
  <c r="BK114" i="30"/>
  <c r="BK113" i="30" s="1"/>
  <c r="J113" i="30" s="1"/>
  <c r="J65" i="30" s="1"/>
  <c r="J114" i="30"/>
  <c r="BI111" i="30"/>
  <c r="BH111" i="30"/>
  <c r="BG111" i="30"/>
  <c r="BF111" i="30"/>
  <c r="T111" i="30"/>
  <c r="T110" i="30" s="1"/>
  <c r="R111" i="30"/>
  <c r="R110" i="30" s="1"/>
  <c r="P111" i="30"/>
  <c r="P110" i="30" s="1"/>
  <c r="BK111" i="30"/>
  <c r="BK110" i="30" s="1"/>
  <c r="J110" i="30" s="1"/>
  <c r="J64" i="30" s="1"/>
  <c r="J111" i="30"/>
  <c r="BE111" i="30" s="1"/>
  <c r="BI107" i="30"/>
  <c r="BH107" i="30"/>
  <c r="BG107" i="30"/>
  <c r="BF107" i="30"/>
  <c r="T107" i="30"/>
  <c r="R107" i="30"/>
  <c r="P107" i="30"/>
  <c r="BK107" i="30"/>
  <c r="J107" i="30"/>
  <c r="BE107" i="30" s="1"/>
  <c r="BI104" i="30"/>
  <c r="BH104" i="30"/>
  <c r="BG104" i="30"/>
  <c r="BF104" i="30"/>
  <c r="BE104" i="30"/>
  <c r="T104" i="30"/>
  <c r="R104" i="30"/>
  <c r="P104" i="30"/>
  <c r="BK104" i="30"/>
  <c r="J104" i="30"/>
  <c r="BI101" i="30"/>
  <c r="BH101" i="30"/>
  <c r="BG101" i="30"/>
  <c r="BF101" i="30"/>
  <c r="BE101" i="30"/>
  <c r="T101" i="30"/>
  <c r="R101" i="30"/>
  <c r="P101" i="30"/>
  <c r="BK101" i="30"/>
  <c r="J101" i="30"/>
  <c r="BI98" i="30"/>
  <c r="BH98" i="30"/>
  <c r="BG98" i="30"/>
  <c r="BF98" i="30"/>
  <c r="BE98" i="30"/>
  <c r="T98" i="30"/>
  <c r="T97" i="30" s="1"/>
  <c r="R98" i="30"/>
  <c r="R97" i="30" s="1"/>
  <c r="P98" i="30"/>
  <c r="P97" i="30" s="1"/>
  <c r="BK98" i="30"/>
  <c r="BK97" i="30" s="1"/>
  <c r="J97" i="30" s="1"/>
  <c r="J63" i="30" s="1"/>
  <c r="J98" i="30"/>
  <c r="BI94" i="30"/>
  <c r="BH94" i="30"/>
  <c r="BG94" i="30"/>
  <c r="BF94" i="30"/>
  <c r="T94" i="30"/>
  <c r="T93" i="30" s="1"/>
  <c r="R94" i="30"/>
  <c r="R93" i="30" s="1"/>
  <c r="P94" i="30"/>
  <c r="P93" i="30" s="1"/>
  <c r="BK94" i="30"/>
  <c r="BK93" i="30" s="1"/>
  <c r="J93" i="30" s="1"/>
  <c r="J62" i="30" s="1"/>
  <c r="J94" i="30"/>
  <c r="BE94" i="30" s="1"/>
  <c r="BI90" i="30"/>
  <c r="F36" i="30" s="1"/>
  <c r="BD83" i="1" s="1"/>
  <c r="BH90" i="30"/>
  <c r="F35" i="30" s="1"/>
  <c r="BC83" i="1" s="1"/>
  <c r="BG90" i="30"/>
  <c r="F34" i="30" s="1"/>
  <c r="BB83" i="1" s="1"/>
  <c r="BF90" i="30"/>
  <c r="J33" i="30" s="1"/>
  <c r="AW83" i="1" s="1"/>
  <c r="BE90" i="30"/>
  <c r="F32" i="30" s="1"/>
  <c r="AZ83" i="1" s="1"/>
  <c r="T90" i="30"/>
  <c r="T89" i="30" s="1"/>
  <c r="R90" i="30"/>
  <c r="R89" i="30" s="1"/>
  <c r="P90" i="30"/>
  <c r="P89" i="30" s="1"/>
  <c r="P88" i="30" s="1"/>
  <c r="AU83" i="1" s="1"/>
  <c r="BK90" i="30"/>
  <c r="BK89" i="30" s="1"/>
  <c r="J90" i="30"/>
  <c r="J84" i="30"/>
  <c r="F84" i="30"/>
  <c r="F82" i="30"/>
  <c r="E80" i="30"/>
  <c r="J55" i="30"/>
  <c r="F55" i="30"/>
  <c r="F53" i="30"/>
  <c r="E51" i="30"/>
  <c r="J20" i="30"/>
  <c r="E20" i="30"/>
  <c r="F56" i="30" s="1"/>
  <c r="J19" i="30"/>
  <c r="J14" i="30"/>
  <c r="J82" i="30" s="1"/>
  <c r="E7" i="30"/>
  <c r="E47" i="30" s="1"/>
  <c r="AY82" i="1"/>
  <c r="AX82" i="1"/>
  <c r="BI190" i="29"/>
  <c r="BH190" i="29"/>
  <c r="BG190" i="29"/>
  <c r="BF190" i="29"/>
  <c r="T190" i="29"/>
  <c r="R190" i="29"/>
  <c r="P190" i="29"/>
  <c r="BK190" i="29"/>
  <c r="J190" i="29"/>
  <c r="BE190" i="29" s="1"/>
  <c r="BI188" i="29"/>
  <c r="BH188" i="29"/>
  <c r="BG188" i="29"/>
  <c r="BF188" i="29"/>
  <c r="BE188" i="29"/>
  <c r="T188" i="29"/>
  <c r="R188" i="29"/>
  <c r="P188" i="29"/>
  <c r="BK188" i="29"/>
  <c r="J188" i="29"/>
  <c r="BI186" i="29"/>
  <c r="BH186" i="29"/>
  <c r="BG186" i="29"/>
  <c r="BF186" i="29"/>
  <c r="T186" i="29"/>
  <c r="R186" i="29"/>
  <c r="P186" i="29"/>
  <c r="BK186" i="29"/>
  <c r="J186" i="29"/>
  <c r="BE186" i="29" s="1"/>
  <c r="BI184" i="29"/>
  <c r="BH184" i="29"/>
  <c r="BG184" i="29"/>
  <c r="BF184" i="29"/>
  <c r="BE184" i="29"/>
  <c r="T184" i="29"/>
  <c r="R184" i="29"/>
  <c r="P184" i="29"/>
  <c r="P183" i="29" s="1"/>
  <c r="BK184" i="29"/>
  <c r="BK183" i="29" s="1"/>
  <c r="J183" i="29" s="1"/>
  <c r="J69" i="29" s="1"/>
  <c r="J184" i="29"/>
  <c r="BI181" i="29"/>
  <c r="BH181" i="29"/>
  <c r="BG181" i="29"/>
  <c r="BF181" i="29"/>
  <c r="T181" i="29"/>
  <c r="R181" i="29"/>
  <c r="P181" i="29"/>
  <c r="BK181" i="29"/>
  <c r="J181" i="29"/>
  <c r="BE181" i="29" s="1"/>
  <c r="BI179" i="29"/>
  <c r="BH179" i="29"/>
  <c r="BG179" i="29"/>
  <c r="BF179" i="29"/>
  <c r="T179" i="29"/>
  <c r="R179" i="29"/>
  <c r="P179" i="29"/>
  <c r="BK179" i="29"/>
  <c r="J179" i="29"/>
  <c r="BE179" i="29" s="1"/>
  <c r="BI177" i="29"/>
  <c r="BH177" i="29"/>
  <c r="BG177" i="29"/>
  <c r="BF177" i="29"/>
  <c r="BE177" i="29"/>
  <c r="T177" i="29"/>
  <c r="R177" i="29"/>
  <c r="P177" i="29"/>
  <c r="BK177" i="29"/>
  <c r="J177" i="29"/>
  <c r="BI175" i="29"/>
  <c r="BH175" i="29"/>
  <c r="BG175" i="29"/>
  <c r="BF175" i="29"/>
  <c r="BE175" i="29"/>
  <c r="T175" i="29"/>
  <c r="R175" i="29"/>
  <c r="P175" i="29"/>
  <c r="BK175" i="29"/>
  <c r="J175" i="29"/>
  <c r="BI172" i="29"/>
  <c r="BH172" i="29"/>
  <c r="BG172" i="29"/>
  <c r="BF172" i="29"/>
  <c r="BE172" i="29"/>
  <c r="T172" i="29"/>
  <c r="R172" i="29"/>
  <c r="P172" i="29"/>
  <c r="BK172" i="29"/>
  <c r="J172" i="29"/>
  <c r="BI169" i="29"/>
  <c r="BH169" i="29"/>
  <c r="BG169" i="29"/>
  <c r="BF169" i="29"/>
  <c r="BE169" i="29"/>
  <c r="T169" i="29"/>
  <c r="R169" i="29"/>
  <c r="R168" i="29" s="1"/>
  <c r="P169" i="29"/>
  <c r="P168" i="29" s="1"/>
  <c r="BK169" i="29"/>
  <c r="J169" i="29"/>
  <c r="BI165" i="29"/>
  <c r="BH165" i="29"/>
  <c r="BG165" i="29"/>
  <c r="BF165" i="29"/>
  <c r="BE165" i="29"/>
  <c r="T165" i="29"/>
  <c r="R165" i="29"/>
  <c r="P165" i="29"/>
  <c r="BK165" i="29"/>
  <c r="J165" i="29"/>
  <c r="BI162" i="29"/>
  <c r="BH162" i="29"/>
  <c r="BG162" i="29"/>
  <c r="BF162" i="29"/>
  <c r="T162" i="29"/>
  <c r="T161" i="29" s="1"/>
  <c r="R162" i="29"/>
  <c r="R161" i="29" s="1"/>
  <c r="P162" i="29"/>
  <c r="BK162" i="29"/>
  <c r="J162" i="29"/>
  <c r="BE162" i="29" s="1"/>
  <c r="BI159" i="29"/>
  <c r="BH159" i="29"/>
  <c r="BG159" i="29"/>
  <c r="BF159" i="29"/>
  <c r="BE159" i="29"/>
  <c r="T159" i="29"/>
  <c r="R159" i="29"/>
  <c r="P159" i="29"/>
  <c r="BK159" i="29"/>
  <c r="J159" i="29"/>
  <c r="BI157" i="29"/>
  <c r="BH157" i="29"/>
  <c r="BG157" i="29"/>
  <c r="BF157" i="29"/>
  <c r="BE157" i="29"/>
  <c r="T157" i="29"/>
  <c r="R157" i="29"/>
  <c r="P157" i="29"/>
  <c r="BK157" i="29"/>
  <c r="J157" i="29"/>
  <c r="BI155" i="29"/>
  <c r="BH155" i="29"/>
  <c r="BG155" i="29"/>
  <c r="BF155" i="29"/>
  <c r="BE155" i="29"/>
  <c r="T155" i="29"/>
  <c r="R155" i="29"/>
  <c r="R154" i="29" s="1"/>
  <c r="P155" i="29"/>
  <c r="P154" i="29" s="1"/>
  <c r="BK155" i="29"/>
  <c r="J155" i="29"/>
  <c r="BI152" i="29"/>
  <c r="BH152" i="29"/>
  <c r="BG152" i="29"/>
  <c r="BF152" i="29"/>
  <c r="BE152" i="29"/>
  <c r="T152" i="29"/>
  <c r="R152" i="29"/>
  <c r="P152" i="29"/>
  <c r="BK152" i="29"/>
  <c r="J152" i="29"/>
  <c r="BI150" i="29"/>
  <c r="BH150" i="29"/>
  <c r="BG150" i="29"/>
  <c r="BF150" i="29"/>
  <c r="T150" i="29"/>
  <c r="T149" i="29" s="1"/>
  <c r="R150" i="29"/>
  <c r="R149" i="29" s="1"/>
  <c r="P150" i="29"/>
  <c r="BK150" i="29"/>
  <c r="BK149" i="29" s="1"/>
  <c r="J149" i="29" s="1"/>
  <c r="J150" i="29"/>
  <c r="BE150" i="29" s="1"/>
  <c r="J65" i="29"/>
  <c r="BI146" i="29"/>
  <c r="BH146" i="29"/>
  <c r="BG146" i="29"/>
  <c r="BF146" i="29"/>
  <c r="BE146" i="29"/>
  <c r="T146" i="29"/>
  <c r="R146" i="29"/>
  <c r="P146" i="29"/>
  <c r="BK146" i="29"/>
  <c r="J146" i="29"/>
  <c r="BI143" i="29"/>
  <c r="BH143" i="29"/>
  <c r="BG143" i="29"/>
  <c r="BF143" i="29"/>
  <c r="BE143" i="29"/>
  <c r="T143" i="29"/>
  <c r="R143" i="29"/>
  <c r="P143" i="29"/>
  <c r="BK143" i="29"/>
  <c r="J143" i="29"/>
  <c r="BI140" i="29"/>
  <c r="BH140" i="29"/>
  <c r="BG140" i="29"/>
  <c r="BF140" i="29"/>
  <c r="BE140" i="29"/>
  <c r="T140" i="29"/>
  <c r="R140" i="29"/>
  <c r="P140" i="29"/>
  <c r="BK140" i="29"/>
  <c r="J140" i="29"/>
  <c r="BI137" i="29"/>
  <c r="BH137" i="29"/>
  <c r="BG137" i="29"/>
  <c r="BF137" i="29"/>
  <c r="BE137" i="29"/>
  <c r="T137" i="29"/>
  <c r="R137" i="29"/>
  <c r="P137" i="29"/>
  <c r="BK137" i="29"/>
  <c r="J137" i="29"/>
  <c r="BI134" i="29"/>
  <c r="BH134" i="29"/>
  <c r="BG134" i="29"/>
  <c r="BF134" i="29"/>
  <c r="BE134" i="29"/>
  <c r="T134" i="29"/>
  <c r="R134" i="29"/>
  <c r="P134" i="29"/>
  <c r="BK134" i="29"/>
  <c r="J134" i="29"/>
  <c r="BI131" i="29"/>
  <c r="BH131" i="29"/>
  <c r="BG131" i="29"/>
  <c r="BF131" i="29"/>
  <c r="BE131" i="29"/>
  <c r="T131" i="29"/>
  <c r="R131" i="29"/>
  <c r="P131" i="29"/>
  <c r="BK131" i="29"/>
  <c r="J131" i="29"/>
  <c r="BI128" i="29"/>
  <c r="BH128" i="29"/>
  <c r="BG128" i="29"/>
  <c r="BF128" i="29"/>
  <c r="BE128" i="29"/>
  <c r="T128" i="29"/>
  <c r="R128" i="29"/>
  <c r="P128" i="29"/>
  <c r="BK128" i="29"/>
  <c r="J128" i="29"/>
  <c r="BI125" i="29"/>
  <c r="BH125" i="29"/>
  <c r="BG125" i="29"/>
  <c r="BF125" i="29"/>
  <c r="BE125" i="29"/>
  <c r="T125" i="29"/>
  <c r="T124" i="29" s="1"/>
  <c r="R125" i="29"/>
  <c r="R124" i="29" s="1"/>
  <c r="P125" i="29"/>
  <c r="P124" i="29" s="1"/>
  <c r="BK125" i="29"/>
  <c r="BK124" i="29" s="1"/>
  <c r="J124" i="29" s="1"/>
  <c r="J64" i="29" s="1"/>
  <c r="J125" i="29"/>
  <c r="BI121" i="29"/>
  <c r="BH121" i="29"/>
  <c r="BG121" i="29"/>
  <c r="BF121" i="29"/>
  <c r="T121" i="29"/>
  <c r="R121" i="29"/>
  <c r="P121" i="29"/>
  <c r="BK121" i="29"/>
  <c r="J121" i="29"/>
  <c r="BE121" i="29" s="1"/>
  <c r="BI118" i="29"/>
  <c r="BH118" i="29"/>
  <c r="BG118" i="29"/>
  <c r="BF118" i="29"/>
  <c r="T118" i="29"/>
  <c r="R118" i="29"/>
  <c r="P118" i="29"/>
  <c r="BK118" i="29"/>
  <c r="J118" i="29"/>
  <c r="BE118" i="29" s="1"/>
  <c r="BI115" i="29"/>
  <c r="BH115" i="29"/>
  <c r="BG115" i="29"/>
  <c r="BF115" i="29"/>
  <c r="T115" i="29"/>
  <c r="R115" i="29"/>
  <c r="P115" i="29"/>
  <c r="BK115" i="29"/>
  <c r="J115" i="29"/>
  <c r="BE115" i="29" s="1"/>
  <c r="BI112" i="29"/>
  <c r="BH112" i="29"/>
  <c r="BG112" i="29"/>
  <c r="BF112" i="29"/>
  <c r="T112" i="29"/>
  <c r="R112" i="29"/>
  <c r="P112" i="29"/>
  <c r="BK112" i="29"/>
  <c r="J112" i="29"/>
  <c r="BE112" i="29" s="1"/>
  <c r="BI109" i="29"/>
  <c r="BH109" i="29"/>
  <c r="BG109" i="29"/>
  <c r="BF109" i="29"/>
  <c r="T109" i="29"/>
  <c r="R109" i="29"/>
  <c r="P109" i="29"/>
  <c r="BK109" i="29"/>
  <c r="J109" i="29"/>
  <c r="BE109" i="29" s="1"/>
  <c r="BI106" i="29"/>
  <c r="BH106" i="29"/>
  <c r="BG106" i="29"/>
  <c r="BF106" i="29"/>
  <c r="BE106" i="29"/>
  <c r="T106" i="29"/>
  <c r="R106" i="29"/>
  <c r="P106" i="29"/>
  <c r="BK106" i="29"/>
  <c r="J106" i="29"/>
  <c r="BI103" i="29"/>
  <c r="BH103" i="29"/>
  <c r="BG103" i="29"/>
  <c r="BF103" i="29"/>
  <c r="T103" i="29"/>
  <c r="R103" i="29"/>
  <c r="P103" i="29"/>
  <c r="BK103" i="29"/>
  <c r="J103" i="29"/>
  <c r="BE103" i="29" s="1"/>
  <c r="BI100" i="29"/>
  <c r="BH100" i="29"/>
  <c r="BG100" i="29"/>
  <c r="BF100" i="29"/>
  <c r="BE100" i="29"/>
  <c r="T100" i="29"/>
  <c r="T99" i="29" s="1"/>
  <c r="T98" i="29" s="1"/>
  <c r="R100" i="29"/>
  <c r="R99" i="29" s="1"/>
  <c r="R98" i="29" s="1"/>
  <c r="P100" i="29"/>
  <c r="P99" i="29" s="1"/>
  <c r="BK100" i="29"/>
  <c r="BK99" i="29" s="1"/>
  <c r="J100" i="29"/>
  <c r="BI96" i="29"/>
  <c r="BH96" i="29"/>
  <c r="BG96" i="29"/>
  <c r="BF96" i="29"/>
  <c r="BE96" i="29"/>
  <c r="T96" i="29"/>
  <c r="R96" i="29"/>
  <c r="P96" i="29"/>
  <c r="BK96" i="29"/>
  <c r="J96" i="29"/>
  <c r="BI93" i="29"/>
  <c r="F36" i="29" s="1"/>
  <c r="BD82" i="1" s="1"/>
  <c r="BH93" i="29"/>
  <c r="F35" i="29" s="1"/>
  <c r="BC82" i="1" s="1"/>
  <c r="BG93" i="29"/>
  <c r="F34" i="29" s="1"/>
  <c r="BB82" i="1" s="1"/>
  <c r="BF93" i="29"/>
  <c r="F33" i="29" s="1"/>
  <c r="BA82" i="1" s="1"/>
  <c r="T93" i="29"/>
  <c r="T92" i="29" s="1"/>
  <c r="R93" i="29"/>
  <c r="R92" i="29" s="1"/>
  <c r="P93" i="29"/>
  <c r="BK93" i="29"/>
  <c r="BK92" i="29" s="1"/>
  <c r="J92" i="29" s="1"/>
  <c r="J93" i="29"/>
  <c r="BE93" i="29" s="1"/>
  <c r="J61" i="29"/>
  <c r="J87" i="29"/>
  <c r="F87" i="29"/>
  <c r="F85" i="29"/>
  <c r="E83" i="29"/>
  <c r="J55" i="29"/>
  <c r="F55" i="29"/>
  <c r="F53" i="29"/>
  <c r="E51" i="29"/>
  <c r="J20" i="29"/>
  <c r="E20" i="29"/>
  <c r="F56" i="29" s="1"/>
  <c r="J19" i="29"/>
  <c r="J14" i="29"/>
  <c r="J53" i="29" s="1"/>
  <c r="E7" i="29"/>
  <c r="E79" i="29" s="1"/>
  <c r="AY81" i="1"/>
  <c r="AX81" i="1"/>
  <c r="BI163" i="28"/>
  <c r="BH163" i="28"/>
  <c r="BG163" i="28"/>
  <c r="BF163" i="28"/>
  <c r="BE163" i="28"/>
  <c r="T163" i="28"/>
  <c r="R163" i="28"/>
  <c r="P163" i="28"/>
  <c r="BK163" i="28"/>
  <c r="J163" i="28"/>
  <c r="BI161" i="28"/>
  <c r="BH161" i="28"/>
  <c r="BG161" i="28"/>
  <c r="BF161" i="28"/>
  <c r="BE161" i="28"/>
  <c r="T161" i="28"/>
  <c r="R161" i="28"/>
  <c r="P161" i="28"/>
  <c r="BK161" i="28"/>
  <c r="J161" i="28"/>
  <c r="BI159" i="28"/>
  <c r="BH159" i="28"/>
  <c r="BG159" i="28"/>
  <c r="BF159" i="28"/>
  <c r="BE159" i="28"/>
  <c r="T159" i="28"/>
  <c r="T158" i="28" s="1"/>
  <c r="R159" i="28"/>
  <c r="R158" i="28" s="1"/>
  <c r="P159" i="28"/>
  <c r="P158" i="28" s="1"/>
  <c r="BK159" i="28"/>
  <c r="BK158" i="28" s="1"/>
  <c r="J158" i="28" s="1"/>
  <c r="J71" i="28" s="1"/>
  <c r="J159" i="28"/>
  <c r="BI155" i="28"/>
  <c r="BH155" i="28"/>
  <c r="BG155" i="28"/>
  <c r="BF155" i="28"/>
  <c r="T155" i="28"/>
  <c r="T154" i="28" s="1"/>
  <c r="R155" i="28"/>
  <c r="R154" i="28" s="1"/>
  <c r="P155" i="28"/>
  <c r="P154" i="28" s="1"/>
  <c r="BK155" i="28"/>
  <c r="BK154" i="28" s="1"/>
  <c r="J154" i="28" s="1"/>
  <c r="J70" i="28" s="1"/>
  <c r="J155" i="28"/>
  <c r="BE155" i="28" s="1"/>
  <c r="BI151" i="28"/>
  <c r="BH151" i="28"/>
  <c r="BG151" i="28"/>
  <c r="BF151" i="28"/>
  <c r="BE151" i="28"/>
  <c r="T151" i="28"/>
  <c r="T150" i="28" s="1"/>
  <c r="R151" i="28"/>
  <c r="R150" i="28" s="1"/>
  <c r="P151" i="28"/>
  <c r="P150" i="28" s="1"/>
  <c r="BK151" i="28"/>
  <c r="BK150" i="28" s="1"/>
  <c r="J150" i="28" s="1"/>
  <c r="J69" i="28" s="1"/>
  <c r="J151" i="28"/>
  <c r="BI147" i="28"/>
  <c r="BH147" i="28"/>
  <c r="BG147" i="28"/>
  <c r="BF147" i="28"/>
  <c r="T147" i="28"/>
  <c r="R147" i="28"/>
  <c r="P147" i="28"/>
  <c r="BK147" i="28"/>
  <c r="J147" i="28"/>
  <c r="BE147" i="28" s="1"/>
  <c r="BI144" i="28"/>
  <c r="BH144" i="28"/>
  <c r="BG144" i="28"/>
  <c r="BF144" i="28"/>
  <c r="T144" i="28"/>
  <c r="R144" i="28"/>
  <c r="P144" i="28"/>
  <c r="BK144" i="28"/>
  <c r="J144" i="28"/>
  <c r="BE144" i="28" s="1"/>
  <c r="BI141" i="28"/>
  <c r="BH141" i="28"/>
  <c r="BG141" i="28"/>
  <c r="BF141" i="28"/>
  <c r="T141" i="28"/>
  <c r="R141" i="28"/>
  <c r="P141" i="28"/>
  <c r="BK141" i="28"/>
  <c r="J141" i="28"/>
  <c r="BE141" i="28" s="1"/>
  <c r="BI138" i="28"/>
  <c r="BH138" i="28"/>
  <c r="BG138" i="28"/>
  <c r="BF138" i="28"/>
  <c r="BE138" i="28"/>
  <c r="T138" i="28"/>
  <c r="T137" i="28" s="1"/>
  <c r="R138" i="28"/>
  <c r="R137" i="28" s="1"/>
  <c r="P138" i="28"/>
  <c r="P137" i="28" s="1"/>
  <c r="BK138" i="28"/>
  <c r="BK137" i="28" s="1"/>
  <c r="J137" i="28" s="1"/>
  <c r="J68" i="28" s="1"/>
  <c r="J138" i="28"/>
  <c r="BI134" i="28"/>
  <c r="BH134" i="28"/>
  <c r="BG134" i="28"/>
  <c r="BF134" i="28"/>
  <c r="T134" i="28"/>
  <c r="R134" i="28"/>
  <c r="P134" i="28"/>
  <c r="BK134" i="28"/>
  <c r="J134" i="28"/>
  <c r="BE134" i="28" s="1"/>
  <c r="BI131" i="28"/>
  <c r="BH131" i="28"/>
  <c r="BG131" i="28"/>
  <c r="BF131" i="28"/>
  <c r="BE131" i="28"/>
  <c r="T131" i="28"/>
  <c r="T130" i="28" s="1"/>
  <c r="R131" i="28"/>
  <c r="R130" i="28" s="1"/>
  <c r="P131" i="28"/>
  <c r="P130" i="28" s="1"/>
  <c r="P129" i="28" s="1"/>
  <c r="BK131" i="28"/>
  <c r="BK130" i="28" s="1"/>
  <c r="J131" i="28"/>
  <c r="BI126" i="28"/>
  <c r="BH126" i="28"/>
  <c r="BG126" i="28"/>
  <c r="BF126" i="28"/>
  <c r="BE126" i="28"/>
  <c r="T126" i="28"/>
  <c r="R126" i="28"/>
  <c r="P126" i="28"/>
  <c r="BK126" i="28"/>
  <c r="J126" i="28"/>
  <c r="BI123" i="28"/>
  <c r="BH123" i="28"/>
  <c r="BG123" i="28"/>
  <c r="BF123" i="28"/>
  <c r="BE123" i="28"/>
  <c r="T123" i="28"/>
  <c r="R123" i="28"/>
  <c r="P123" i="28"/>
  <c r="BK123" i="28"/>
  <c r="J123" i="28"/>
  <c r="BI120" i="28"/>
  <c r="BH120" i="28"/>
  <c r="BG120" i="28"/>
  <c r="BF120" i="28"/>
  <c r="BE120" i="28"/>
  <c r="T120" i="28"/>
  <c r="R120" i="28"/>
  <c r="P120" i="28"/>
  <c r="BK120" i="28"/>
  <c r="J120" i="28"/>
  <c r="BI117" i="28"/>
  <c r="BH117" i="28"/>
  <c r="BG117" i="28"/>
  <c r="BF117" i="28"/>
  <c r="BE117" i="28"/>
  <c r="T117" i="28"/>
  <c r="R117" i="28"/>
  <c r="P117" i="28"/>
  <c r="BK117" i="28"/>
  <c r="J117" i="28"/>
  <c r="BI114" i="28"/>
  <c r="BH114" i="28"/>
  <c r="BG114" i="28"/>
  <c r="BF114" i="28"/>
  <c r="BE114" i="28"/>
  <c r="T114" i="28"/>
  <c r="T113" i="28" s="1"/>
  <c r="R114" i="28"/>
  <c r="R113" i="28" s="1"/>
  <c r="P114" i="28"/>
  <c r="P113" i="28" s="1"/>
  <c r="BK114" i="28"/>
  <c r="BK113" i="28" s="1"/>
  <c r="J113" i="28" s="1"/>
  <c r="J65" i="28" s="1"/>
  <c r="J114" i="28"/>
  <c r="BI110" i="28"/>
  <c r="BH110" i="28"/>
  <c r="BG110" i="28"/>
  <c r="BF110" i="28"/>
  <c r="T110" i="28"/>
  <c r="R110" i="28"/>
  <c r="P110" i="28"/>
  <c r="BK110" i="28"/>
  <c r="J110" i="28"/>
  <c r="BE110" i="28" s="1"/>
  <c r="BI107" i="28"/>
  <c r="BH107" i="28"/>
  <c r="BG107" i="28"/>
  <c r="BF107" i="28"/>
  <c r="T107" i="28"/>
  <c r="T106" i="28" s="1"/>
  <c r="R107" i="28"/>
  <c r="R106" i="28" s="1"/>
  <c r="P107" i="28"/>
  <c r="P106" i="28" s="1"/>
  <c r="BK107" i="28"/>
  <c r="BK106" i="28" s="1"/>
  <c r="J106" i="28" s="1"/>
  <c r="J64" i="28" s="1"/>
  <c r="J107" i="28"/>
  <c r="BE107" i="28" s="1"/>
  <c r="BI103" i="28"/>
  <c r="BH103" i="28"/>
  <c r="BG103" i="28"/>
  <c r="BF103" i="28"/>
  <c r="BE103" i="28"/>
  <c r="T103" i="28"/>
  <c r="R103" i="28"/>
  <c r="P103" i="28"/>
  <c r="BK103" i="28"/>
  <c r="J103" i="28"/>
  <c r="BI100" i="28"/>
  <c r="BH100" i="28"/>
  <c r="BG100" i="28"/>
  <c r="BF100" i="28"/>
  <c r="BE100" i="28"/>
  <c r="T100" i="28"/>
  <c r="T99" i="28" s="1"/>
  <c r="R100" i="28"/>
  <c r="R99" i="28" s="1"/>
  <c r="P100" i="28"/>
  <c r="P99" i="28" s="1"/>
  <c r="BK100" i="28"/>
  <c r="BK99" i="28" s="1"/>
  <c r="J99" i="28" s="1"/>
  <c r="J63" i="28" s="1"/>
  <c r="J100" i="28"/>
  <c r="BI96" i="28"/>
  <c r="F36" i="28" s="1"/>
  <c r="BD81" i="1" s="1"/>
  <c r="BH96" i="28"/>
  <c r="F35" i="28" s="1"/>
  <c r="BC81" i="1" s="1"/>
  <c r="BG96" i="28"/>
  <c r="F34" i="28" s="1"/>
  <c r="BB81" i="1" s="1"/>
  <c r="BF96" i="28"/>
  <c r="J33" i="28" s="1"/>
  <c r="AW81" i="1" s="1"/>
  <c r="T96" i="28"/>
  <c r="T95" i="28" s="1"/>
  <c r="T94" i="28" s="1"/>
  <c r="R96" i="28"/>
  <c r="R95" i="28" s="1"/>
  <c r="R94" i="28" s="1"/>
  <c r="P96" i="28"/>
  <c r="P95" i="28" s="1"/>
  <c r="BK96" i="28"/>
  <c r="BK95" i="28" s="1"/>
  <c r="J96" i="28"/>
  <c r="BE96" i="28" s="1"/>
  <c r="J89" i="28"/>
  <c r="F89" i="28"/>
  <c r="F87" i="28"/>
  <c r="E85" i="28"/>
  <c r="J55" i="28"/>
  <c r="F55" i="28"/>
  <c r="F53" i="28"/>
  <c r="E51" i="28"/>
  <c r="J20" i="28"/>
  <c r="E20" i="28"/>
  <c r="F56" i="28" s="1"/>
  <c r="J19" i="28"/>
  <c r="J14" i="28"/>
  <c r="J53" i="28" s="1"/>
  <c r="E7" i="28"/>
  <c r="E47" i="28" s="1"/>
  <c r="AY80" i="1"/>
  <c r="AX80" i="1"/>
  <c r="BI181" i="27"/>
  <c r="BH181" i="27"/>
  <c r="BG181" i="27"/>
  <c r="BF181" i="27"/>
  <c r="T181" i="27"/>
  <c r="R181" i="27"/>
  <c r="P181" i="27"/>
  <c r="BK181" i="27"/>
  <c r="J181" i="27"/>
  <c r="BE181" i="27" s="1"/>
  <c r="BI179" i="27"/>
  <c r="BH179" i="27"/>
  <c r="BG179" i="27"/>
  <c r="BF179" i="27"/>
  <c r="BE179" i="27"/>
  <c r="T179" i="27"/>
  <c r="R179" i="27"/>
  <c r="P179" i="27"/>
  <c r="BK179" i="27"/>
  <c r="J179" i="27"/>
  <c r="BI177" i="27"/>
  <c r="BH177" i="27"/>
  <c r="BG177" i="27"/>
  <c r="BF177" i="27"/>
  <c r="T177" i="27"/>
  <c r="T176" i="27" s="1"/>
  <c r="R177" i="27"/>
  <c r="R176" i="27" s="1"/>
  <c r="P177" i="27"/>
  <c r="P176" i="27" s="1"/>
  <c r="BK177" i="27"/>
  <c r="BK176" i="27" s="1"/>
  <c r="J176" i="27" s="1"/>
  <c r="J65" i="27" s="1"/>
  <c r="J177" i="27"/>
  <c r="BE177" i="27" s="1"/>
  <c r="BI173" i="27"/>
  <c r="BH173" i="27"/>
  <c r="BG173" i="27"/>
  <c r="BF173" i="27"/>
  <c r="T173" i="27"/>
  <c r="R173" i="27"/>
  <c r="P173" i="27"/>
  <c r="BK173" i="27"/>
  <c r="J173" i="27"/>
  <c r="BE173" i="27" s="1"/>
  <c r="BI170" i="27"/>
  <c r="BH170" i="27"/>
  <c r="BG170" i="27"/>
  <c r="BF170" i="27"/>
  <c r="T170" i="27"/>
  <c r="R170" i="27"/>
  <c r="P170" i="27"/>
  <c r="BK170" i="27"/>
  <c r="J170" i="27"/>
  <c r="BE170" i="27" s="1"/>
  <c r="BI168" i="27"/>
  <c r="BH168" i="27"/>
  <c r="BG168" i="27"/>
  <c r="BF168" i="27"/>
  <c r="BE168" i="27"/>
  <c r="T168" i="27"/>
  <c r="R168" i="27"/>
  <c r="P168" i="27"/>
  <c r="BK168" i="27"/>
  <c r="J168" i="27"/>
  <c r="BI166" i="27"/>
  <c r="BH166" i="27"/>
  <c r="BG166" i="27"/>
  <c r="BF166" i="27"/>
  <c r="BE166" i="27"/>
  <c r="T166" i="27"/>
  <c r="R166" i="27"/>
  <c r="P166" i="27"/>
  <c r="BK166" i="27"/>
  <c r="J166" i="27"/>
  <c r="BI164" i="27"/>
  <c r="BH164" i="27"/>
  <c r="BG164" i="27"/>
  <c r="BF164" i="27"/>
  <c r="BE164" i="27"/>
  <c r="T164" i="27"/>
  <c r="R164" i="27"/>
  <c r="P164" i="27"/>
  <c r="BK164" i="27"/>
  <c r="J164" i="27"/>
  <c r="BI162" i="27"/>
  <c r="BH162" i="27"/>
  <c r="BG162" i="27"/>
  <c r="BF162" i="27"/>
  <c r="BE162" i="27"/>
  <c r="T162" i="27"/>
  <c r="T161" i="27" s="1"/>
  <c r="R162" i="27"/>
  <c r="R161" i="27" s="1"/>
  <c r="P162" i="27"/>
  <c r="P161" i="27" s="1"/>
  <c r="BK162" i="27"/>
  <c r="BK161" i="27" s="1"/>
  <c r="J161" i="27" s="1"/>
  <c r="J64" i="27" s="1"/>
  <c r="J162" i="27"/>
  <c r="BI159" i="27"/>
  <c r="BH159" i="27"/>
  <c r="BG159" i="27"/>
  <c r="BF159" i="27"/>
  <c r="T159" i="27"/>
  <c r="R159" i="27"/>
  <c r="P159" i="27"/>
  <c r="BK159" i="27"/>
  <c r="J159" i="27"/>
  <c r="BE159" i="27" s="1"/>
  <c r="BI157" i="27"/>
  <c r="BH157" i="27"/>
  <c r="BG157" i="27"/>
  <c r="BF157" i="27"/>
  <c r="T157" i="27"/>
  <c r="R157" i="27"/>
  <c r="P157" i="27"/>
  <c r="BK157" i="27"/>
  <c r="J157" i="27"/>
  <c r="BE157" i="27" s="1"/>
  <c r="BI155" i="27"/>
  <c r="BH155" i="27"/>
  <c r="BG155" i="27"/>
  <c r="BF155" i="27"/>
  <c r="BE155" i="27"/>
  <c r="T155" i="27"/>
  <c r="R155" i="27"/>
  <c r="P155" i="27"/>
  <c r="BK155" i="27"/>
  <c r="J155" i="27"/>
  <c r="BI153" i="27"/>
  <c r="BH153" i="27"/>
  <c r="BG153" i="27"/>
  <c r="BF153" i="27"/>
  <c r="T153" i="27"/>
  <c r="R153" i="27"/>
  <c r="P153" i="27"/>
  <c r="BK153" i="27"/>
  <c r="J153" i="27"/>
  <c r="BE153" i="27" s="1"/>
  <c r="BI151" i="27"/>
  <c r="BH151" i="27"/>
  <c r="BG151" i="27"/>
  <c r="BF151" i="27"/>
  <c r="BE151" i="27"/>
  <c r="T151" i="27"/>
  <c r="R151" i="27"/>
  <c r="P151" i="27"/>
  <c r="BK151" i="27"/>
  <c r="J151" i="27"/>
  <c r="BI149" i="27"/>
  <c r="BH149" i="27"/>
  <c r="BG149" i="27"/>
  <c r="BF149" i="27"/>
  <c r="BE149" i="27"/>
  <c r="T149" i="27"/>
  <c r="R149" i="27"/>
  <c r="P149" i="27"/>
  <c r="BK149" i="27"/>
  <c r="J149" i="27"/>
  <c r="BI147" i="27"/>
  <c r="BH147" i="27"/>
  <c r="BG147" i="27"/>
  <c r="BF147" i="27"/>
  <c r="BE147" i="27"/>
  <c r="T147" i="27"/>
  <c r="R147" i="27"/>
  <c r="P147" i="27"/>
  <c r="BK147" i="27"/>
  <c r="J147" i="27"/>
  <c r="BI144" i="27"/>
  <c r="BH144" i="27"/>
  <c r="BG144" i="27"/>
  <c r="BF144" i="27"/>
  <c r="BE144" i="27"/>
  <c r="T144" i="27"/>
  <c r="R144" i="27"/>
  <c r="P144" i="27"/>
  <c r="BK144" i="27"/>
  <c r="J144" i="27"/>
  <c r="BI141" i="27"/>
  <c r="BH141" i="27"/>
  <c r="BG141" i="27"/>
  <c r="BF141" i="27"/>
  <c r="BE141" i="27"/>
  <c r="T141" i="27"/>
  <c r="R141" i="27"/>
  <c r="P141" i="27"/>
  <c r="BK141" i="27"/>
  <c r="J141" i="27"/>
  <c r="BI138" i="27"/>
  <c r="BH138" i="27"/>
  <c r="BG138" i="27"/>
  <c r="BF138" i="27"/>
  <c r="BE138" i="27"/>
  <c r="T138" i="27"/>
  <c r="R138" i="27"/>
  <c r="P138" i="27"/>
  <c r="BK138" i="27"/>
  <c r="J138" i="27"/>
  <c r="BI135" i="27"/>
  <c r="BH135" i="27"/>
  <c r="BG135" i="27"/>
  <c r="BF135" i="27"/>
  <c r="BE135" i="27"/>
  <c r="T135" i="27"/>
  <c r="R135" i="27"/>
  <c r="P135" i="27"/>
  <c r="BK135" i="27"/>
  <c r="J135" i="27"/>
  <c r="BI133" i="27"/>
  <c r="BH133" i="27"/>
  <c r="BG133" i="27"/>
  <c r="BF133" i="27"/>
  <c r="BE133" i="27"/>
  <c r="T133" i="27"/>
  <c r="R133" i="27"/>
  <c r="P133" i="27"/>
  <c r="BK133" i="27"/>
  <c r="J133" i="27"/>
  <c r="BI131" i="27"/>
  <c r="BH131" i="27"/>
  <c r="BG131" i="27"/>
  <c r="BF131" i="27"/>
  <c r="BE131" i="27"/>
  <c r="T131" i="27"/>
  <c r="R131" i="27"/>
  <c r="P131" i="27"/>
  <c r="BK131" i="27"/>
  <c r="J131" i="27"/>
  <c r="BI129" i="27"/>
  <c r="BH129" i="27"/>
  <c r="BG129" i="27"/>
  <c r="BF129" i="27"/>
  <c r="BE129" i="27"/>
  <c r="T129" i="27"/>
  <c r="R129" i="27"/>
  <c r="P129" i="27"/>
  <c r="BK129" i="27"/>
  <c r="J129" i="27"/>
  <c r="BI127" i="27"/>
  <c r="BH127" i="27"/>
  <c r="BG127" i="27"/>
  <c r="BF127" i="27"/>
  <c r="BE127" i="27"/>
  <c r="T127" i="27"/>
  <c r="R127" i="27"/>
  <c r="P127" i="27"/>
  <c r="BK127" i="27"/>
  <c r="J127" i="27"/>
  <c r="BI125" i="27"/>
  <c r="BH125" i="27"/>
  <c r="BG125" i="27"/>
  <c r="BF125" i="27"/>
  <c r="BE125" i="27"/>
  <c r="T125" i="27"/>
  <c r="R125" i="27"/>
  <c r="P125" i="27"/>
  <c r="BK125" i="27"/>
  <c r="J125" i="27"/>
  <c r="BI123" i="27"/>
  <c r="BH123" i="27"/>
  <c r="BG123" i="27"/>
  <c r="BF123" i="27"/>
  <c r="BE123" i="27"/>
  <c r="T123" i="27"/>
  <c r="R123" i="27"/>
  <c r="P123" i="27"/>
  <c r="BK123" i="27"/>
  <c r="J123" i="27"/>
  <c r="BI121" i="27"/>
  <c r="BH121" i="27"/>
  <c r="BG121" i="27"/>
  <c r="BF121" i="27"/>
  <c r="BE121" i="27"/>
  <c r="T121" i="27"/>
  <c r="T120" i="27" s="1"/>
  <c r="R121" i="27"/>
  <c r="R120" i="27" s="1"/>
  <c r="P121" i="27"/>
  <c r="P120" i="27" s="1"/>
  <c r="BK121" i="27"/>
  <c r="BK120" i="27" s="1"/>
  <c r="J120" i="27" s="1"/>
  <c r="J63" i="27" s="1"/>
  <c r="J121" i="27"/>
  <c r="BI118" i="27"/>
  <c r="BH118" i="27"/>
  <c r="BG118" i="27"/>
  <c r="BF118" i="27"/>
  <c r="T118" i="27"/>
  <c r="R118" i="27"/>
  <c r="P118" i="27"/>
  <c r="BK118" i="27"/>
  <c r="J118" i="27"/>
  <c r="BE118" i="27" s="1"/>
  <c r="BI116" i="27"/>
  <c r="BH116" i="27"/>
  <c r="BG116" i="27"/>
  <c r="BF116" i="27"/>
  <c r="T116" i="27"/>
  <c r="R116" i="27"/>
  <c r="P116" i="27"/>
  <c r="BK116" i="27"/>
  <c r="J116" i="27"/>
  <c r="BE116" i="27" s="1"/>
  <c r="BI114" i="27"/>
  <c r="BH114" i="27"/>
  <c r="BG114" i="27"/>
  <c r="BF114" i="27"/>
  <c r="T114" i="27"/>
  <c r="R114" i="27"/>
  <c r="P114" i="27"/>
  <c r="BK114" i="27"/>
  <c r="J114" i="27"/>
  <c r="BE114" i="27" s="1"/>
  <c r="BI112" i="27"/>
  <c r="BH112" i="27"/>
  <c r="BG112" i="27"/>
  <c r="BF112" i="27"/>
  <c r="T112" i="27"/>
  <c r="R112" i="27"/>
  <c r="P112" i="27"/>
  <c r="BK112" i="27"/>
  <c r="J112" i="27"/>
  <c r="BE112" i="27" s="1"/>
  <c r="BI110" i="27"/>
  <c r="BH110" i="27"/>
  <c r="BG110" i="27"/>
  <c r="BF110" i="27"/>
  <c r="T110" i="27"/>
  <c r="R110" i="27"/>
  <c r="P110" i="27"/>
  <c r="BK110" i="27"/>
  <c r="J110" i="27"/>
  <c r="BE110" i="27" s="1"/>
  <c r="BI108" i="27"/>
  <c r="BH108" i="27"/>
  <c r="BG108" i="27"/>
  <c r="BF108" i="27"/>
  <c r="T108" i="27"/>
  <c r="R108" i="27"/>
  <c r="P108" i="27"/>
  <c r="BK108" i="27"/>
  <c r="J108" i="27"/>
  <c r="BE108" i="27" s="1"/>
  <c r="BI106" i="27"/>
  <c r="BH106" i="27"/>
  <c r="BG106" i="27"/>
  <c r="BF106" i="27"/>
  <c r="BE106" i="27"/>
  <c r="T106" i="27"/>
  <c r="R106" i="27"/>
  <c r="P106" i="27"/>
  <c r="BK106" i="27"/>
  <c r="J106" i="27"/>
  <c r="BI104" i="27"/>
  <c r="BH104" i="27"/>
  <c r="BG104" i="27"/>
  <c r="BF104" i="27"/>
  <c r="BE104" i="27"/>
  <c r="T104" i="27"/>
  <c r="R104" i="27"/>
  <c r="P104" i="27"/>
  <c r="BK104" i="27"/>
  <c r="J104" i="27"/>
  <c r="BI102" i="27"/>
  <c r="BH102" i="27"/>
  <c r="BG102" i="27"/>
  <c r="BF102" i="27"/>
  <c r="BE102" i="27"/>
  <c r="T102" i="27"/>
  <c r="R102" i="27"/>
  <c r="P102" i="27"/>
  <c r="BK102" i="27"/>
  <c r="J102" i="27"/>
  <c r="BI100" i="27"/>
  <c r="BH100" i="27"/>
  <c r="BG100" i="27"/>
  <c r="BF100" i="27"/>
  <c r="BE100" i="27"/>
  <c r="T100" i="27"/>
  <c r="R100" i="27"/>
  <c r="P100" i="27"/>
  <c r="BK100" i="27"/>
  <c r="J100" i="27"/>
  <c r="BI98" i="27"/>
  <c r="BH98" i="27"/>
  <c r="BG98" i="27"/>
  <c r="BF98" i="27"/>
  <c r="BE98" i="27"/>
  <c r="T98" i="27"/>
  <c r="R98" i="27"/>
  <c r="P98" i="27"/>
  <c r="BK98" i="27"/>
  <c r="J98" i="27"/>
  <c r="BI96" i="27"/>
  <c r="BH96" i="27"/>
  <c r="BG96" i="27"/>
  <c r="BF96" i="27"/>
  <c r="BE96" i="27"/>
  <c r="T96" i="27"/>
  <c r="R96" i="27"/>
  <c r="P96" i="27"/>
  <c r="BK96" i="27"/>
  <c r="J96" i="27"/>
  <c r="BI94" i="27"/>
  <c r="BH94" i="27"/>
  <c r="BG94" i="27"/>
  <c r="BF94" i="27"/>
  <c r="BE94" i="27"/>
  <c r="T94" i="27"/>
  <c r="R94" i="27"/>
  <c r="P94" i="27"/>
  <c r="BK94" i="27"/>
  <c r="J94" i="27"/>
  <c r="BI92" i="27"/>
  <c r="BH92" i="27"/>
  <c r="BG92" i="27"/>
  <c r="BF92" i="27"/>
  <c r="BE92" i="27"/>
  <c r="T92" i="27"/>
  <c r="T91" i="27" s="1"/>
  <c r="R92" i="27"/>
  <c r="R91" i="27" s="1"/>
  <c r="P92" i="27"/>
  <c r="P91" i="27" s="1"/>
  <c r="BK92" i="27"/>
  <c r="BK91" i="27" s="1"/>
  <c r="J91" i="27" s="1"/>
  <c r="J62" i="27" s="1"/>
  <c r="J92" i="27"/>
  <c r="BI89" i="27"/>
  <c r="F36" i="27" s="1"/>
  <c r="BD80" i="1" s="1"/>
  <c r="BH89" i="27"/>
  <c r="F35" i="27" s="1"/>
  <c r="BC80" i="1" s="1"/>
  <c r="BG89" i="27"/>
  <c r="F34" i="27" s="1"/>
  <c r="BB80" i="1" s="1"/>
  <c r="BF89" i="27"/>
  <c r="J33" i="27" s="1"/>
  <c r="AW80" i="1" s="1"/>
  <c r="T89" i="27"/>
  <c r="T88" i="27" s="1"/>
  <c r="T87" i="27" s="1"/>
  <c r="R89" i="27"/>
  <c r="R88" i="27" s="1"/>
  <c r="R87" i="27" s="1"/>
  <c r="P89" i="27"/>
  <c r="P88" i="27" s="1"/>
  <c r="P87" i="27" s="1"/>
  <c r="AU80" i="1" s="1"/>
  <c r="BK89" i="27"/>
  <c r="BK88" i="27" s="1"/>
  <c r="J89" i="27"/>
  <c r="BE89" i="27" s="1"/>
  <c r="J83" i="27"/>
  <c r="F83" i="27"/>
  <c r="F81" i="27"/>
  <c r="E79" i="27"/>
  <c r="J55" i="27"/>
  <c r="F55" i="27"/>
  <c r="F53" i="27"/>
  <c r="E51" i="27"/>
  <c r="J20" i="27"/>
  <c r="E20" i="27"/>
  <c r="F56" i="27" s="1"/>
  <c r="J19" i="27"/>
  <c r="J14" i="27"/>
  <c r="J53" i="27" s="1"/>
  <c r="E7" i="27"/>
  <c r="E47" i="27" s="1"/>
  <c r="AY78" i="1"/>
  <c r="AX78" i="1"/>
  <c r="BI113" i="26"/>
  <c r="BH113" i="26"/>
  <c r="BG113" i="26"/>
  <c r="BF113" i="26"/>
  <c r="T113" i="26"/>
  <c r="R113" i="26"/>
  <c r="P113" i="26"/>
  <c r="BK113" i="26"/>
  <c r="J113" i="26"/>
  <c r="BE113" i="26" s="1"/>
  <c r="BI111" i="26"/>
  <c r="BH111" i="26"/>
  <c r="BG111" i="26"/>
  <c r="BF111" i="26"/>
  <c r="T111" i="26"/>
  <c r="T110" i="26" s="1"/>
  <c r="R111" i="26"/>
  <c r="R110" i="26" s="1"/>
  <c r="P111" i="26"/>
  <c r="P110" i="26" s="1"/>
  <c r="BK111" i="26"/>
  <c r="BK110" i="26" s="1"/>
  <c r="J110" i="26" s="1"/>
  <c r="J64" i="26" s="1"/>
  <c r="J111" i="26"/>
  <c r="BE111" i="26" s="1"/>
  <c r="BI108" i="26"/>
  <c r="BH108" i="26"/>
  <c r="BG108" i="26"/>
  <c r="BF108" i="26"/>
  <c r="T108" i="26"/>
  <c r="T107" i="26" s="1"/>
  <c r="R108" i="26"/>
  <c r="R107" i="26" s="1"/>
  <c r="P108" i="26"/>
  <c r="P107" i="26" s="1"/>
  <c r="BK108" i="26"/>
  <c r="BK107" i="26" s="1"/>
  <c r="J107" i="26" s="1"/>
  <c r="J63" i="26" s="1"/>
  <c r="J108" i="26"/>
  <c r="BE108" i="26" s="1"/>
  <c r="BI105" i="26"/>
  <c r="BH105" i="26"/>
  <c r="BG105" i="26"/>
  <c r="BF105" i="26"/>
  <c r="BE105" i="26"/>
  <c r="T105" i="26"/>
  <c r="R105" i="26"/>
  <c r="P105" i="26"/>
  <c r="BK105" i="26"/>
  <c r="J105" i="26"/>
  <c r="BI103" i="26"/>
  <c r="BH103" i="26"/>
  <c r="BG103" i="26"/>
  <c r="BF103" i="26"/>
  <c r="BE103" i="26"/>
  <c r="T103" i="26"/>
  <c r="T102" i="26" s="1"/>
  <c r="R103" i="26"/>
  <c r="R102" i="26" s="1"/>
  <c r="P103" i="26"/>
  <c r="P102" i="26" s="1"/>
  <c r="BK103" i="26"/>
  <c r="BK102" i="26" s="1"/>
  <c r="J102" i="26" s="1"/>
  <c r="J62" i="26" s="1"/>
  <c r="J103" i="26"/>
  <c r="BI100" i="26"/>
  <c r="BH100" i="26"/>
  <c r="BG100" i="26"/>
  <c r="BF100" i="26"/>
  <c r="T100" i="26"/>
  <c r="R100" i="26"/>
  <c r="P100" i="26"/>
  <c r="BK100" i="26"/>
  <c r="J100" i="26"/>
  <c r="BE100" i="26" s="1"/>
  <c r="BI98" i="26"/>
  <c r="BH98" i="26"/>
  <c r="BG98" i="26"/>
  <c r="BF98" i="26"/>
  <c r="T98" i="26"/>
  <c r="R98" i="26"/>
  <c r="P98" i="26"/>
  <c r="BK98" i="26"/>
  <c r="J98" i="26"/>
  <c r="BE98" i="26" s="1"/>
  <c r="BI96" i="26"/>
  <c r="BH96" i="26"/>
  <c r="BG96" i="26"/>
  <c r="BF96" i="26"/>
  <c r="T96" i="26"/>
  <c r="R96" i="26"/>
  <c r="P96" i="26"/>
  <c r="BK96" i="26"/>
  <c r="J96" i="26"/>
  <c r="BE96" i="26" s="1"/>
  <c r="BI94" i="26"/>
  <c r="BH94" i="26"/>
  <c r="BG94" i="26"/>
  <c r="BF94" i="26"/>
  <c r="BE94" i="26"/>
  <c r="T94" i="26"/>
  <c r="R94" i="26"/>
  <c r="P94" i="26"/>
  <c r="BK94" i="26"/>
  <c r="J94" i="26"/>
  <c r="BI92" i="26"/>
  <c r="BH92" i="26"/>
  <c r="BG92" i="26"/>
  <c r="BF92" i="26"/>
  <c r="BE92" i="26"/>
  <c r="T92" i="26"/>
  <c r="R92" i="26"/>
  <c r="P92" i="26"/>
  <c r="BK92" i="26"/>
  <c r="J92" i="26"/>
  <c r="BI90" i="26"/>
  <c r="BH90" i="26"/>
  <c r="BG90" i="26"/>
  <c r="BF90" i="26"/>
  <c r="BE90" i="26"/>
  <c r="T90" i="26"/>
  <c r="R90" i="26"/>
  <c r="P90" i="26"/>
  <c r="BK90" i="26"/>
  <c r="J90" i="26"/>
  <c r="BI88" i="26"/>
  <c r="F36" i="26" s="1"/>
  <c r="BD78" i="1" s="1"/>
  <c r="BH88" i="26"/>
  <c r="F35" i="26" s="1"/>
  <c r="BC78" i="1" s="1"/>
  <c r="BG88" i="26"/>
  <c r="F34" i="26" s="1"/>
  <c r="BB78" i="1" s="1"/>
  <c r="BF88" i="26"/>
  <c r="F33" i="26" s="1"/>
  <c r="BA78" i="1" s="1"/>
  <c r="BE88" i="26"/>
  <c r="J32" i="26" s="1"/>
  <c r="AV78" i="1" s="1"/>
  <c r="T88" i="26"/>
  <c r="T87" i="26" s="1"/>
  <c r="T86" i="26" s="1"/>
  <c r="R88" i="26"/>
  <c r="R87" i="26" s="1"/>
  <c r="R86" i="26" s="1"/>
  <c r="P88" i="26"/>
  <c r="P87" i="26" s="1"/>
  <c r="P86" i="26" s="1"/>
  <c r="AU78" i="1" s="1"/>
  <c r="BK88" i="26"/>
  <c r="BK87" i="26" s="1"/>
  <c r="J88" i="26"/>
  <c r="J82" i="26"/>
  <c r="F82" i="26"/>
  <c r="F80" i="26"/>
  <c r="E78" i="26"/>
  <c r="J55" i="26"/>
  <c r="F55" i="26"/>
  <c r="F53" i="26"/>
  <c r="E51" i="26"/>
  <c r="J20" i="26"/>
  <c r="E20" i="26"/>
  <c r="F56" i="26" s="1"/>
  <c r="J19" i="26"/>
  <c r="J14" i="26"/>
  <c r="J53" i="26" s="1"/>
  <c r="E7" i="26"/>
  <c r="E47" i="26" s="1"/>
  <c r="AY77" i="1"/>
  <c r="AX77" i="1"/>
  <c r="BI173" i="25"/>
  <c r="BH173" i="25"/>
  <c r="BG173" i="25"/>
  <c r="BF173" i="25"/>
  <c r="T173" i="25"/>
  <c r="R173" i="25"/>
  <c r="P173" i="25"/>
  <c r="BK173" i="25"/>
  <c r="J173" i="25"/>
  <c r="BE173" i="25" s="1"/>
  <c r="BI171" i="25"/>
  <c r="BH171" i="25"/>
  <c r="BG171" i="25"/>
  <c r="BF171" i="25"/>
  <c r="BE171" i="25"/>
  <c r="T171" i="25"/>
  <c r="T170" i="25" s="1"/>
  <c r="R171" i="25"/>
  <c r="R170" i="25" s="1"/>
  <c r="P171" i="25"/>
  <c r="P170" i="25" s="1"/>
  <c r="BK171" i="25"/>
  <c r="BK170" i="25" s="1"/>
  <c r="J170" i="25" s="1"/>
  <c r="J63" i="25" s="1"/>
  <c r="J171" i="25"/>
  <c r="BI168" i="25"/>
  <c r="BH168" i="25"/>
  <c r="BG168" i="25"/>
  <c r="BF168" i="25"/>
  <c r="BE168" i="25"/>
  <c r="T168" i="25"/>
  <c r="R168" i="25"/>
  <c r="P168" i="25"/>
  <c r="BK168" i="25"/>
  <c r="J168" i="25"/>
  <c r="BI166" i="25"/>
  <c r="BH166" i="25"/>
  <c r="BG166" i="25"/>
  <c r="BF166" i="25"/>
  <c r="T166" i="25"/>
  <c r="R166" i="25"/>
  <c r="P166" i="25"/>
  <c r="BK166" i="25"/>
  <c r="J166" i="25"/>
  <c r="BE166" i="25" s="1"/>
  <c r="BI164" i="25"/>
  <c r="BH164" i="25"/>
  <c r="BG164" i="25"/>
  <c r="BF164" i="25"/>
  <c r="BE164" i="25"/>
  <c r="T164" i="25"/>
  <c r="R164" i="25"/>
  <c r="P164" i="25"/>
  <c r="BK164" i="25"/>
  <c r="J164" i="25"/>
  <c r="BI162" i="25"/>
  <c r="BH162" i="25"/>
  <c r="BG162" i="25"/>
  <c r="BF162" i="25"/>
  <c r="BE162" i="25"/>
  <c r="T162" i="25"/>
  <c r="R162" i="25"/>
  <c r="P162" i="25"/>
  <c r="BK162" i="25"/>
  <c r="J162" i="25"/>
  <c r="BI160" i="25"/>
  <c r="BH160" i="25"/>
  <c r="BG160" i="25"/>
  <c r="BF160" i="25"/>
  <c r="BE160" i="25"/>
  <c r="T160" i="25"/>
  <c r="R160" i="25"/>
  <c r="P160" i="25"/>
  <c r="BK160" i="25"/>
  <c r="J160" i="25"/>
  <c r="BI158" i="25"/>
  <c r="BH158" i="25"/>
  <c r="BG158" i="25"/>
  <c r="BF158" i="25"/>
  <c r="BE158" i="25"/>
  <c r="T158" i="25"/>
  <c r="R158" i="25"/>
  <c r="P158" i="25"/>
  <c r="BK158" i="25"/>
  <c r="J158" i="25"/>
  <c r="BI156" i="25"/>
  <c r="BH156" i="25"/>
  <c r="BG156" i="25"/>
  <c r="BF156" i="25"/>
  <c r="BE156" i="25"/>
  <c r="T156" i="25"/>
  <c r="R156" i="25"/>
  <c r="P156" i="25"/>
  <c r="BK156" i="25"/>
  <c r="J156" i="25"/>
  <c r="BI154" i="25"/>
  <c r="BH154" i="25"/>
  <c r="BG154" i="25"/>
  <c r="BF154" i="25"/>
  <c r="BE154" i="25"/>
  <c r="T154" i="25"/>
  <c r="R154" i="25"/>
  <c r="P154" i="25"/>
  <c r="BK154" i="25"/>
  <c r="J154" i="25"/>
  <c r="BI152" i="25"/>
  <c r="BH152" i="25"/>
  <c r="BG152" i="25"/>
  <c r="BF152" i="25"/>
  <c r="BE152" i="25"/>
  <c r="T152" i="25"/>
  <c r="T151" i="25" s="1"/>
  <c r="R152" i="25"/>
  <c r="R151" i="25" s="1"/>
  <c r="P152" i="25"/>
  <c r="P151" i="25" s="1"/>
  <c r="BK152" i="25"/>
  <c r="BK151" i="25" s="1"/>
  <c r="J151" i="25" s="1"/>
  <c r="J62" i="25" s="1"/>
  <c r="J152" i="25"/>
  <c r="BI149" i="25"/>
  <c r="BH149" i="25"/>
  <c r="BG149" i="25"/>
  <c r="BF149" i="25"/>
  <c r="T149" i="25"/>
  <c r="R149" i="25"/>
  <c r="P149" i="25"/>
  <c r="BK149" i="25"/>
  <c r="J149" i="25"/>
  <c r="BE149" i="25" s="1"/>
  <c r="BI147" i="25"/>
  <c r="BH147" i="25"/>
  <c r="BG147" i="25"/>
  <c r="BF147" i="25"/>
  <c r="T147" i="25"/>
  <c r="R147" i="25"/>
  <c r="P147" i="25"/>
  <c r="BK147" i="25"/>
  <c r="J147" i="25"/>
  <c r="BE147" i="25" s="1"/>
  <c r="BI145" i="25"/>
  <c r="BH145" i="25"/>
  <c r="BG145" i="25"/>
  <c r="BF145" i="25"/>
  <c r="T145" i="25"/>
  <c r="R145" i="25"/>
  <c r="P145" i="25"/>
  <c r="BK145" i="25"/>
  <c r="J145" i="25"/>
  <c r="BE145" i="25" s="1"/>
  <c r="BI143" i="25"/>
  <c r="BH143" i="25"/>
  <c r="BG143" i="25"/>
  <c r="BF143" i="25"/>
  <c r="BE143" i="25"/>
  <c r="T143" i="25"/>
  <c r="R143" i="25"/>
  <c r="P143" i="25"/>
  <c r="BK143" i="25"/>
  <c r="J143" i="25"/>
  <c r="BI141" i="25"/>
  <c r="BH141" i="25"/>
  <c r="BG141" i="25"/>
  <c r="BF141" i="25"/>
  <c r="T141" i="25"/>
  <c r="R141" i="25"/>
  <c r="P141" i="25"/>
  <c r="BK141" i="25"/>
  <c r="J141" i="25"/>
  <c r="BE141" i="25" s="1"/>
  <c r="BI139" i="25"/>
  <c r="BH139" i="25"/>
  <c r="BG139" i="25"/>
  <c r="BF139" i="25"/>
  <c r="BE139" i="25"/>
  <c r="T139" i="25"/>
  <c r="R139" i="25"/>
  <c r="P139" i="25"/>
  <c r="BK139" i="25"/>
  <c r="J139" i="25"/>
  <c r="BI137" i="25"/>
  <c r="BH137" i="25"/>
  <c r="BG137" i="25"/>
  <c r="BF137" i="25"/>
  <c r="BE137" i="25"/>
  <c r="T137" i="25"/>
  <c r="R137" i="25"/>
  <c r="P137" i="25"/>
  <c r="BK137" i="25"/>
  <c r="J137" i="25"/>
  <c r="BI135" i="25"/>
  <c r="BH135" i="25"/>
  <c r="BG135" i="25"/>
  <c r="BF135" i="25"/>
  <c r="BE135" i="25"/>
  <c r="T135" i="25"/>
  <c r="R135" i="25"/>
  <c r="P135" i="25"/>
  <c r="BK135" i="25"/>
  <c r="J135" i="25"/>
  <c r="BI133" i="25"/>
  <c r="BH133" i="25"/>
  <c r="BG133" i="25"/>
  <c r="BF133" i="25"/>
  <c r="BE133" i="25"/>
  <c r="T133" i="25"/>
  <c r="R133" i="25"/>
  <c r="P133" i="25"/>
  <c r="BK133" i="25"/>
  <c r="J133" i="25"/>
  <c r="BI131" i="25"/>
  <c r="BH131" i="25"/>
  <c r="BG131" i="25"/>
  <c r="BF131" i="25"/>
  <c r="BE131" i="25"/>
  <c r="T131" i="25"/>
  <c r="R131" i="25"/>
  <c r="P131" i="25"/>
  <c r="BK131" i="25"/>
  <c r="J131" i="25"/>
  <c r="BI129" i="25"/>
  <c r="BH129" i="25"/>
  <c r="BG129" i="25"/>
  <c r="BF129" i="25"/>
  <c r="BE129" i="25"/>
  <c r="T129" i="25"/>
  <c r="R129" i="25"/>
  <c r="P129" i="25"/>
  <c r="BK129" i="25"/>
  <c r="J129" i="25"/>
  <c r="BI127" i="25"/>
  <c r="BH127" i="25"/>
  <c r="BG127" i="25"/>
  <c r="BF127" i="25"/>
  <c r="BE127" i="25"/>
  <c r="T127" i="25"/>
  <c r="R127" i="25"/>
  <c r="P127" i="25"/>
  <c r="BK127" i="25"/>
  <c r="J127" i="25"/>
  <c r="BI125" i="25"/>
  <c r="BH125" i="25"/>
  <c r="BG125" i="25"/>
  <c r="BF125" i="25"/>
  <c r="BE125" i="25"/>
  <c r="T125" i="25"/>
  <c r="R125" i="25"/>
  <c r="P125" i="25"/>
  <c r="BK125" i="25"/>
  <c r="J125" i="25"/>
  <c r="BI123" i="25"/>
  <c r="BH123" i="25"/>
  <c r="BG123" i="25"/>
  <c r="BF123" i="25"/>
  <c r="BE123" i="25"/>
  <c r="T123" i="25"/>
  <c r="R123" i="25"/>
  <c r="P123" i="25"/>
  <c r="BK123" i="25"/>
  <c r="J123" i="25"/>
  <c r="BI121" i="25"/>
  <c r="BH121" i="25"/>
  <c r="BG121" i="25"/>
  <c r="BF121" i="25"/>
  <c r="BE121" i="25"/>
  <c r="T121" i="25"/>
  <c r="R121" i="25"/>
  <c r="P121" i="25"/>
  <c r="BK121" i="25"/>
  <c r="J121" i="25"/>
  <c r="BI119" i="25"/>
  <c r="BH119" i="25"/>
  <c r="BG119" i="25"/>
  <c r="BF119" i="25"/>
  <c r="BE119" i="25"/>
  <c r="T119" i="25"/>
  <c r="R119" i="25"/>
  <c r="P119" i="25"/>
  <c r="BK119" i="25"/>
  <c r="J119" i="25"/>
  <c r="BI117" i="25"/>
  <c r="BH117" i="25"/>
  <c r="BG117" i="25"/>
  <c r="BF117" i="25"/>
  <c r="BE117" i="25"/>
  <c r="T117" i="25"/>
  <c r="R117" i="25"/>
  <c r="P117" i="25"/>
  <c r="BK117" i="25"/>
  <c r="J117" i="25"/>
  <c r="BI115" i="25"/>
  <c r="BH115" i="25"/>
  <c r="BG115" i="25"/>
  <c r="BF115" i="25"/>
  <c r="BE115" i="25"/>
  <c r="T115" i="25"/>
  <c r="R115" i="25"/>
  <c r="P115" i="25"/>
  <c r="BK115" i="25"/>
  <c r="J115" i="25"/>
  <c r="BI113" i="25"/>
  <c r="BH113" i="25"/>
  <c r="BG113" i="25"/>
  <c r="BF113" i="25"/>
  <c r="BE113" i="25"/>
  <c r="T113" i="25"/>
  <c r="R113" i="25"/>
  <c r="P113" i="25"/>
  <c r="BK113" i="25"/>
  <c r="J113" i="25"/>
  <c r="BI111" i="25"/>
  <c r="BH111" i="25"/>
  <c r="BG111" i="25"/>
  <c r="BF111" i="25"/>
  <c r="BE111" i="25"/>
  <c r="T111" i="25"/>
  <c r="R111" i="25"/>
  <c r="P111" i="25"/>
  <c r="BK111" i="25"/>
  <c r="J111" i="25"/>
  <c r="BI109" i="25"/>
  <c r="BH109" i="25"/>
  <c r="BG109" i="25"/>
  <c r="BF109" i="25"/>
  <c r="BE109" i="25"/>
  <c r="T109" i="25"/>
  <c r="R109" i="25"/>
  <c r="P109" i="25"/>
  <c r="BK109" i="25"/>
  <c r="J109" i="25"/>
  <c r="BI107" i="25"/>
  <c r="BH107" i="25"/>
  <c r="BG107" i="25"/>
  <c r="BF107" i="25"/>
  <c r="BE107" i="25"/>
  <c r="T107" i="25"/>
  <c r="R107" i="25"/>
  <c r="P107" i="25"/>
  <c r="BK107" i="25"/>
  <c r="J107" i="25"/>
  <c r="BI105" i="25"/>
  <c r="BH105" i="25"/>
  <c r="BG105" i="25"/>
  <c r="BF105" i="25"/>
  <c r="BE105" i="25"/>
  <c r="T105" i="25"/>
  <c r="R105" i="25"/>
  <c r="P105" i="25"/>
  <c r="BK105" i="25"/>
  <c r="J105" i="25"/>
  <c r="BI103" i="25"/>
  <c r="BH103" i="25"/>
  <c r="BG103" i="25"/>
  <c r="BF103" i="25"/>
  <c r="BE103" i="25"/>
  <c r="T103" i="25"/>
  <c r="R103" i="25"/>
  <c r="P103" i="25"/>
  <c r="BK103" i="25"/>
  <c r="J103" i="25"/>
  <c r="BI101" i="25"/>
  <c r="BH101" i="25"/>
  <c r="BG101" i="25"/>
  <c r="BF101" i="25"/>
  <c r="BE101" i="25"/>
  <c r="T101" i="25"/>
  <c r="R101" i="25"/>
  <c r="P101" i="25"/>
  <c r="BK101" i="25"/>
  <c r="J101" i="25"/>
  <c r="BI99" i="25"/>
  <c r="BH99" i="25"/>
  <c r="BG99" i="25"/>
  <c r="BF99" i="25"/>
  <c r="BE99" i="25"/>
  <c r="T99" i="25"/>
  <c r="R99" i="25"/>
  <c r="P99" i="25"/>
  <c r="BK99" i="25"/>
  <c r="J99" i="25"/>
  <c r="BI97" i="25"/>
  <c r="BH97" i="25"/>
  <c r="BG97" i="25"/>
  <c r="BF97" i="25"/>
  <c r="BE97" i="25"/>
  <c r="T97" i="25"/>
  <c r="R97" i="25"/>
  <c r="P97" i="25"/>
  <c r="BK97" i="25"/>
  <c r="J97" i="25"/>
  <c r="BI95" i="25"/>
  <c r="BH95" i="25"/>
  <c r="BG95" i="25"/>
  <c r="BF95" i="25"/>
  <c r="BE95" i="25"/>
  <c r="T95" i="25"/>
  <c r="R95" i="25"/>
  <c r="P95" i="25"/>
  <c r="BK95" i="25"/>
  <c r="J95" i="25"/>
  <c r="BI93" i="25"/>
  <c r="BH93" i="25"/>
  <c r="BG93" i="25"/>
  <c r="BF93" i="25"/>
  <c r="BE93" i="25"/>
  <c r="T93" i="25"/>
  <c r="R93" i="25"/>
  <c r="P93" i="25"/>
  <c r="BK93" i="25"/>
  <c r="J93" i="25"/>
  <c r="BI91" i="25"/>
  <c r="BH91" i="25"/>
  <c r="BG91" i="25"/>
  <c r="BF91" i="25"/>
  <c r="BE91" i="25"/>
  <c r="T91" i="25"/>
  <c r="R91" i="25"/>
  <c r="P91" i="25"/>
  <c r="BK91" i="25"/>
  <c r="J91" i="25"/>
  <c r="BI89" i="25"/>
  <c r="BH89" i="25"/>
  <c r="BG89" i="25"/>
  <c r="BF89" i="25"/>
  <c r="BE89" i="25"/>
  <c r="T89" i="25"/>
  <c r="R89" i="25"/>
  <c r="P89" i="25"/>
  <c r="BK89" i="25"/>
  <c r="J89" i="25"/>
  <c r="BI87" i="25"/>
  <c r="F36" i="25" s="1"/>
  <c r="BD77" i="1" s="1"/>
  <c r="BH87" i="25"/>
  <c r="F35" i="25" s="1"/>
  <c r="BC77" i="1" s="1"/>
  <c r="BG87" i="25"/>
  <c r="F34" i="25" s="1"/>
  <c r="BB77" i="1" s="1"/>
  <c r="BF87" i="25"/>
  <c r="F33" i="25" s="1"/>
  <c r="BA77" i="1" s="1"/>
  <c r="BE87" i="25"/>
  <c r="J32" i="25" s="1"/>
  <c r="AV77" i="1" s="1"/>
  <c r="T87" i="25"/>
  <c r="T86" i="25" s="1"/>
  <c r="T85" i="25" s="1"/>
  <c r="R87" i="25"/>
  <c r="R86" i="25" s="1"/>
  <c r="R85" i="25" s="1"/>
  <c r="P87" i="25"/>
  <c r="P86" i="25" s="1"/>
  <c r="P85" i="25" s="1"/>
  <c r="AU77" i="1" s="1"/>
  <c r="BK87" i="25"/>
  <c r="BK86" i="25" s="1"/>
  <c r="J87" i="25"/>
  <c r="J81" i="25"/>
  <c r="F81" i="25"/>
  <c r="F79" i="25"/>
  <c r="E77" i="25"/>
  <c r="J55" i="25"/>
  <c r="F55" i="25"/>
  <c r="F53" i="25"/>
  <c r="E51" i="25"/>
  <c r="J20" i="25"/>
  <c r="E20" i="25"/>
  <c r="F82" i="25" s="1"/>
  <c r="J19" i="25"/>
  <c r="J14" i="25"/>
  <c r="J53" i="25" s="1"/>
  <c r="E7" i="25"/>
  <c r="E47" i="25" s="1"/>
  <c r="AY76" i="1"/>
  <c r="AX76" i="1"/>
  <c r="BI139" i="24"/>
  <c r="BH139" i="24"/>
  <c r="BG139" i="24"/>
  <c r="BF139" i="24"/>
  <c r="BE139" i="24"/>
  <c r="T139" i="24"/>
  <c r="R139" i="24"/>
  <c r="P139" i="24"/>
  <c r="BK139" i="24"/>
  <c r="J139" i="24"/>
  <c r="BI137" i="24"/>
  <c r="BH137" i="24"/>
  <c r="BG137" i="24"/>
  <c r="BF137" i="24"/>
  <c r="BE137" i="24"/>
  <c r="T137" i="24"/>
  <c r="T136" i="24" s="1"/>
  <c r="R137" i="24"/>
  <c r="R136" i="24" s="1"/>
  <c r="P137" i="24"/>
  <c r="P136" i="24" s="1"/>
  <c r="BK137" i="24"/>
  <c r="BK136" i="24" s="1"/>
  <c r="J136" i="24" s="1"/>
  <c r="J62" i="24" s="1"/>
  <c r="J137" i="24"/>
  <c r="BI134" i="24"/>
  <c r="BH134" i="24"/>
  <c r="BG134" i="24"/>
  <c r="BF134" i="24"/>
  <c r="T134" i="24"/>
  <c r="R134" i="24"/>
  <c r="P134" i="24"/>
  <c r="BK134" i="24"/>
  <c r="J134" i="24"/>
  <c r="BE134" i="24" s="1"/>
  <c r="BI132" i="24"/>
  <c r="BH132" i="24"/>
  <c r="BG132" i="24"/>
  <c r="BF132" i="24"/>
  <c r="T132" i="24"/>
  <c r="R132" i="24"/>
  <c r="P132" i="24"/>
  <c r="BK132" i="24"/>
  <c r="J132" i="24"/>
  <c r="BE132" i="24" s="1"/>
  <c r="BI130" i="24"/>
  <c r="BH130" i="24"/>
  <c r="BG130" i="24"/>
  <c r="BF130" i="24"/>
  <c r="T130" i="24"/>
  <c r="R130" i="24"/>
  <c r="P130" i="24"/>
  <c r="BK130" i="24"/>
  <c r="J130" i="24"/>
  <c r="BE130" i="24" s="1"/>
  <c r="BI128" i="24"/>
  <c r="BH128" i="24"/>
  <c r="BG128" i="24"/>
  <c r="BF128" i="24"/>
  <c r="T128" i="24"/>
  <c r="R128" i="24"/>
  <c r="P128" i="24"/>
  <c r="BK128" i="24"/>
  <c r="J128" i="24"/>
  <c r="BE128" i="24" s="1"/>
  <c r="BI126" i="24"/>
  <c r="BH126" i="24"/>
  <c r="BG126" i="24"/>
  <c r="BF126" i="24"/>
  <c r="T126" i="24"/>
  <c r="R126" i="24"/>
  <c r="P126" i="24"/>
  <c r="BK126" i="24"/>
  <c r="J126" i="24"/>
  <c r="BE126" i="24" s="1"/>
  <c r="BI124" i="24"/>
  <c r="BH124" i="24"/>
  <c r="BG124" i="24"/>
  <c r="BF124" i="24"/>
  <c r="T124" i="24"/>
  <c r="R124" i="24"/>
  <c r="P124" i="24"/>
  <c r="BK124" i="24"/>
  <c r="J124" i="24"/>
  <c r="BE124" i="24" s="1"/>
  <c r="BI122" i="24"/>
  <c r="BH122" i="24"/>
  <c r="BG122" i="24"/>
  <c r="BF122" i="24"/>
  <c r="T122" i="24"/>
  <c r="R122" i="24"/>
  <c r="P122" i="24"/>
  <c r="BK122" i="24"/>
  <c r="J122" i="24"/>
  <c r="BE122" i="24" s="1"/>
  <c r="BI120" i="24"/>
  <c r="BH120" i="24"/>
  <c r="BG120" i="24"/>
  <c r="BF120" i="24"/>
  <c r="T120" i="24"/>
  <c r="R120" i="24"/>
  <c r="P120" i="24"/>
  <c r="BK120" i="24"/>
  <c r="J120" i="24"/>
  <c r="BE120" i="24" s="1"/>
  <c r="BI118" i="24"/>
  <c r="BH118" i="24"/>
  <c r="BG118" i="24"/>
  <c r="BF118" i="24"/>
  <c r="T118" i="24"/>
  <c r="R118" i="24"/>
  <c r="P118" i="24"/>
  <c r="BK118" i="24"/>
  <c r="J118" i="24"/>
  <c r="BE118" i="24" s="1"/>
  <c r="BI116" i="24"/>
  <c r="BH116" i="24"/>
  <c r="BG116" i="24"/>
  <c r="BF116" i="24"/>
  <c r="T116" i="24"/>
  <c r="R116" i="24"/>
  <c r="P116" i="24"/>
  <c r="BK116" i="24"/>
  <c r="J116" i="24"/>
  <c r="BE116" i="24" s="1"/>
  <c r="BI114" i="24"/>
  <c r="BH114" i="24"/>
  <c r="BG114" i="24"/>
  <c r="BF114" i="24"/>
  <c r="BE114" i="24"/>
  <c r="T114" i="24"/>
  <c r="R114" i="24"/>
  <c r="P114" i="24"/>
  <c r="BK114" i="24"/>
  <c r="J114" i="24"/>
  <c r="BI112" i="24"/>
  <c r="BH112" i="24"/>
  <c r="BG112" i="24"/>
  <c r="BF112" i="24"/>
  <c r="T112" i="24"/>
  <c r="R112" i="24"/>
  <c r="P112" i="24"/>
  <c r="BK112" i="24"/>
  <c r="J112" i="24"/>
  <c r="BE112" i="24" s="1"/>
  <c r="BI110" i="24"/>
  <c r="BH110" i="24"/>
  <c r="BG110" i="24"/>
  <c r="BF110" i="24"/>
  <c r="BE110" i="24"/>
  <c r="T110" i="24"/>
  <c r="R110" i="24"/>
  <c r="P110" i="24"/>
  <c r="BK110" i="24"/>
  <c r="J110" i="24"/>
  <c r="BI108" i="24"/>
  <c r="BH108" i="24"/>
  <c r="BG108" i="24"/>
  <c r="BF108" i="24"/>
  <c r="T108" i="24"/>
  <c r="R108" i="24"/>
  <c r="P108" i="24"/>
  <c r="BK108" i="24"/>
  <c r="J108" i="24"/>
  <c r="BE108" i="24" s="1"/>
  <c r="BI106" i="24"/>
  <c r="BH106" i="24"/>
  <c r="BG106" i="24"/>
  <c r="BF106" i="24"/>
  <c r="BE106" i="24"/>
  <c r="T106" i="24"/>
  <c r="R106" i="24"/>
  <c r="P106" i="24"/>
  <c r="BK106" i="24"/>
  <c r="J106" i="24"/>
  <c r="BI104" i="24"/>
  <c r="BH104" i="24"/>
  <c r="BG104" i="24"/>
  <c r="BF104" i="24"/>
  <c r="BE104" i="24"/>
  <c r="T104" i="24"/>
  <c r="R104" i="24"/>
  <c r="P104" i="24"/>
  <c r="BK104" i="24"/>
  <c r="J104" i="24"/>
  <c r="BI102" i="24"/>
  <c r="BH102" i="24"/>
  <c r="BG102" i="24"/>
  <c r="BF102" i="24"/>
  <c r="BE102" i="24"/>
  <c r="T102" i="24"/>
  <c r="R102" i="24"/>
  <c r="P102" i="24"/>
  <c r="BK102" i="24"/>
  <c r="J102" i="24"/>
  <c r="BI100" i="24"/>
  <c r="BH100" i="24"/>
  <c r="BG100" i="24"/>
  <c r="BF100" i="24"/>
  <c r="BE100" i="24"/>
  <c r="T100" i="24"/>
  <c r="R100" i="24"/>
  <c r="P100" i="24"/>
  <c r="BK100" i="24"/>
  <c r="J100" i="24"/>
  <c r="BI98" i="24"/>
  <c r="BH98" i="24"/>
  <c r="BG98" i="24"/>
  <c r="BF98" i="24"/>
  <c r="BE98" i="24"/>
  <c r="T98" i="24"/>
  <c r="R98" i="24"/>
  <c r="P98" i="24"/>
  <c r="BK98" i="24"/>
  <c r="J98" i="24"/>
  <c r="BI96" i="24"/>
  <c r="BH96" i="24"/>
  <c r="BG96" i="24"/>
  <c r="BF96" i="24"/>
  <c r="BE96" i="24"/>
  <c r="T96" i="24"/>
  <c r="R96" i="24"/>
  <c r="P96" i="24"/>
  <c r="BK96" i="24"/>
  <c r="J96" i="24"/>
  <c r="BI94" i="24"/>
  <c r="BH94" i="24"/>
  <c r="BG94" i="24"/>
  <c r="BF94" i="24"/>
  <c r="BE94" i="24"/>
  <c r="T94" i="24"/>
  <c r="R94" i="24"/>
  <c r="P94" i="24"/>
  <c r="BK94" i="24"/>
  <c r="J94" i="24"/>
  <c r="BI92" i="24"/>
  <c r="BH92" i="24"/>
  <c r="BG92" i="24"/>
  <c r="BF92" i="24"/>
  <c r="BE92" i="24"/>
  <c r="T92" i="24"/>
  <c r="R92" i="24"/>
  <c r="P92" i="24"/>
  <c r="BK92" i="24"/>
  <c r="J92" i="24"/>
  <c r="BI90" i="24"/>
  <c r="BH90" i="24"/>
  <c r="BG90" i="24"/>
  <c r="BF90" i="24"/>
  <c r="BE90" i="24"/>
  <c r="T90" i="24"/>
  <c r="R90" i="24"/>
  <c r="P90" i="24"/>
  <c r="BK90" i="24"/>
  <c r="J90" i="24"/>
  <c r="BI88" i="24"/>
  <c r="BH88" i="24"/>
  <c r="BG88" i="24"/>
  <c r="BF88" i="24"/>
  <c r="BE88" i="24"/>
  <c r="T88" i="24"/>
  <c r="R88" i="24"/>
  <c r="P88" i="24"/>
  <c r="BK88" i="24"/>
  <c r="J88" i="24"/>
  <c r="BI86" i="24"/>
  <c r="F36" i="24" s="1"/>
  <c r="BD76" i="1" s="1"/>
  <c r="BH86" i="24"/>
  <c r="F35" i="24" s="1"/>
  <c r="BC76" i="1" s="1"/>
  <c r="BG86" i="24"/>
  <c r="F34" i="24" s="1"/>
  <c r="BB76" i="1" s="1"/>
  <c r="BF86" i="24"/>
  <c r="F33" i="24" s="1"/>
  <c r="BA76" i="1" s="1"/>
  <c r="BE86" i="24"/>
  <c r="J32" i="24" s="1"/>
  <c r="AV76" i="1" s="1"/>
  <c r="T86" i="24"/>
  <c r="T85" i="24" s="1"/>
  <c r="T84" i="24" s="1"/>
  <c r="R86" i="24"/>
  <c r="R85" i="24" s="1"/>
  <c r="R84" i="24" s="1"/>
  <c r="P86" i="24"/>
  <c r="P85" i="24" s="1"/>
  <c r="P84" i="24" s="1"/>
  <c r="AU76" i="1" s="1"/>
  <c r="BK86" i="24"/>
  <c r="BK85" i="24" s="1"/>
  <c r="J86" i="24"/>
  <c r="J80" i="24"/>
  <c r="F80" i="24"/>
  <c r="F78" i="24"/>
  <c r="E76" i="24"/>
  <c r="J55" i="24"/>
  <c r="F55" i="24"/>
  <c r="F53" i="24"/>
  <c r="E51" i="24"/>
  <c r="J20" i="24"/>
  <c r="E20" i="24"/>
  <c r="F81" i="24" s="1"/>
  <c r="J19" i="24"/>
  <c r="J14" i="24"/>
  <c r="J53" i="24" s="1"/>
  <c r="E7" i="24"/>
  <c r="E47" i="24" s="1"/>
  <c r="AY75" i="1"/>
  <c r="AX75" i="1"/>
  <c r="BI125" i="23"/>
  <c r="BH125" i="23"/>
  <c r="BG125" i="23"/>
  <c r="BF125" i="23"/>
  <c r="T125" i="23"/>
  <c r="R125" i="23"/>
  <c r="P125" i="23"/>
  <c r="BK125" i="23"/>
  <c r="J125" i="23"/>
  <c r="BE125" i="23" s="1"/>
  <c r="BI123" i="23"/>
  <c r="BH123" i="23"/>
  <c r="BG123" i="23"/>
  <c r="BF123" i="23"/>
  <c r="T123" i="23"/>
  <c r="T122" i="23" s="1"/>
  <c r="R123" i="23"/>
  <c r="R122" i="23" s="1"/>
  <c r="P123" i="23"/>
  <c r="P122" i="23" s="1"/>
  <c r="BK123" i="23"/>
  <c r="BK122" i="23" s="1"/>
  <c r="J122" i="23" s="1"/>
  <c r="J63" i="23" s="1"/>
  <c r="J123" i="23"/>
  <c r="BE123" i="23" s="1"/>
  <c r="BI120" i="23"/>
  <c r="BH120" i="23"/>
  <c r="BG120" i="23"/>
  <c r="BF120" i="23"/>
  <c r="BE120" i="23"/>
  <c r="T120" i="23"/>
  <c r="R120" i="23"/>
  <c r="P120" i="23"/>
  <c r="BK120" i="23"/>
  <c r="J120" i="23"/>
  <c r="BI118" i="23"/>
  <c r="BH118" i="23"/>
  <c r="BG118" i="23"/>
  <c r="BF118" i="23"/>
  <c r="BE118" i="23"/>
  <c r="T118" i="23"/>
  <c r="R118" i="23"/>
  <c r="P118" i="23"/>
  <c r="BK118" i="23"/>
  <c r="J118" i="23"/>
  <c r="BI116" i="23"/>
  <c r="BH116" i="23"/>
  <c r="BG116" i="23"/>
  <c r="BF116" i="23"/>
  <c r="BE116" i="23"/>
  <c r="T116" i="23"/>
  <c r="R116" i="23"/>
  <c r="P116" i="23"/>
  <c r="BK116" i="23"/>
  <c r="J116" i="23"/>
  <c r="BI114" i="23"/>
  <c r="BH114" i="23"/>
  <c r="BG114" i="23"/>
  <c r="BF114" i="23"/>
  <c r="BE114" i="23"/>
  <c r="T114" i="23"/>
  <c r="R114" i="23"/>
  <c r="P114" i="23"/>
  <c r="BK114" i="23"/>
  <c r="J114" i="23"/>
  <c r="BI112" i="23"/>
  <c r="BH112" i="23"/>
  <c r="BG112" i="23"/>
  <c r="BF112" i="23"/>
  <c r="BE112" i="23"/>
  <c r="T112" i="23"/>
  <c r="T111" i="23" s="1"/>
  <c r="R112" i="23"/>
  <c r="R111" i="23" s="1"/>
  <c r="P112" i="23"/>
  <c r="P111" i="23" s="1"/>
  <c r="BK112" i="23"/>
  <c r="BK111" i="23" s="1"/>
  <c r="J111" i="23" s="1"/>
  <c r="J62" i="23" s="1"/>
  <c r="J112" i="23"/>
  <c r="BI109" i="23"/>
  <c r="BH109" i="23"/>
  <c r="BG109" i="23"/>
  <c r="BF109" i="23"/>
  <c r="T109" i="23"/>
  <c r="R109" i="23"/>
  <c r="P109" i="23"/>
  <c r="BK109" i="23"/>
  <c r="J109" i="23"/>
  <c r="BE109" i="23" s="1"/>
  <c r="BI107" i="23"/>
  <c r="BH107" i="23"/>
  <c r="BG107" i="23"/>
  <c r="BF107" i="23"/>
  <c r="T107" i="23"/>
  <c r="R107" i="23"/>
  <c r="P107" i="23"/>
  <c r="BK107" i="23"/>
  <c r="J107" i="23"/>
  <c r="BE107" i="23" s="1"/>
  <c r="BI105" i="23"/>
  <c r="BH105" i="23"/>
  <c r="BG105" i="23"/>
  <c r="BF105" i="23"/>
  <c r="T105" i="23"/>
  <c r="R105" i="23"/>
  <c r="P105" i="23"/>
  <c r="BK105" i="23"/>
  <c r="J105" i="23"/>
  <c r="BE105" i="23" s="1"/>
  <c r="BI103" i="23"/>
  <c r="BH103" i="23"/>
  <c r="BG103" i="23"/>
  <c r="BF103" i="23"/>
  <c r="T103" i="23"/>
  <c r="R103" i="23"/>
  <c r="P103" i="23"/>
  <c r="BK103" i="23"/>
  <c r="J103" i="23"/>
  <c r="BE103" i="23" s="1"/>
  <c r="BI101" i="23"/>
  <c r="BH101" i="23"/>
  <c r="BG101" i="23"/>
  <c r="BF101" i="23"/>
  <c r="T101" i="23"/>
  <c r="R101" i="23"/>
  <c r="P101" i="23"/>
  <c r="BK101" i="23"/>
  <c r="J101" i="23"/>
  <c r="BE101" i="23" s="1"/>
  <c r="BI99" i="23"/>
  <c r="BH99" i="23"/>
  <c r="BG99" i="23"/>
  <c r="BF99" i="23"/>
  <c r="BE99" i="23"/>
  <c r="T99" i="23"/>
  <c r="R99" i="23"/>
  <c r="P99" i="23"/>
  <c r="BK99" i="23"/>
  <c r="J99" i="23"/>
  <c r="BI97" i="23"/>
  <c r="BH97" i="23"/>
  <c r="BG97" i="23"/>
  <c r="BF97" i="23"/>
  <c r="T97" i="23"/>
  <c r="R97" i="23"/>
  <c r="P97" i="23"/>
  <c r="BK97" i="23"/>
  <c r="J97" i="23"/>
  <c r="BE97" i="23" s="1"/>
  <c r="BI95" i="23"/>
  <c r="BH95" i="23"/>
  <c r="BG95" i="23"/>
  <c r="BF95" i="23"/>
  <c r="BE95" i="23"/>
  <c r="T95" i="23"/>
  <c r="R95" i="23"/>
  <c r="P95" i="23"/>
  <c r="BK95" i="23"/>
  <c r="J95" i="23"/>
  <c r="BI93" i="23"/>
  <c r="BH93" i="23"/>
  <c r="BG93" i="23"/>
  <c r="BF93" i="23"/>
  <c r="BE93" i="23"/>
  <c r="T93" i="23"/>
  <c r="R93" i="23"/>
  <c r="P93" i="23"/>
  <c r="BK93" i="23"/>
  <c r="J93" i="23"/>
  <c r="BI91" i="23"/>
  <c r="BH91" i="23"/>
  <c r="BG91" i="23"/>
  <c r="BF91" i="23"/>
  <c r="BE91" i="23"/>
  <c r="T91" i="23"/>
  <c r="R91" i="23"/>
  <c r="P91" i="23"/>
  <c r="BK91" i="23"/>
  <c r="J91" i="23"/>
  <c r="BI89" i="23"/>
  <c r="BH89" i="23"/>
  <c r="BG89" i="23"/>
  <c r="BF89" i="23"/>
  <c r="BE89" i="23"/>
  <c r="T89" i="23"/>
  <c r="R89" i="23"/>
  <c r="P89" i="23"/>
  <c r="BK89" i="23"/>
  <c r="J89" i="23"/>
  <c r="BI87" i="23"/>
  <c r="F36" i="23" s="1"/>
  <c r="BD75" i="1" s="1"/>
  <c r="BH87" i="23"/>
  <c r="F35" i="23" s="1"/>
  <c r="BC75" i="1" s="1"/>
  <c r="BG87" i="23"/>
  <c r="F34" i="23" s="1"/>
  <c r="BB75" i="1" s="1"/>
  <c r="BF87" i="23"/>
  <c r="F33" i="23" s="1"/>
  <c r="BA75" i="1" s="1"/>
  <c r="BE87" i="23"/>
  <c r="J32" i="23" s="1"/>
  <c r="AV75" i="1" s="1"/>
  <c r="T87" i="23"/>
  <c r="T86" i="23" s="1"/>
  <c r="T85" i="23" s="1"/>
  <c r="R87" i="23"/>
  <c r="R86" i="23" s="1"/>
  <c r="R85" i="23" s="1"/>
  <c r="P87" i="23"/>
  <c r="P86" i="23" s="1"/>
  <c r="BK87" i="23"/>
  <c r="BK86" i="23" s="1"/>
  <c r="J87" i="23"/>
  <c r="J81" i="23"/>
  <c r="F81" i="23"/>
  <c r="F79" i="23"/>
  <c r="E77" i="23"/>
  <c r="J55" i="23"/>
  <c r="F55" i="23"/>
  <c r="F53" i="23"/>
  <c r="E51" i="23"/>
  <c r="J20" i="23"/>
  <c r="E20" i="23"/>
  <c r="F82" i="23" s="1"/>
  <c r="J19" i="23"/>
  <c r="J14" i="23"/>
  <c r="J53" i="23" s="1"/>
  <c r="E7" i="23"/>
  <c r="E47" i="23" s="1"/>
  <c r="AY74" i="1"/>
  <c r="AX74" i="1"/>
  <c r="BI245" i="22"/>
  <c r="BH245" i="22"/>
  <c r="BG245" i="22"/>
  <c r="BF245" i="22"/>
  <c r="BE245" i="22"/>
  <c r="T245" i="22"/>
  <c r="R245" i="22"/>
  <c r="P245" i="22"/>
  <c r="BK245" i="22"/>
  <c r="J245" i="22"/>
  <c r="BI243" i="22"/>
  <c r="BH243" i="22"/>
  <c r="BG243" i="22"/>
  <c r="BF243" i="22"/>
  <c r="BE243" i="22"/>
  <c r="T243" i="22"/>
  <c r="T242" i="22" s="1"/>
  <c r="R243" i="22"/>
  <c r="R242" i="22" s="1"/>
  <c r="P243" i="22"/>
  <c r="P242" i="22" s="1"/>
  <c r="BK243" i="22"/>
  <c r="BK242" i="22" s="1"/>
  <c r="J242" i="22" s="1"/>
  <c r="J64" i="22" s="1"/>
  <c r="J243" i="22"/>
  <c r="BI240" i="22"/>
  <c r="BH240" i="22"/>
  <c r="BG240" i="22"/>
  <c r="BF240" i="22"/>
  <c r="T240" i="22"/>
  <c r="R240" i="22"/>
  <c r="P240" i="22"/>
  <c r="BK240" i="22"/>
  <c r="J240" i="22"/>
  <c r="BE240" i="22" s="1"/>
  <c r="BI238" i="22"/>
  <c r="BH238" i="22"/>
  <c r="BG238" i="22"/>
  <c r="BF238" i="22"/>
  <c r="T238" i="22"/>
  <c r="R238" i="22"/>
  <c r="P238" i="22"/>
  <c r="BK238" i="22"/>
  <c r="J238" i="22"/>
  <c r="BE238" i="22" s="1"/>
  <c r="BI236" i="22"/>
  <c r="BH236" i="22"/>
  <c r="BG236" i="22"/>
  <c r="BF236" i="22"/>
  <c r="T236" i="22"/>
  <c r="R236" i="22"/>
  <c r="P236" i="22"/>
  <c r="BK236" i="22"/>
  <c r="J236" i="22"/>
  <c r="BE236" i="22" s="1"/>
  <c r="BI234" i="22"/>
  <c r="BH234" i="22"/>
  <c r="BG234" i="22"/>
  <c r="BF234" i="22"/>
  <c r="T234" i="22"/>
  <c r="R234" i="22"/>
  <c r="P234" i="22"/>
  <c r="BK234" i="22"/>
  <c r="J234" i="22"/>
  <c r="BE234" i="22" s="1"/>
  <c r="BI232" i="22"/>
  <c r="BH232" i="22"/>
  <c r="BG232" i="22"/>
  <c r="BF232" i="22"/>
  <c r="T232" i="22"/>
  <c r="R232" i="22"/>
  <c r="P232" i="22"/>
  <c r="BK232" i="22"/>
  <c r="J232" i="22"/>
  <c r="BE232" i="22" s="1"/>
  <c r="BI230" i="22"/>
  <c r="BH230" i="22"/>
  <c r="BG230" i="22"/>
  <c r="BF230" i="22"/>
  <c r="T230" i="22"/>
  <c r="R230" i="22"/>
  <c r="P230" i="22"/>
  <c r="BK230" i="22"/>
  <c r="J230" i="22"/>
  <c r="BE230" i="22" s="1"/>
  <c r="BI228" i="22"/>
  <c r="BH228" i="22"/>
  <c r="BG228" i="22"/>
  <c r="BF228" i="22"/>
  <c r="BE228" i="22"/>
  <c r="T228" i="22"/>
  <c r="T227" i="22" s="1"/>
  <c r="R228" i="22"/>
  <c r="R227" i="22" s="1"/>
  <c r="P228" i="22"/>
  <c r="P227" i="22" s="1"/>
  <c r="BK228" i="22"/>
  <c r="BK227" i="22" s="1"/>
  <c r="J227" i="22" s="1"/>
  <c r="J63" i="22" s="1"/>
  <c r="J228" i="22"/>
  <c r="BI225" i="22"/>
  <c r="BH225" i="22"/>
  <c r="BG225" i="22"/>
  <c r="BF225" i="22"/>
  <c r="BE225" i="22"/>
  <c r="T225" i="22"/>
  <c r="R225" i="22"/>
  <c r="P225" i="22"/>
  <c r="BK225" i="22"/>
  <c r="J225" i="22"/>
  <c r="BI223" i="22"/>
  <c r="BH223" i="22"/>
  <c r="BG223" i="22"/>
  <c r="BF223" i="22"/>
  <c r="T223" i="22"/>
  <c r="R223" i="22"/>
  <c r="P223" i="22"/>
  <c r="BK223" i="22"/>
  <c r="J223" i="22"/>
  <c r="BE223" i="22" s="1"/>
  <c r="BI221" i="22"/>
  <c r="BH221" i="22"/>
  <c r="BG221" i="22"/>
  <c r="BF221" i="22"/>
  <c r="BE221" i="22"/>
  <c r="T221" i="22"/>
  <c r="R221" i="22"/>
  <c r="P221" i="22"/>
  <c r="BK221" i="22"/>
  <c r="J221" i="22"/>
  <c r="BI219" i="22"/>
  <c r="BH219" i="22"/>
  <c r="BG219" i="22"/>
  <c r="BF219" i="22"/>
  <c r="BE219" i="22"/>
  <c r="T219" i="22"/>
  <c r="R219" i="22"/>
  <c r="P219" i="22"/>
  <c r="BK219" i="22"/>
  <c r="J219" i="22"/>
  <c r="BI217" i="22"/>
  <c r="BH217" i="22"/>
  <c r="BG217" i="22"/>
  <c r="BF217" i="22"/>
  <c r="BE217" i="22"/>
  <c r="T217" i="22"/>
  <c r="R217" i="22"/>
  <c r="P217" i="22"/>
  <c r="BK217" i="22"/>
  <c r="J217" i="22"/>
  <c r="BI215" i="22"/>
  <c r="BH215" i="22"/>
  <c r="BG215" i="22"/>
  <c r="BF215" i="22"/>
  <c r="BE215" i="22"/>
  <c r="T215" i="22"/>
  <c r="R215" i="22"/>
  <c r="P215" i="22"/>
  <c r="BK215" i="22"/>
  <c r="J215" i="22"/>
  <c r="BI213" i="22"/>
  <c r="BH213" i="22"/>
  <c r="BG213" i="22"/>
  <c r="BF213" i="22"/>
  <c r="BE213" i="22"/>
  <c r="T213" i="22"/>
  <c r="R213" i="22"/>
  <c r="P213" i="22"/>
  <c r="BK213" i="22"/>
  <c r="J213" i="22"/>
  <c r="BI211" i="22"/>
  <c r="BH211" i="22"/>
  <c r="BG211" i="22"/>
  <c r="BF211" i="22"/>
  <c r="BE211" i="22"/>
  <c r="T211" i="22"/>
  <c r="R211" i="22"/>
  <c r="P211" i="22"/>
  <c r="BK211" i="22"/>
  <c r="J211" i="22"/>
  <c r="BI209" i="22"/>
  <c r="BH209" i="22"/>
  <c r="BG209" i="22"/>
  <c r="BF209" i="22"/>
  <c r="BE209" i="22"/>
  <c r="T209" i="22"/>
  <c r="R209" i="22"/>
  <c r="P209" i="22"/>
  <c r="BK209" i="22"/>
  <c r="J209" i="22"/>
  <c r="BI207" i="22"/>
  <c r="BH207" i="22"/>
  <c r="BG207" i="22"/>
  <c r="BF207" i="22"/>
  <c r="BE207" i="22"/>
  <c r="T207" i="22"/>
  <c r="R207" i="22"/>
  <c r="P207" i="22"/>
  <c r="BK207" i="22"/>
  <c r="J207" i="22"/>
  <c r="BI205" i="22"/>
  <c r="BH205" i="22"/>
  <c r="BG205" i="22"/>
  <c r="BF205" i="22"/>
  <c r="BE205" i="22"/>
  <c r="T205" i="22"/>
  <c r="R205" i="22"/>
  <c r="P205" i="22"/>
  <c r="BK205" i="22"/>
  <c r="J205" i="22"/>
  <c r="BI203" i="22"/>
  <c r="BH203" i="22"/>
  <c r="BG203" i="22"/>
  <c r="BF203" i="22"/>
  <c r="BE203" i="22"/>
  <c r="T203" i="22"/>
  <c r="R203" i="22"/>
  <c r="P203" i="22"/>
  <c r="BK203" i="22"/>
  <c r="J203" i="22"/>
  <c r="BI201" i="22"/>
  <c r="BH201" i="22"/>
  <c r="BG201" i="22"/>
  <c r="BF201" i="22"/>
  <c r="BE201" i="22"/>
  <c r="T201" i="22"/>
  <c r="R201" i="22"/>
  <c r="P201" i="22"/>
  <c r="BK201" i="22"/>
  <c r="J201" i="22"/>
  <c r="BI199" i="22"/>
  <c r="BH199" i="22"/>
  <c r="BG199" i="22"/>
  <c r="BF199" i="22"/>
  <c r="BE199" i="22"/>
  <c r="T199" i="22"/>
  <c r="R199" i="22"/>
  <c r="P199" i="22"/>
  <c r="BK199" i="22"/>
  <c r="J199" i="22"/>
  <c r="BI197" i="22"/>
  <c r="BH197" i="22"/>
  <c r="BG197" i="22"/>
  <c r="BF197" i="22"/>
  <c r="BE197" i="22"/>
  <c r="T197" i="22"/>
  <c r="R197" i="22"/>
  <c r="P197" i="22"/>
  <c r="BK197" i="22"/>
  <c r="J197" i="22"/>
  <c r="BI195" i="22"/>
  <c r="BH195" i="22"/>
  <c r="BG195" i="22"/>
  <c r="BF195" i="22"/>
  <c r="BE195" i="22"/>
  <c r="T195" i="22"/>
  <c r="R195" i="22"/>
  <c r="P195" i="22"/>
  <c r="BK195" i="22"/>
  <c r="J195" i="22"/>
  <c r="BI193" i="22"/>
  <c r="BH193" i="22"/>
  <c r="BG193" i="22"/>
  <c r="BF193" i="22"/>
  <c r="BE193" i="22"/>
  <c r="T193" i="22"/>
  <c r="R193" i="22"/>
  <c r="P193" i="22"/>
  <c r="BK193" i="22"/>
  <c r="J193" i="22"/>
  <c r="BI191" i="22"/>
  <c r="BH191" i="22"/>
  <c r="BG191" i="22"/>
  <c r="BF191" i="22"/>
  <c r="BE191" i="22"/>
  <c r="T191" i="22"/>
  <c r="R191" i="22"/>
  <c r="P191" i="22"/>
  <c r="BK191" i="22"/>
  <c r="J191" i="22"/>
  <c r="BI189" i="22"/>
  <c r="BH189" i="22"/>
  <c r="BG189" i="22"/>
  <c r="BF189" i="22"/>
  <c r="BE189" i="22"/>
  <c r="T189" i="22"/>
  <c r="R189" i="22"/>
  <c r="P189" i="22"/>
  <c r="BK189" i="22"/>
  <c r="J189" i="22"/>
  <c r="BI187" i="22"/>
  <c r="BH187" i="22"/>
  <c r="BG187" i="22"/>
  <c r="BF187" i="22"/>
  <c r="BE187" i="22"/>
  <c r="T187" i="22"/>
  <c r="R187" i="22"/>
  <c r="P187" i="22"/>
  <c r="BK187" i="22"/>
  <c r="J187" i="22"/>
  <c r="BI185" i="22"/>
  <c r="BH185" i="22"/>
  <c r="BG185" i="22"/>
  <c r="BF185" i="22"/>
  <c r="BE185" i="22"/>
  <c r="T185" i="22"/>
  <c r="R185" i="22"/>
  <c r="P185" i="22"/>
  <c r="BK185" i="22"/>
  <c r="J185" i="22"/>
  <c r="BI183" i="22"/>
  <c r="BH183" i="22"/>
  <c r="BG183" i="22"/>
  <c r="BF183" i="22"/>
  <c r="BE183" i="22"/>
  <c r="T183" i="22"/>
  <c r="R183" i="22"/>
  <c r="P183" i="22"/>
  <c r="BK183" i="22"/>
  <c r="J183" i="22"/>
  <c r="BI181" i="22"/>
  <c r="BH181" i="22"/>
  <c r="BG181" i="22"/>
  <c r="BF181" i="22"/>
  <c r="BE181" i="22"/>
  <c r="T181" i="22"/>
  <c r="R181" i="22"/>
  <c r="P181" i="22"/>
  <c r="BK181" i="22"/>
  <c r="J181" i="22"/>
  <c r="BI179" i="22"/>
  <c r="BH179" i="22"/>
  <c r="BG179" i="22"/>
  <c r="BF179" i="22"/>
  <c r="BE179" i="22"/>
  <c r="T179" i="22"/>
  <c r="R179" i="22"/>
  <c r="P179" i="22"/>
  <c r="BK179" i="22"/>
  <c r="J179" i="22"/>
  <c r="BI177" i="22"/>
  <c r="BH177" i="22"/>
  <c r="BG177" i="22"/>
  <c r="BF177" i="22"/>
  <c r="BE177" i="22"/>
  <c r="T177" i="22"/>
  <c r="R177" i="22"/>
  <c r="P177" i="22"/>
  <c r="BK177" i="22"/>
  <c r="J177" i="22"/>
  <c r="BI175" i="22"/>
  <c r="BH175" i="22"/>
  <c r="BG175" i="22"/>
  <c r="BF175" i="22"/>
  <c r="BE175" i="22"/>
  <c r="T175" i="22"/>
  <c r="R175" i="22"/>
  <c r="P175" i="22"/>
  <c r="BK175" i="22"/>
  <c r="J175" i="22"/>
  <c r="BI173" i="22"/>
  <c r="BH173" i="22"/>
  <c r="BG173" i="22"/>
  <c r="BF173" i="22"/>
  <c r="BE173" i="22"/>
  <c r="T173" i="22"/>
  <c r="R173" i="22"/>
  <c r="P173" i="22"/>
  <c r="BK173" i="22"/>
  <c r="J173" i="22"/>
  <c r="BI171" i="22"/>
  <c r="BH171" i="22"/>
  <c r="BG171" i="22"/>
  <c r="BF171" i="22"/>
  <c r="BE171" i="22"/>
  <c r="T171" i="22"/>
  <c r="R171" i="22"/>
  <c r="P171" i="22"/>
  <c r="BK171" i="22"/>
  <c r="J171" i="22"/>
  <c r="BI169" i="22"/>
  <c r="BH169" i="22"/>
  <c r="BG169" i="22"/>
  <c r="BF169" i="22"/>
  <c r="BE169" i="22"/>
  <c r="T169" i="22"/>
  <c r="R169" i="22"/>
  <c r="P169" i="22"/>
  <c r="BK169" i="22"/>
  <c r="J169" i="22"/>
  <c r="BI167" i="22"/>
  <c r="BH167" i="22"/>
  <c r="BG167" i="22"/>
  <c r="BF167" i="22"/>
  <c r="BE167" i="22"/>
  <c r="T167" i="22"/>
  <c r="R167" i="22"/>
  <c r="P167" i="22"/>
  <c r="BK167" i="22"/>
  <c r="J167" i="22"/>
  <c r="BI165" i="22"/>
  <c r="BH165" i="22"/>
  <c r="BG165" i="22"/>
  <c r="BF165" i="22"/>
  <c r="BE165" i="22"/>
  <c r="T165" i="22"/>
  <c r="R165" i="22"/>
  <c r="P165" i="22"/>
  <c r="BK165" i="22"/>
  <c r="J165" i="22"/>
  <c r="BI163" i="22"/>
  <c r="BH163" i="22"/>
  <c r="BG163" i="22"/>
  <c r="BF163" i="22"/>
  <c r="BE163" i="22"/>
  <c r="T163" i="22"/>
  <c r="R163" i="22"/>
  <c r="P163" i="22"/>
  <c r="BK163" i="22"/>
  <c r="J163" i="22"/>
  <c r="BI161" i="22"/>
  <c r="BH161" i="22"/>
  <c r="BG161" i="22"/>
  <c r="BF161" i="22"/>
  <c r="BE161" i="22"/>
  <c r="T161" i="22"/>
  <c r="T160" i="22" s="1"/>
  <c r="R161" i="22"/>
  <c r="R160" i="22" s="1"/>
  <c r="P161" i="22"/>
  <c r="P160" i="22" s="1"/>
  <c r="BK161" i="22"/>
  <c r="BK160" i="22" s="1"/>
  <c r="J160" i="22" s="1"/>
  <c r="J62" i="22" s="1"/>
  <c r="J161" i="22"/>
  <c r="BI158" i="22"/>
  <c r="BH158" i="22"/>
  <c r="BG158" i="22"/>
  <c r="BF158" i="22"/>
  <c r="T158" i="22"/>
  <c r="R158" i="22"/>
  <c r="P158" i="22"/>
  <c r="BK158" i="22"/>
  <c r="J158" i="22"/>
  <c r="BE158" i="22" s="1"/>
  <c r="BI156" i="22"/>
  <c r="BH156" i="22"/>
  <c r="BG156" i="22"/>
  <c r="BF156" i="22"/>
  <c r="T156" i="22"/>
  <c r="R156" i="22"/>
  <c r="P156" i="22"/>
  <c r="BK156" i="22"/>
  <c r="J156" i="22"/>
  <c r="BE156" i="22" s="1"/>
  <c r="BI154" i="22"/>
  <c r="BH154" i="22"/>
  <c r="BG154" i="22"/>
  <c r="BF154" i="22"/>
  <c r="T154" i="22"/>
  <c r="R154" i="22"/>
  <c r="P154" i="22"/>
  <c r="BK154" i="22"/>
  <c r="J154" i="22"/>
  <c r="BE154" i="22" s="1"/>
  <c r="BI151" i="22"/>
  <c r="BH151" i="22"/>
  <c r="BG151" i="22"/>
  <c r="BF151" i="22"/>
  <c r="BE151" i="22"/>
  <c r="T151" i="22"/>
  <c r="R151" i="22"/>
  <c r="P151" i="22"/>
  <c r="BK151" i="22"/>
  <c r="J151" i="22"/>
  <c r="BI149" i="22"/>
  <c r="BH149" i="22"/>
  <c r="BG149" i="22"/>
  <c r="BF149" i="22"/>
  <c r="T149" i="22"/>
  <c r="R149" i="22"/>
  <c r="P149" i="22"/>
  <c r="BK149" i="22"/>
  <c r="J149" i="22"/>
  <c r="BE149" i="22" s="1"/>
  <c r="BI147" i="22"/>
  <c r="BH147" i="22"/>
  <c r="BG147" i="22"/>
  <c r="BF147" i="22"/>
  <c r="BE147" i="22"/>
  <c r="T147" i="22"/>
  <c r="R147" i="22"/>
  <c r="P147" i="22"/>
  <c r="BK147" i="22"/>
  <c r="J147" i="22"/>
  <c r="BI144" i="22"/>
  <c r="BH144" i="22"/>
  <c r="BG144" i="22"/>
  <c r="BF144" i="22"/>
  <c r="T144" i="22"/>
  <c r="R144" i="22"/>
  <c r="P144" i="22"/>
  <c r="BK144" i="22"/>
  <c r="J144" i="22"/>
  <c r="BE144" i="22" s="1"/>
  <c r="BI142" i="22"/>
  <c r="BH142" i="22"/>
  <c r="BG142" i="22"/>
  <c r="BF142" i="22"/>
  <c r="BE142" i="22"/>
  <c r="T142" i="22"/>
  <c r="R142" i="22"/>
  <c r="P142" i="22"/>
  <c r="BK142" i="22"/>
  <c r="J142" i="22"/>
  <c r="BI140" i="22"/>
  <c r="BH140" i="22"/>
  <c r="BG140" i="22"/>
  <c r="BF140" i="22"/>
  <c r="T140" i="22"/>
  <c r="R140" i="22"/>
  <c r="P140" i="22"/>
  <c r="BK140" i="22"/>
  <c r="J140" i="22"/>
  <c r="BE140" i="22" s="1"/>
  <c r="BI138" i="22"/>
  <c r="BH138" i="22"/>
  <c r="BG138" i="22"/>
  <c r="BF138" i="22"/>
  <c r="BE138" i="22"/>
  <c r="T138" i="22"/>
  <c r="R138" i="22"/>
  <c r="P138" i="22"/>
  <c r="BK138" i="22"/>
  <c r="J138" i="22"/>
  <c r="BI136" i="22"/>
  <c r="BH136" i="22"/>
  <c r="BG136" i="22"/>
  <c r="BF136" i="22"/>
  <c r="T136" i="22"/>
  <c r="R136" i="22"/>
  <c r="P136" i="22"/>
  <c r="BK136" i="22"/>
  <c r="J136" i="22"/>
  <c r="BE136" i="22" s="1"/>
  <c r="BI134" i="22"/>
  <c r="BH134" i="22"/>
  <c r="BG134" i="22"/>
  <c r="BF134" i="22"/>
  <c r="BE134" i="22"/>
  <c r="T134" i="22"/>
  <c r="R134" i="22"/>
  <c r="P134" i="22"/>
  <c r="BK134" i="22"/>
  <c r="J134" i="22"/>
  <c r="BI132" i="22"/>
  <c r="BH132" i="22"/>
  <c r="BG132" i="22"/>
  <c r="BF132" i="22"/>
  <c r="T132" i="22"/>
  <c r="R132" i="22"/>
  <c r="P132" i="22"/>
  <c r="BK132" i="22"/>
  <c r="J132" i="22"/>
  <c r="BE132" i="22" s="1"/>
  <c r="BI129" i="22"/>
  <c r="BH129" i="22"/>
  <c r="BG129" i="22"/>
  <c r="BF129" i="22"/>
  <c r="BE129" i="22"/>
  <c r="T129" i="22"/>
  <c r="R129" i="22"/>
  <c r="P129" i="22"/>
  <c r="BK129" i="22"/>
  <c r="J129" i="22"/>
  <c r="BI126" i="22"/>
  <c r="BH126" i="22"/>
  <c r="BG126" i="22"/>
  <c r="BF126" i="22"/>
  <c r="T126" i="22"/>
  <c r="R126" i="22"/>
  <c r="P126" i="22"/>
  <c r="BK126" i="22"/>
  <c r="J126" i="22"/>
  <c r="BE126" i="22" s="1"/>
  <c r="BI123" i="22"/>
  <c r="BH123" i="22"/>
  <c r="BG123" i="22"/>
  <c r="BF123" i="22"/>
  <c r="BE123" i="22"/>
  <c r="T123" i="22"/>
  <c r="R123" i="22"/>
  <c r="P123" i="22"/>
  <c r="BK123" i="22"/>
  <c r="J123" i="22"/>
  <c r="BI120" i="22"/>
  <c r="BH120" i="22"/>
  <c r="BG120" i="22"/>
  <c r="BF120" i="22"/>
  <c r="T120" i="22"/>
  <c r="R120" i="22"/>
  <c r="P120" i="22"/>
  <c r="BK120" i="22"/>
  <c r="J120" i="22"/>
  <c r="BE120" i="22" s="1"/>
  <c r="BI118" i="22"/>
  <c r="BH118" i="22"/>
  <c r="BG118" i="22"/>
  <c r="BF118" i="22"/>
  <c r="BE118" i="22"/>
  <c r="T118" i="22"/>
  <c r="R118" i="22"/>
  <c r="P118" i="22"/>
  <c r="BK118" i="22"/>
  <c r="J118" i="22"/>
  <c r="BI115" i="22"/>
  <c r="BH115" i="22"/>
  <c r="BG115" i="22"/>
  <c r="BF115" i="22"/>
  <c r="T115" i="22"/>
  <c r="R115" i="22"/>
  <c r="P115" i="22"/>
  <c r="BK115" i="22"/>
  <c r="J115" i="22"/>
  <c r="BE115" i="22" s="1"/>
  <c r="BI112" i="22"/>
  <c r="BH112" i="22"/>
  <c r="BG112" i="22"/>
  <c r="BF112" i="22"/>
  <c r="BE112" i="22"/>
  <c r="T112" i="22"/>
  <c r="R112" i="22"/>
  <c r="P112" i="22"/>
  <c r="BK112" i="22"/>
  <c r="J112" i="22"/>
  <c r="BI109" i="22"/>
  <c r="BH109" i="22"/>
  <c r="BG109" i="22"/>
  <c r="BF109" i="22"/>
  <c r="T109" i="22"/>
  <c r="R109" i="22"/>
  <c r="P109" i="22"/>
  <c r="BK109" i="22"/>
  <c r="J109" i="22"/>
  <c r="BE109" i="22" s="1"/>
  <c r="BI106" i="22"/>
  <c r="BH106" i="22"/>
  <c r="BG106" i="22"/>
  <c r="BF106" i="22"/>
  <c r="BE106" i="22"/>
  <c r="T106" i="22"/>
  <c r="R106" i="22"/>
  <c r="P106" i="22"/>
  <c r="BK106" i="22"/>
  <c r="J106" i="22"/>
  <c r="BI103" i="22"/>
  <c r="BH103" i="22"/>
  <c r="BG103" i="22"/>
  <c r="BF103" i="22"/>
  <c r="T103" i="22"/>
  <c r="R103" i="22"/>
  <c r="P103" i="22"/>
  <c r="BK103" i="22"/>
  <c r="J103" i="22"/>
  <c r="BE103" i="22" s="1"/>
  <c r="BI100" i="22"/>
  <c r="BH100" i="22"/>
  <c r="BG100" i="22"/>
  <c r="BF100" i="22"/>
  <c r="BE100" i="22"/>
  <c r="T100" i="22"/>
  <c r="R100" i="22"/>
  <c r="P100" i="22"/>
  <c r="BK100" i="22"/>
  <c r="J100" i="22"/>
  <c r="BI97" i="22"/>
  <c r="BH97" i="22"/>
  <c r="BG97" i="22"/>
  <c r="BF97" i="22"/>
  <c r="T97" i="22"/>
  <c r="R97" i="22"/>
  <c r="P97" i="22"/>
  <c r="BK97" i="22"/>
  <c r="J97" i="22"/>
  <c r="BE97" i="22" s="1"/>
  <c r="BI94" i="22"/>
  <c r="BH94" i="22"/>
  <c r="BG94" i="22"/>
  <c r="BF94" i="22"/>
  <c r="BE94" i="22"/>
  <c r="T94" i="22"/>
  <c r="R94" i="22"/>
  <c r="P94" i="22"/>
  <c r="BK94" i="22"/>
  <c r="J94" i="22"/>
  <c r="BI91" i="22"/>
  <c r="BH91" i="22"/>
  <c r="BG91" i="22"/>
  <c r="BF91" i="22"/>
  <c r="T91" i="22"/>
  <c r="R91" i="22"/>
  <c r="P91" i="22"/>
  <c r="BK91" i="22"/>
  <c r="J91" i="22"/>
  <c r="BE91" i="22" s="1"/>
  <c r="BI88" i="22"/>
  <c r="F36" i="22" s="1"/>
  <c r="BD74" i="1" s="1"/>
  <c r="BH88" i="22"/>
  <c r="F35" i="22" s="1"/>
  <c r="BC74" i="1" s="1"/>
  <c r="BG88" i="22"/>
  <c r="F34" i="22" s="1"/>
  <c r="BB74" i="1" s="1"/>
  <c r="BF88" i="22"/>
  <c r="J33" i="22" s="1"/>
  <c r="AW74" i="1" s="1"/>
  <c r="BE88" i="22"/>
  <c r="F32" i="22" s="1"/>
  <c r="AZ74" i="1" s="1"/>
  <c r="T88" i="22"/>
  <c r="T87" i="22" s="1"/>
  <c r="T86" i="22" s="1"/>
  <c r="R88" i="22"/>
  <c r="R87" i="22" s="1"/>
  <c r="R86" i="22" s="1"/>
  <c r="P88" i="22"/>
  <c r="P87" i="22" s="1"/>
  <c r="P86" i="22" s="1"/>
  <c r="AU74" i="1" s="1"/>
  <c r="BK88" i="22"/>
  <c r="BK87" i="22" s="1"/>
  <c r="J88" i="22"/>
  <c r="J82" i="22"/>
  <c r="F82" i="22"/>
  <c r="F80" i="22"/>
  <c r="E78" i="22"/>
  <c r="J55" i="22"/>
  <c r="F55" i="22"/>
  <c r="F53" i="22"/>
  <c r="E51" i="22"/>
  <c r="J20" i="22"/>
  <c r="E20" i="22"/>
  <c r="F56" i="22" s="1"/>
  <c r="J19" i="22"/>
  <c r="J14" i="22"/>
  <c r="J53" i="22" s="1"/>
  <c r="E7" i="22"/>
  <c r="E74" i="22" s="1"/>
  <c r="T116" i="21"/>
  <c r="P113" i="21"/>
  <c r="P104" i="21"/>
  <c r="AY73" i="1"/>
  <c r="AX73" i="1"/>
  <c r="BI119" i="21"/>
  <c r="BH119" i="21"/>
  <c r="BG119" i="21"/>
  <c r="BF119" i="21"/>
  <c r="T119" i="21"/>
  <c r="R119" i="21"/>
  <c r="R116" i="21" s="1"/>
  <c r="P119" i="21"/>
  <c r="BK119" i="21"/>
  <c r="J119" i="21"/>
  <c r="BE119" i="21" s="1"/>
  <c r="BI117" i="21"/>
  <c r="BH117" i="21"/>
  <c r="BG117" i="21"/>
  <c r="BF117" i="21"/>
  <c r="BE117" i="21"/>
  <c r="T117" i="21"/>
  <c r="R117" i="21"/>
  <c r="P117" i="21"/>
  <c r="P116" i="21" s="1"/>
  <c r="BK117" i="21"/>
  <c r="BK116" i="21" s="1"/>
  <c r="J116" i="21" s="1"/>
  <c r="J65" i="21" s="1"/>
  <c r="J117" i="21"/>
  <c r="BI114" i="21"/>
  <c r="BH114" i="21"/>
  <c r="BG114" i="21"/>
  <c r="BF114" i="21"/>
  <c r="T114" i="21"/>
  <c r="T113" i="21" s="1"/>
  <c r="R114" i="21"/>
  <c r="R113" i="21" s="1"/>
  <c r="P114" i="21"/>
  <c r="BK114" i="21"/>
  <c r="BK113" i="21" s="1"/>
  <c r="J113" i="21" s="1"/>
  <c r="J64" i="21" s="1"/>
  <c r="J114" i="21"/>
  <c r="BE114" i="21" s="1"/>
  <c r="BI111" i="21"/>
  <c r="BH111" i="21"/>
  <c r="BG111" i="21"/>
  <c r="BF111" i="21"/>
  <c r="T111" i="21"/>
  <c r="R111" i="21"/>
  <c r="P111" i="21"/>
  <c r="BK111" i="21"/>
  <c r="J111" i="21"/>
  <c r="BE111" i="21" s="1"/>
  <c r="BI109" i="21"/>
  <c r="BH109" i="21"/>
  <c r="BG109" i="21"/>
  <c r="BF109" i="21"/>
  <c r="BE109" i="21"/>
  <c r="T109" i="21"/>
  <c r="R109" i="21"/>
  <c r="P109" i="21"/>
  <c r="BK109" i="21"/>
  <c r="J109" i="21"/>
  <c r="BI107" i="21"/>
  <c r="BH107" i="21"/>
  <c r="BG107" i="21"/>
  <c r="BF107" i="21"/>
  <c r="T107" i="21"/>
  <c r="R107" i="21"/>
  <c r="P107" i="21"/>
  <c r="BK107" i="21"/>
  <c r="J107" i="21"/>
  <c r="BE107" i="21" s="1"/>
  <c r="BI105" i="21"/>
  <c r="BH105" i="21"/>
  <c r="BG105" i="21"/>
  <c r="BF105" i="21"/>
  <c r="BE105" i="21"/>
  <c r="T105" i="21"/>
  <c r="T104" i="21" s="1"/>
  <c r="R105" i="21"/>
  <c r="P105" i="21"/>
  <c r="BK105" i="21"/>
  <c r="BK104" i="21" s="1"/>
  <c r="J104" i="21" s="1"/>
  <c r="J63" i="21" s="1"/>
  <c r="J105" i="21"/>
  <c r="BI102" i="21"/>
  <c r="BH102" i="21"/>
  <c r="BG102" i="21"/>
  <c r="BF102" i="21"/>
  <c r="T102" i="21"/>
  <c r="R102" i="21"/>
  <c r="P102" i="21"/>
  <c r="BK102" i="21"/>
  <c r="J102" i="21"/>
  <c r="BE102" i="21" s="1"/>
  <c r="BI100" i="21"/>
  <c r="BH100" i="21"/>
  <c r="BG100" i="21"/>
  <c r="BF100" i="21"/>
  <c r="BE100" i="21"/>
  <c r="T100" i="21"/>
  <c r="R100" i="21"/>
  <c r="P100" i="21"/>
  <c r="BK100" i="21"/>
  <c r="J100" i="21"/>
  <c r="BI98" i="21"/>
  <c r="BH98" i="21"/>
  <c r="BG98" i="21"/>
  <c r="BF98" i="21"/>
  <c r="T98" i="21"/>
  <c r="R98" i="21"/>
  <c r="P98" i="21"/>
  <c r="BK98" i="21"/>
  <c r="J98" i="21"/>
  <c r="BE98" i="21" s="1"/>
  <c r="BI96" i="21"/>
  <c r="BH96" i="21"/>
  <c r="BG96" i="21"/>
  <c r="BF96" i="21"/>
  <c r="BE96" i="21"/>
  <c r="T96" i="21"/>
  <c r="R96" i="21"/>
  <c r="P96" i="21"/>
  <c r="BK96" i="21"/>
  <c r="J96" i="21"/>
  <c r="BI94" i="21"/>
  <c r="BH94" i="21"/>
  <c r="BG94" i="21"/>
  <c r="BF94" i="21"/>
  <c r="T94" i="21"/>
  <c r="R94" i="21"/>
  <c r="P94" i="21"/>
  <c r="BK94" i="21"/>
  <c r="J94" i="21"/>
  <c r="BE94" i="21" s="1"/>
  <c r="BI92" i="21"/>
  <c r="BH92" i="21"/>
  <c r="BG92" i="21"/>
  <c r="BF92" i="21"/>
  <c r="BE92" i="21"/>
  <c r="T92" i="21"/>
  <c r="R92" i="21"/>
  <c r="R91" i="21" s="1"/>
  <c r="P92" i="21"/>
  <c r="P91" i="21" s="1"/>
  <c r="BK92" i="21"/>
  <c r="BK91" i="21" s="1"/>
  <c r="J91" i="21" s="1"/>
  <c r="J62" i="21" s="1"/>
  <c r="J92" i="21"/>
  <c r="BI89" i="21"/>
  <c r="F36" i="21" s="1"/>
  <c r="BD73" i="1" s="1"/>
  <c r="BH89" i="21"/>
  <c r="F35" i="21" s="1"/>
  <c r="BC73" i="1" s="1"/>
  <c r="BG89" i="21"/>
  <c r="F34" i="21" s="1"/>
  <c r="BB73" i="1" s="1"/>
  <c r="BF89" i="21"/>
  <c r="BE89" i="21"/>
  <c r="T89" i="21"/>
  <c r="T88" i="21" s="1"/>
  <c r="R89" i="21"/>
  <c r="R88" i="21" s="1"/>
  <c r="P89" i="21"/>
  <c r="P88" i="21" s="1"/>
  <c r="BK89" i="21"/>
  <c r="BK88" i="21" s="1"/>
  <c r="J89" i="21"/>
  <c r="J83" i="21"/>
  <c r="F83" i="21"/>
  <c r="F81" i="21"/>
  <c r="E79" i="21"/>
  <c r="J55" i="21"/>
  <c r="F55" i="21"/>
  <c r="F53" i="21"/>
  <c r="E51" i="21"/>
  <c r="J20" i="21"/>
  <c r="E20" i="21"/>
  <c r="F84" i="21" s="1"/>
  <c r="J19" i="21"/>
  <c r="J14" i="21"/>
  <c r="E7" i="21"/>
  <c r="E75" i="21" s="1"/>
  <c r="AY72" i="1"/>
  <c r="AX72" i="1"/>
  <c r="BI146" i="20"/>
  <c r="BH146" i="20"/>
  <c r="BG146" i="20"/>
  <c r="BF146" i="20"/>
  <c r="BE146" i="20"/>
  <c r="T146" i="20"/>
  <c r="T143" i="20" s="1"/>
  <c r="R146" i="20"/>
  <c r="P146" i="20"/>
  <c r="BK146" i="20"/>
  <c r="J146" i="20"/>
  <c r="BI144" i="20"/>
  <c r="BH144" i="20"/>
  <c r="BG144" i="20"/>
  <c r="BF144" i="20"/>
  <c r="BE144" i="20"/>
  <c r="T144" i="20"/>
  <c r="R144" i="20"/>
  <c r="R143" i="20" s="1"/>
  <c r="P144" i="20"/>
  <c r="P143" i="20" s="1"/>
  <c r="BK144" i="20"/>
  <c r="BK143" i="20" s="1"/>
  <c r="J143" i="20" s="1"/>
  <c r="J63" i="20" s="1"/>
  <c r="J144" i="20"/>
  <c r="BI141" i="20"/>
  <c r="BH141" i="20"/>
  <c r="BG141" i="20"/>
  <c r="BF141" i="20"/>
  <c r="BE141" i="20"/>
  <c r="T141" i="20"/>
  <c r="R141" i="20"/>
  <c r="P141" i="20"/>
  <c r="BK141" i="20"/>
  <c r="J141" i="20"/>
  <c r="BI139" i="20"/>
  <c r="BH139" i="20"/>
  <c r="BG139" i="20"/>
  <c r="BF139" i="20"/>
  <c r="T139" i="20"/>
  <c r="R139" i="20"/>
  <c r="P139" i="20"/>
  <c r="BK139" i="20"/>
  <c r="J139" i="20"/>
  <c r="BE139" i="20" s="1"/>
  <c r="BI137" i="20"/>
  <c r="BH137" i="20"/>
  <c r="BG137" i="20"/>
  <c r="BF137" i="20"/>
  <c r="BE137" i="20"/>
  <c r="T137" i="20"/>
  <c r="R137" i="20"/>
  <c r="P137" i="20"/>
  <c r="BK137" i="20"/>
  <c r="J137" i="20"/>
  <c r="BI135" i="20"/>
  <c r="BH135" i="20"/>
  <c r="BG135" i="20"/>
  <c r="BF135" i="20"/>
  <c r="T135" i="20"/>
  <c r="R135" i="20"/>
  <c r="P135" i="20"/>
  <c r="BK135" i="20"/>
  <c r="J135" i="20"/>
  <c r="BE135" i="20" s="1"/>
  <c r="BI133" i="20"/>
  <c r="BH133" i="20"/>
  <c r="BG133" i="20"/>
  <c r="BF133" i="20"/>
  <c r="BE133" i="20"/>
  <c r="T133" i="20"/>
  <c r="T132" i="20" s="1"/>
  <c r="R133" i="20"/>
  <c r="R132" i="20" s="1"/>
  <c r="P133" i="20"/>
  <c r="P132" i="20" s="1"/>
  <c r="BK133" i="20"/>
  <c r="BK132" i="20" s="1"/>
  <c r="J132" i="20" s="1"/>
  <c r="J62" i="20" s="1"/>
  <c r="J133" i="20"/>
  <c r="BI129" i="20"/>
  <c r="BH129" i="20"/>
  <c r="BG129" i="20"/>
  <c r="BF129" i="20"/>
  <c r="T129" i="20"/>
  <c r="R129" i="20"/>
  <c r="P129" i="20"/>
  <c r="BK129" i="20"/>
  <c r="J129" i="20"/>
  <c r="BE129" i="20" s="1"/>
  <c r="BI127" i="20"/>
  <c r="BH127" i="20"/>
  <c r="BG127" i="20"/>
  <c r="BF127" i="20"/>
  <c r="BE127" i="20"/>
  <c r="T127" i="20"/>
  <c r="R127" i="20"/>
  <c r="P127" i="20"/>
  <c r="BK127" i="20"/>
  <c r="J127" i="20"/>
  <c r="BI125" i="20"/>
  <c r="BH125" i="20"/>
  <c r="BG125" i="20"/>
  <c r="BF125" i="20"/>
  <c r="T125" i="20"/>
  <c r="R125" i="20"/>
  <c r="P125" i="20"/>
  <c r="BK125" i="20"/>
  <c r="J125" i="20"/>
  <c r="BE125" i="20" s="1"/>
  <c r="BI123" i="20"/>
  <c r="BH123" i="20"/>
  <c r="BG123" i="20"/>
  <c r="BF123" i="20"/>
  <c r="BE123" i="20"/>
  <c r="T123" i="20"/>
  <c r="R123" i="20"/>
  <c r="P123" i="20"/>
  <c r="BK123" i="20"/>
  <c r="J123" i="20"/>
  <c r="BI121" i="20"/>
  <c r="BH121" i="20"/>
  <c r="BG121" i="20"/>
  <c r="BF121" i="20"/>
  <c r="T121" i="20"/>
  <c r="R121" i="20"/>
  <c r="P121" i="20"/>
  <c r="BK121" i="20"/>
  <c r="J121" i="20"/>
  <c r="BE121" i="20" s="1"/>
  <c r="BI119" i="20"/>
  <c r="BH119" i="20"/>
  <c r="BG119" i="20"/>
  <c r="BF119" i="20"/>
  <c r="BE119" i="20"/>
  <c r="T119" i="20"/>
  <c r="R119" i="20"/>
  <c r="P119" i="20"/>
  <c r="BK119" i="20"/>
  <c r="J119" i="20"/>
  <c r="BI117" i="20"/>
  <c r="BH117" i="20"/>
  <c r="BG117" i="20"/>
  <c r="BF117" i="20"/>
  <c r="T117" i="20"/>
  <c r="R117" i="20"/>
  <c r="P117" i="20"/>
  <c r="BK117" i="20"/>
  <c r="J117" i="20"/>
  <c r="BE117" i="20" s="1"/>
  <c r="BI115" i="20"/>
  <c r="BH115" i="20"/>
  <c r="BG115" i="20"/>
  <c r="BF115" i="20"/>
  <c r="BE115" i="20"/>
  <c r="T115" i="20"/>
  <c r="R115" i="20"/>
  <c r="P115" i="20"/>
  <c r="BK115" i="20"/>
  <c r="J115" i="20"/>
  <c r="BI113" i="20"/>
  <c r="BH113" i="20"/>
  <c r="BG113" i="20"/>
  <c r="BF113" i="20"/>
  <c r="BE113" i="20"/>
  <c r="T113" i="20"/>
  <c r="R113" i="20"/>
  <c r="P113" i="20"/>
  <c r="BK113" i="20"/>
  <c r="J113" i="20"/>
  <c r="BI111" i="20"/>
  <c r="BH111" i="20"/>
  <c r="BG111" i="20"/>
  <c r="BF111" i="20"/>
  <c r="BE111" i="20"/>
  <c r="T111" i="20"/>
  <c r="R111" i="20"/>
  <c r="P111" i="20"/>
  <c r="BK111" i="20"/>
  <c r="J111" i="20"/>
  <c r="BI109" i="20"/>
  <c r="BH109" i="20"/>
  <c r="BG109" i="20"/>
  <c r="BF109" i="20"/>
  <c r="BE109" i="20"/>
  <c r="T109" i="20"/>
  <c r="R109" i="20"/>
  <c r="P109" i="20"/>
  <c r="BK109" i="20"/>
  <c r="J109" i="20"/>
  <c r="BI107" i="20"/>
  <c r="BH107" i="20"/>
  <c r="BG107" i="20"/>
  <c r="BF107" i="20"/>
  <c r="BE107" i="20"/>
  <c r="T107" i="20"/>
  <c r="R107" i="20"/>
  <c r="P107" i="20"/>
  <c r="BK107" i="20"/>
  <c r="J107" i="20"/>
  <c r="BI105" i="20"/>
  <c r="BH105" i="20"/>
  <c r="BG105" i="20"/>
  <c r="BF105" i="20"/>
  <c r="BE105" i="20"/>
  <c r="T105" i="20"/>
  <c r="R105" i="20"/>
  <c r="P105" i="20"/>
  <c r="BK105" i="20"/>
  <c r="J105" i="20"/>
  <c r="BI103" i="20"/>
  <c r="BH103" i="20"/>
  <c r="BG103" i="20"/>
  <c r="BF103" i="20"/>
  <c r="BE103" i="20"/>
  <c r="T103" i="20"/>
  <c r="R103" i="20"/>
  <c r="P103" i="20"/>
  <c r="BK103" i="20"/>
  <c r="J103" i="20"/>
  <c r="BI101" i="20"/>
  <c r="BH101" i="20"/>
  <c r="BG101" i="20"/>
  <c r="BF101" i="20"/>
  <c r="BE101" i="20"/>
  <c r="T101" i="20"/>
  <c r="R101" i="20"/>
  <c r="P101" i="20"/>
  <c r="BK101" i="20"/>
  <c r="J101" i="20"/>
  <c r="BI99" i="20"/>
  <c r="BH99" i="20"/>
  <c r="BG99" i="20"/>
  <c r="BF99" i="20"/>
  <c r="BE99" i="20"/>
  <c r="T99" i="20"/>
  <c r="R99" i="20"/>
  <c r="P99" i="20"/>
  <c r="BK99" i="20"/>
  <c r="J99" i="20"/>
  <c r="BI97" i="20"/>
  <c r="BH97" i="20"/>
  <c r="BG97" i="20"/>
  <c r="BF97" i="20"/>
  <c r="BE97" i="20"/>
  <c r="T97" i="20"/>
  <c r="R97" i="20"/>
  <c r="P97" i="20"/>
  <c r="BK97" i="20"/>
  <c r="J97" i="20"/>
  <c r="BI95" i="20"/>
  <c r="BH95" i="20"/>
  <c r="BG95" i="20"/>
  <c r="BF95" i="20"/>
  <c r="BE95" i="20"/>
  <c r="T95" i="20"/>
  <c r="R95" i="20"/>
  <c r="P95" i="20"/>
  <c r="BK95" i="20"/>
  <c r="J95" i="20"/>
  <c r="BI93" i="20"/>
  <c r="BH93" i="20"/>
  <c r="BG93" i="20"/>
  <c r="BF93" i="20"/>
  <c r="BE93" i="20"/>
  <c r="T93" i="20"/>
  <c r="R93" i="20"/>
  <c r="P93" i="20"/>
  <c r="BK93" i="20"/>
  <c r="J93" i="20"/>
  <c r="BI91" i="20"/>
  <c r="BH91" i="20"/>
  <c r="BG91" i="20"/>
  <c r="BF91" i="20"/>
  <c r="BE91" i="20"/>
  <c r="T91" i="20"/>
  <c r="R91" i="20"/>
  <c r="P91" i="20"/>
  <c r="BK91" i="20"/>
  <c r="J91" i="20"/>
  <c r="BI89" i="20"/>
  <c r="BH89" i="20"/>
  <c r="BG89" i="20"/>
  <c r="BF89" i="20"/>
  <c r="BE89" i="20"/>
  <c r="T89" i="20"/>
  <c r="R89" i="20"/>
  <c r="P89" i="20"/>
  <c r="BK89" i="20"/>
  <c r="J89" i="20"/>
  <c r="BI87" i="20"/>
  <c r="F36" i="20" s="1"/>
  <c r="BD72" i="1" s="1"/>
  <c r="BH87" i="20"/>
  <c r="F35" i="20" s="1"/>
  <c r="BC72" i="1" s="1"/>
  <c r="BG87" i="20"/>
  <c r="F34" i="20" s="1"/>
  <c r="BB72" i="1" s="1"/>
  <c r="BF87" i="20"/>
  <c r="J33" i="20" s="1"/>
  <c r="AW72" i="1" s="1"/>
  <c r="BE87" i="20"/>
  <c r="T87" i="20"/>
  <c r="T86" i="20" s="1"/>
  <c r="T85" i="20" s="1"/>
  <c r="R87" i="20"/>
  <c r="R86" i="20" s="1"/>
  <c r="R85" i="20" s="1"/>
  <c r="P87" i="20"/>
  <c r="P86" i="20" s="1"/>
  <c r="P85" i="20" s="1"/>
  <c r="AU72" i="1" s="1"/>
  <c r="BK87" i="20"/>
  <c r="BK86" i="20" s="1"/>
  <c r="J87" i="20"/>
  <c r="J81" i="20"/>
  <c r="F81" i="20"/>
  <c r="F79" i="20"/>
  <c r="E77" i="20"/>
  <c r="J55" i="20"/>
  <c r="F55" i="20"/>
  <c r="F53" i="20"/>
  <c r="E51" i="20"/>
  <c r="J20" i="20"/>
  <c r="E20" i="20"/>
  <c r="F82" i="20" s="1"/>
  <c r="J19" i="20"/>
  <c r="J14" i="20"/>
  <c r="J53" i="20" s="1"/>
  <c r="E7" i="20"/>
  <c r="E47" i="20" s="1"/>
  <c r="AY70" i="1"/>
  <c r="AX70" i="1"/>
  <c r="BI143" i="19"/>
  <c r="BH143" i="19"/>
  <c r="BG143" i="19"/>
  <c r="BF143" i="19"/>
  <c r="T143" i="19"/>
  <c r="R143" i="19"/>
  <c r="P143" i="19"/>
  <c r="BK143" i="19"/>
  <c r="J143" i="19"/>
  <c r="BE143" i="19" s="1"/>
  <c r="BI141" i="19"/>
  <c r="BH141" i="19"/>
  <c r="BG141" i="19"/>
  <c r="BF141" i="19"/>
  <c r="T141" i="19"/>
  <c r="R141" i="19"/>
  <c r="P141" i="19"/>
  <c r="BK141" i="19"/>
  <c r="J141" i="19"/>
  <c r="BE141" i="19" s="1"/>
  <c r="BI139" i="19"/>
  <c r="BH139" i="19"/>
  <c r="BG139" i="19"/>
  <c r="BF139" i="19"/>
  <c r="T139" i="19"/>
  <c r="R139" i="19"/>
  <c r="P139" i="19"/>
  <c r="BK139" i="19"/>
  <c r="J139" i="19"/>
  <c r="BE139" i="19" s="1"/>
  <c r="BI137" i="19"/>
  <c r="BH137" i="19"/>
  <c r="BG137" i="19"/>
  <c r="BF137" i="19"/>
  <c r="T137" i="19"/>
  <c r="R137" i="19"/>
  <c r="P137" i="19"/>
  <c r="BK137" i="19"/>
  <c r="J137" i="19"/>
  <c r="BE137" i="19" s="1"/>
  <c r="BI135" i="19"/>
  <c r="BH135" i="19"/>
  <c r="BG135" i="19"/>
  <c r="BF135" i="19"/>
  <c r="T135" i="19"/>
  <c r="R135" i="19"/>
  <c r="P135" i="19"/>
  <c r="BK135" i="19"/>
  <c r="J135" i="19"/>
  <c r="BE135" i="19" s="1"/>
  <c r="BI133" i="19"/>
  <c r="BH133" i="19"/>
  <c r="BG133" i="19"/>
  <c r="BF133" i="19"/>
  <c r="T133" i="19"/>
  <c r="R133" i="19"/>
  <c r="P133" i="19"/>
  <c r="BK133" i="19"/>
  <c r="J133" i="19"/>
  <c r="BE133" i="19" s="1"/>
  <c r="BI131" i="19"/>
  <c r="BH131" i="19"/>
  <c r="BG131" i="19"/>
  <c r="BF131" i="19"/>
  <c r="T131" i="19"/>
  <c r="R131" i="19"/>
  <c r="P131" i="19"/>
  <c r="BK131" i="19"/>
  <c r="J131" i="19"/>
  <c r="BE131" i="19" s="1"/>
  <c r="BI129" i="19"/>
  <c r="BH129" i="19"/>
  <c r="BG129" i="19"/>
  <c r="BF129" i="19"/>
  <c r="T129" i="19"/>
  <c r="R129" i="19"/>
  <c r="P129" i="19"/>
  <c r="BK129" i="19"/>
  <c r="J129" i="19"/>
  <c r="BE129" i="19" s="1"/>
  <c r="BI127" i="19"/>
  <c r="BH127" i="19"/>
  <c r="BG127" i="19"/>
  <c r="BF127" i="19"/>
  <c r="BE127" i="19"/>
  <c r="T127" i="19"/>
  <c r="R127" i="19"/>
  <c r="P127" i="19"/>
  <c r="BK127" i="19"/>
  <c r="J127" i="19"/>
  <c r="BI125" i="19"/>
  <c r="BH125" i="19"/>
  <c r="BG125" i="19"/>
  <c r="BF125" i="19"/>
  <c r="T125" i="19"/>
  <c r="R125" i="19"/>
  <c r="P125" i="19"/>
  <c r="BK125" i="19"/>
  <c r="J125" i="19"/>
  <c r="BE125" i="19" s="1"/>
  <c r="BI123" i="19"/>
  <c r="BH123" i="19"/>
  <c r="BG123" i="19"/>
  <c r="BF123" i="19"/>
  <c r="BE123" i="19"/>
  <c r="T123" i="19"/>
  <c r="R123" i="19"/>
  <c r="P123" i="19"/>
  <c r="BK123" i="19"/>
  <c r="J123" i="19"/>
  <c r="BI121" i="19"/>
  <c r="BH121" i="19"/>
  <c r="BG121" i="19"/>
  <c r="BF121" i="19"/>
  <c r="T121" i="19"/>
  <c r="R121" i="19"/>
  <c r="P121" i="19"/>
  <c r="BK121" i="19"/>
  <c r="J121" i="19"/>
  <c r="BE121" i="19" s="1"/>
  <c r="BI119" i="19"/>
  <c r="BH119" i="19"/>
  <c r="BG119" i="19"/>
  <c r="BF119" i="19"/>
  <c r="BE119" i="19"/>
  <c r="T119" i="19"/>
  <c r="R119" i="19"/>
  <c r="P119" i="19"/>
  <c r="BK119" i="19"/>
  <c r="J119" i="19"/>
  <c r="BI117" i="19"/>
  <c r="BH117" i="19"/>
  <c r="BG117" i="19"/>
  <c r="BF117" i="19"/>
  <c r="T117" i="19"/>
  <c r="R117" i="19"/>
  <c r="P117" i="19"/>
  <c r="BK117" i="19"/>
  <c r="J117" i="19"/>
  <c r="BE117" i="19" s="1"/>
  <c r="BI115" i="19"/>
  <c r="BH115" i="19"/>
  <c r="BG115" i="19"/>
  <c r="BF115" i="19"/>
  <c r="BE115" i="19"/>
  <c r="T115" i="19"/>
  <c r="R115" i="19"/>
  <c r="P115" i="19"/>
  <c r="BK115" i="19"/>
  <c r="J115" i="19"/>
  <c r="BI113" i="19"/>
  <c r="BH113" i="19"/>
  <c r="BG113" i="19"/>
  <c r="BF113" i="19"/>
  <c r="T113" i="19"/>
  <c r="T112" i="19" s="1"/>
  <c r="R113" i="19"/>
  <c r="R112" i="19" s="1"/>
  <c r="P113" i="19"/>
  <c r="P112" i="19" s="1"/>
  <c r="BK113" i="19"/>
  <c r="BK112" i="19" s="1"/>
  <c r="J112" i="19" s="1"/>
  <c r="J59" i="19" s="1"/>
  <c r="J113" i="19"/>
  <c r="BE113" i="19" s="1"/>
  <c r="BI110" i="19"/>
  <c r="BH110" i="19"/>
  <c r="BG110" i="19"/>
  <c r="BF110" i="19"/>
  <c r="BE110" i="19"/>
  <c r="T110" i="19"/>
  <c r="R110" i="19"/>
  <c r="P110" i="19"/>
  <c r="BK110" i="19"/>
  <c r="J110" i="19"/>
  <c r="BI108" i="19"/>
  <c r="BH108" i="19"/>
  <c r="BG108" i="19"/>
  <c r="BF108" i="19"/>
  <c r="T108" i="19"/>
  <c r="R108" i="19"/>
  <c r="P108" i="19"/>
  <c r="BK108" i="19"/>
  <c r="J108" i="19"/>
  <c r="BE108" i="19" s="1"/>
  <c r="BI106" i="19"/>
  <c r="BH106" i="19"/>
  <c r="BG106" i="19"/>
  <c r="BF106" i="19"/>
  <c r="BE106" i="19"/>
  <c r="T106" i="19"/>
  <c r="R106" i="19"/>
  <c r="P106" i="19"/>
  <c r="BK106" i="19"/>
  <c r="J106" i="19"/>
  <c r="BI104" i="19"/>
  <c r="BH104" i="19"/>
  <c r="BG104" i="19"/>
  <c r="BF104" i="19"/>
  <c r="T104" i="19"/>
  <c r="R104" i="19"/>
  <c r="P104" i="19"/>
  <c r="BK104" i="19"/>
  <c r="J104" i="19"/>
  <c r="BE104" i="19" s="1"/>
  <c r="BI102" i="19"/>
  <c r="BH102" i="19"/>
  <c r="BG102" i="19"/>
  <c r="BF102" i="19"/>
  <c r="BE102" i="19"/>
  <c r="T102" i="19"/>
  <c r="R102" i="19"/>
  <c r="P102" i="19"/>
  <c r="BK102" i="19"/>
  <c r="J102" i="19"/>
  <c r="BI100" i="19"/>
  <c r="BH100" i="19"/>
  <c r="BG100" i="19"/>
  <c r="BF100" i="19"/>
  <c r="BE100" i="19"/>
  <c r="T100" i="19"/>
  <c r="T99" i="19" s="1"/>
  <c r="R100" i="19"/>
  <c r="R99" i="19" s="1"/>
  <c r="P100" i="19"/>
  <c r="P99" i="19" s="1"/>
  <c r="BK100" i="19"/>
  <c r="BK99" i="19" s="1"/>
  <c r="J99" i="19" s="1"/>
  <c r="J58" i="19" s="1"/>
  <c r="J100" i="19"/>
  <c r="BI97" i="19"/>
  <c r="BH97" i="19"/>
  <c r="BG97" i="19"/>
  <c r="BF97" i="19"/>
  <c r="T97" i="19"/>
  <c r="R97" i="19"/>
  <c r="P97" i="19"/>
  <c r="BK97" i="19"/>
  <c r="J97" i="19"/>
  <c r="BE97" i="19" s="1"/>
  <c r="BI95" i="19"/>
  <c r="BH95" i="19"/>
  <c r="BG95" i="19"/>
  <c r="BF95" i="19"/>
  <c r="BE95" i="19"/>
  <c r="T95" i="19"/>
  <c r="R95" i="19"/>
  <c r="P95" i="19"/>
  <c r="BK95" i="19"/>
  <c r="J95" i="19"/>
  <c r="BI93" i="19"/>
  <c r="BH93" i="19"/>
  <c r="BG93" i="19"/>
  <c r="BF93" i="19"/>
  <c r="T93" i="19"/>
  <c r="R93" i="19"/>
  <c r="P93" i="19"/>
  <c r="BK93" i="19"/>
  <c r="J93" i="19"/>
  <c r="BE93" i="19" s="1"/>
  <c r="BI91" i="19"/>
  <c r="BH91" i="19"/>
  <c r="BG91" i="19"/>
  <c r="BF91" i="19"/>
  <c r="BE91" i="19"/>
  <c r="T91" i="19"/>
  <c r="R91" i="19"/>
  <c r="P91" i="19"/>
  <c r="BK91" i="19"/>
  <c r="J91" i="19"/>
  <c r="BI89" i="19"/>
  <c r="BH89" i="19"/>
  <c r="BG89" i="19"/>
  <c r="BF89" i="19"/>
  <c r="T89" i="19"/>
  <c r="R89" i="19"/>
  <c r="P89" i="19"/>
  <c r="BK89" i="19"/>
  <c r="J89" i="19"/>
  <c r="BE89" i="19" s="1"/>
  <c r="BI87" i="19"/>
  <c r="BH87" i="19"/>
  <c r="BG87" i="19"/>
  <c r="BF87" i="19"/>
  <c r="BE87" i="19"/>
  <c r="T87" i="19"/>
  <c r="R87" i="19"/>
  <c r="P87" i="19"/>
  <c r="BK87" i="19"/>
  <c r="J87" i="19"/>
  <c r="BI85" i="19"/>
  <c r="BH85" i="19"/>
  <c r="BG85" i="19"/>
  <c r="BF85" i="19"/>
  <c r="T85" i="19"/>
  <c r="R85" i="19"/>
  <c r="P85" i="19"/>
  <c r="BK85" i="19"/>
  <c r="J85" i="19"/>
  <c r="BE85" i="19" s="1"/>
  <c r="BI83" i="19"/>
  <c r="BH83" i="19"/>
  <c r="BG83" i="19"/>
  <c r="BF83" i="19"/>
  <c r="BE83" i="19"/>
  <c r="T83" i="19"/>
  <c r="R83" i="19"/>
  <c r="P83" i="19"/>
  <c r="BK83" i="19"/>
  <c r="J83" i="19"/>
  <c r="BI81" i="19"/>
  <c r="F34" i="19" s="1"/>
  <c r="BD70" i="1" s="1"/>
  <c r="BH81" i="19"/>
  <c r="F33" i="19" s="1"/>
  <c r="BC70" i="1" s="1"/>
  <c r="BG81" i="19"/>
  <c r="F32" i="19" s="1"/>
  <c r="BB70" i="1" s="1"/>
  <c r="BF81" i="19"/>
  <c r="J31" i="19" s="1"/>
  <c r="AW70" i="1" s="1"/>
  <c r="T81" i="19"/>
  <c r="T80" i="19" s="1"/>
  <c r="T79" i="19" s="1"/>
  <c r="R81" i="19"/>
  <c r="R80" i="19" s="1"/>
  <c r="P81" i="19"/>
  <c r="P80" i="19" s="1"/>
  <c r="P79" i="19" s="1"/>
  <c r="AU70" i="1" s="1"/>
  <c r="BK81" i="19"/>
  <c r="BK80" i="19" s="1"/>
  <c r="J81" i="19"/>
  <c r="BE81" i="19" s="1"/>
  <c r="J75" i="19"/>
  <c r="F75" i="19"/>
  <c r="F73" i="19"/>
  <c r="E71" i="19"/>
  <c r="F52" i="19"/>
  <c r="J51" i="19"/>
  <c r="F51" i="19"/>
  <c r="F49" i="19"/>
  <c r="E47" i="19"/>
  <c r="J18" i="19"/>
  <c r="E18" i="19"/>
  <c r="F76" i="19" s="1"/>
  <c r="J17" i="19"/>
  <c r="J12" i="19"/>
  <c r="J49" i="19" s="1"/>
  <c r="E7" i="19"/>
  <c r="E69" i="19" s="1"/>
  <c r="AY69" i="1"/>
  <c r="AX69" i="1"/>
  <c r="BI367" i="18"/>
  <c r="BH367" i="18"/>
  <c r="BG367" i="18"/>
  <c r="BF367" i="18"/>
  <c r="T367" i="18"/>
  <c r="R367" i="18"/>
  <c r="P367" i="18"/>
  <c r="BK367" i="18"/>
  <c r="J367" i="18"/>
  <c r="BE367" i="18" s="1"/>
  <c r="BI365" i="18"/>
  <c r="BH365" i="18"/>
  <c r="BG365" i="18"/>
  <c r="BF365" i="18"/>
  <c r="T365" i="18"/>
  <c r="R365" i="18"/>
  <c r="P365" i="18"/>
  <c r="BK365" i="18"/>
  <c r="J365" i="18"/>
  <c r="BE365" i="18" s="1"/>
  <c r="BI363" i="18"/>
  <c r="BH363" i="18"/>
  <c r="BG363" i="18"/>
  <c r="BF363" i="18"/>
  <c r="T363" i="18"/>
  <c r="R363" i="18"/>
  <c r="P363" i="18"/>
  <c r="BK363" i="18"/>
  <c r="J363" i="18"/>
  <c r="BE363" i="18" s="1"/>
  <c r="BI361" i="18"/>
  <c r="BH361" i="18"/>
  <c r="BG361" i="18"/>
  <c r="BF361" i="18"/>
  <c r="T361" i="18"/>
  <c r="R361" i="18"/>
  <c r="P361" i="18"/>
  <c r="BK361" i="18"/>
  <c r="J361" i="18"/>
  <c r="BE361" i="18" s="1"/>
  <c r="BI359" i="18"/>
  <c r="BH359" i="18"/>
  <c r="BG359" i="18"/>
  <c r="BF359" i="18"/>
  <c r="T359" i="18"/>
  <c r="R359" i="18"/>
  <c r="P359" i="18"/>
  <c r="BK359" i="18"/>
  <c r="J359" i="18"/>
  <c r="BE359" i="18" s="1"/>
  <c r="BI357" i="18"/>
  <c r="BH357" i="18"/>
  <c r="BG357" i="18"/>
  <c r="BF357" i="18"/>
  <c r="T357" i="18"/>
  <c r="R357" i="18"/>
  <c r="P357" i="18"/>
  <c r="BK357" i="18"/>
  <c r="J357" i="18"/>
  <c r="BE357" i="18" s="1"/>
  <c r="BI355" i="18"/>
  <c r="BH355" i="18"/>
  <c r="BG355" i="18"/>
  <c r="BF355" i="18"/>
  <c r="T355" i="18"/>
  <c r="R355" i="18"/>
  <c r="P355" i="18"/>
  <c r="BK355" i="18"/>
  <c r="J355" i="18"/>
  <c r="BE355" i="18" s="1"/>
  <c r="BI353" i="18"/>
  <c r="BH353" i="18"/>
  <c r="BG353" i="18"/>
  <c r="BF353" i="18"/>
  <c r="T353" i="18"/>
  <c r="R353" i="18"/>
  <c r="P353" i="18"/>
  <c r="BK353" i="18"/>
  <c r="J353" i="18"/>
  <c r="BE353" i="18" s="1"/>
  <c r="BI351" i="18"/>
  <c r="BH351" i="18"/>
  <c r="BG351" i="18"/>
  <c r="BF351" i="18"/>
  <c r="T351" i="18"/>
  <c r="R351" i="18"/>
  <c r="P351" i="18"/>
  <c r="BK351" i="18"/>
  <c r="J351" i="18"/>
  <c r="BE351" i="18" s="1"/>
  <c r="BI349" i="18"/>
  <c r="BH349" i="18"/>
  <c r="BG349" i="18"/>
  <c r="BF349" i="18"/>
  <c r="T349" i="18"/>
  <c r="R349" i="18"/>
  <c r="P349" i="18"/>
  <c r="BK349" i="18"/>
  <c r="J349" i="18"/>
  <c r="BE349" i="18" s="1"/>
  <c r="BI347" i="18"/>
  <c r="BH347" i="18"/>
  <c r="BG347" i="18"/>
  <c r="BF347" i="18"/>
  <c r="T347" i="18"/>
  <c r="R347" i="18"/>
  <c r="P347" i="18"/>
  <c r="BK347" i="18"/>
  <c r="J347" i="18"/>
  <c r="BE347" i="18" s="1"/>
  <c r="BI345" i="18"/>
  <c r="BH345" i="18"/>
  <c r="BG345" i="18"/>
  <c r="BF345" i="18"/>
  <c r="T345" i="18"/>
  <c r="R345" i="18"/>
  <c r="P345" i="18"/>
  <c r="BK345" i="18"/>
  <c r="J345" i="18"/>
  <c r="BE345" i="18" s="1"/>
  <c r="BI343" i="18"/>
  <c r="BH343" i="18"/>
  <c r="BG343" i="18"/>
  <c r="BF343" i="18"/>
  <c r="T343" i="18"/>
  <c r="R343" i="18"/>
  <c r="P343" i="18"/>
  <c r="BK343" i="18"/>
  <c r="J343" i="18"/>
  <c r="BE343" i="18" s="1"/>
  <c r="BI341" i="18"/>
  <c r="BH341" i="18"/>
  <c r="BG341" i="18"/>
  <c r="BF341" i="18"/>
  <c r="T341" i="18"/>
  <c r="R341" i="18"/>
  <c r="P341" i="18"/>
  <c r="BK341" i="18"/>
  <c r="J341" i="18"/>
  <c r="BE341" i="18" s="1"/>
  <c r="BI339" i="18"/>
  <c r="BH339" i="18"/>
  <c r="BG339" i="18"/>
  <c r="BF339" i="18"/>
  <c r="T339" i="18"/>
  <c r="R339" i="18"/>
  <c r="P339" i="18"/>
  <c r="BK339" i="18"/>
  <c r="J339" i="18"/>
  <c r="BE339" i="18" s="1"/>
  <c r="BI337" i="18"/>
  <c r="BH337" i="18"/>
  <c r="BG337" i="18"/>
  <c r="BF337" i="18"/>
  <c r="T337" i="18"/>
  <c r="R337" i="18"/>
  <c r="P337" i="18"/>
  <c r="BK337" i="18"/>
  <c r="J337" i="18"/>
  <c r="BE337" i="18" s="1"/>
  <c r="BI335" i="18"/>
  <c r="BH335" i="18"/>
  <c r="BG335" i="18"/>
  <c r="BF335" i="18"/>
  <c r="T335" i="18"/>
  <c r="R335" i="18"/>
  <c r="P335" i="18"/>
  <c r="BK335" i="18"/>
  <c r="J335" i="18"/>
  <c r="BE335" i="18" s="1"/>
  <c r="BI333" i="18"/>
  <c r="BH333" i="18"/>
  <c r="BG333" i="18"/>
  <c r="BF333" i="18"/>
  <c r="T333" i="18"/>
  <c r="R333" i="18"/>
  <c r="P333" i="18"/>
  <c r="BK333" i="18"/>
  <c r="J333" i="18"/>
  <c r="BE333" i="18" s="1"/>
  <c r="BI331" i="18"/>
  <c r="BH331" i="18"/>
  <c r="BG331" i="18"/>
  <c r="BF331" i="18"/>
  <c r="T331" i="18"/>
  <c r="R331" i="18"/>
  <c r="P331" i="18"/>
  <c r="BK331" i="18"/>
  <c r="J331" i="18"/>
  <c r="BE331" i="18" s="1"/>
  <c r="BI328" i="18"/>
  <c r="BH328" i="18"/>
  <c r="BG328" i="18"/>
  <c r="BF328" i="18"/>
  <c r="T328" i="18"/>
  <c r="R328" i="18"/>
  <c r="P328" i="18"/>
  <c r="BK328" i="18"/>
  <c r="J328" i="18"/>
  <c r="BE328" i="18" s="1"/>
  <c r="BI326" i="18"/>
  <c r="BH326" i="18"/>
  <c r="BG326" i="18"/>
  <c r="BF326" i="18"/>
  <c r="T326" i="18"/>
  <c r="R326" i="18"/>
  <c r="P326" i="18"/>
  <c r="BK326" i="18"/>
  <c r="J326" i="18"/>
  <c r="BE326" i="18" s="1"/>
  <c r="BI324" i="18"/>
  <c r="BH324" i="18"/>
  <c r="BG324" i="18"/>
  <c r="BF324" i="18"/>
  <c r="T324" i="18"/>
  <c r="R324" i="18"/>
  <c r="P324" i="18"/>
  <c r="BK324" i="18"/>
  <c r="J324" i="18"/>
  <c r="BE324" i="18" s="1"/>
  <c r="BI322" i="18"/>
  <c r="BH322" i="18"/>
  <c r="BG322" i="18"/>
  <c r="BF322" i="18"/>
  <c r="T322" i="18"/>
  <c r="R322" i="18"/>
  <c r="P322" i="18"/>
  <c r="BK322" i="18"/>
  <c r="J322" i="18"/>
  <c r="BE322" i="18" s="1"/>
  <c r="BI320" i="18"/>
  <c r="BH320" i="18"/>
  <c r="BG320" i="18"/>
  <c r="BF320" i="18"/>
  <c r="T320" i="18"/>
  <c r="R320" i="18"/>
  <c r="P320" i="18"/>
  <c r="BK320" i="18"/>
  <c r="J320" i="18"/>
  <c r="BE320" i="18" s="1"/>
  <c r="BI318" i="18"/>
  <c r="BH318" i="18"/>
  <c r="BG318" i="18"/>
  <c r="BF318" i="18"/>
  <c r="T318" i="18"/>
  <c r="R318" i="18"/>
  <c r="P318" i="18"/>
  <c r="BK318" i="18"/>
  <c r="J318" i="18"/>
  <c r="BE318" i="18" s="1"/>
  <c r="BI316" i="18"/>
  <c r="BH316" i="18"/>
  <c r="BG316" i="18"/>
  <c r="BF316" i="18"/>
  <c r="BE316" i="18"/>
  <c r="T316" i="18"/>
  <c r="R316" i="18"/>
  <c r="P316" i="18"/>
  <c r="BK316" i="18"/>
  <c r="J316" i="18"/>
  <c r="BI314" i="18"/>
  <c r="BH314" i="18"/>
  <c r="BG314" i="18"/>
  <c r="BF314" i="18"/>
  <c r="T314" i="18"/>
  <c r="R314" i="18"/>
  <c r="P314" i="18"/>
  <c r="BK314" i="18"/>
  <c r="J314" i="18"/>
  <c r="BE314" i="18" s="1"/>
  <c r="BI312" i="18"/>
  <c r="BH312" i="18"/>
  <c r="BG312" i="18"/>
  <c r="BF312" i="18"/>
  <c r="T312" i="18"/>
  <c r="R312" i="18"/>
  <c r="P312" i="18"/>
  <c r="BK312" i="18"/>
  <c r="J312" i="18"/>
  <c r="BE312" i="18" s="1"/>
  <c r="BI310" i="18"/>
  <c r="BH310" i="18"/>
  <c r="BG310" i="18"/>
  <c r="BF310" i="18"/>
  <c r="T310" i="18"/>
  <c r="R310" i="18"/>
  <c r="P310" i="18"/>
  <c r="BK310" i="18"/>
  <c r="J310" i="18"/>
  <c r="BE310" i="18" s="1"/>
  <c r="BI308" i="18"/>
  <c r="BH308" i="18"/>
  <c r="BG308" i="18"/>
  <c r="BF308" i="18"/>
  <c r="T308" i="18"/>
  <c r="R308" i="18"/>
  <c r="P308" i="18"/>
  <c r="BK308" i="18"/>
  <c r="J308" i="18"/>
  <c r="BE308" i="18" s="1"/>
  <c r="BI306" i="18"/>
  <c r="BH306" i="18"/>
  <c r="BG306" i="18"/>
  <c r="BF306" i="18"/>
  <c r="T306" i="18"/>
  <c r="R306" i="18"/>
  <c r="P306" i="18"/>
  <c r="BK306" i="18"/>
  <c r="J306" i="18"/>
  <c r="BE306" i="18" s="1"/>
  <c r="BI304" i="18"/>
  <c r="BH304" i="18"/>
  <c r="BG304" i="18"/>
  <c r="BF304" i="18"/>
  <c r="T304" i="18"/>
  <c r="R304" i="18"/>
  <c r="P304" i="18"/>
  <c r="BK304" i="18"/>
  <c r="J304" i="18"/>
  <c r="BE304" i="18" s="1"/>
  <c r="BI302" i="18"/>
  <c r="BH302" i="18"/>
  <c r="BG302" i="18"/>
  <c r="BF302" i="18"/>
  <c r="T302" i="18"/>
  <c r="R302" i="18"/>
  <c r="P302" i="18"/>
  <c r="BK302" i="18"/>
  <c r="J302" i="18"/>
  <c r="BE302" i="18" s="1"/>
  <c r="BI300" i="18"/>
  <c r="BH300" i="18"/>
  <c r="BG300" i="18"/>
  <c r="BF300" i="18"/>
  <c r="T300" i="18"/>
  <c r="R300" i="18"/>
  <c r="P300" i="18"/>
  <c r="BK300" i="18"/>
  <c r="J300" i="18"/>
  <c r="BE300" i="18" s="1"/>
  <c r="BI298" i="18"/>
  <c r="BH298" i="18"/>
  <c r="BG298" i="18"/>
  <c r="BF298" i="18"/>
  <c r="T298" i="18"/>
  <c r="R298" i="18"/>
  <c r="P298" i="18"/>
  <c r="BK298" i="18"/>
  <c r="J298" i="18"/>
  <c r="BE298" i="18" s="1"/>
  <c r="BI296" i="18"/>
  <c r="BH296" i="18"/>
  <c r="BG296" i="18"/>
  <c r="BF296" i="18"/>
  <c r="T296" i="18"/>
  <c r="R296" i="18"/>
  <c r="P296" i="18"/>
  <c r="BK296" i="18"/>
  <c r="J296" i="18"/>
  <c r="BE296" i="18" s="1"/>
  <c r="BI294" i="18"/>
  <c r="BH294" i="18"/>
  <c r="BG294" i="18"/>
  <c r="BF294" i="18"/>
  <c r="T294" i="18"/>
  <c r="R294" i="18"/>
  <c r="P294" i="18"/>
  <c r="BK294" i="18"/>
  <c r="J294" i="18"/>
  <c r="BE294" i="18" s="1"/>
  <c r="BI292" i="18"/>
  <c r="BH292" i="18"/>
  <c r="BG292" i="18"/>
  <c r="BF292" i="18"/>
  <c r="T292" i="18"/>
  <c r="R292" i="18"/>
  <c r="P292" i="18"/>
  <c r="BK292" i="18"/>
  <c r="J292" i="18"/>
  <c r="BE292" i="18" s="1"/>
  <c r="BI290" i="18"/>
  <c r="BH290" i="18"/>
  <c r="BG290" i="18"/>
  <c r="BF290" i="18"/>
  <c r="T290" i="18"/>
  <c r="R290" i="18"/>
  <c r="P290" i="18"/>
  <c r="BK290" i="18"/>
  <c r="J290" i="18"/>
  <c r="BE290" i="18" s="1"/>
  <c r="BI288" i="18"/>
  <c r="BH288" i="18"/>
  <c r="BG288" i="18"/>
  <c r="BF288" i="18"/>
  <c r="T288" i="18"/>
  <c r="R288" i="18"/>
  <c r="P288" i="18"/>
  <c r="BK288" i="18"/>
  <c r="J288" i="18"/>
  <c r="BE288" i="18" s="1"/>
  <c r="BI286" i="18"/>
  <c r="BH286" i="18"/>
  <c r="BG286" i="18"/>
  <c r="BF286" i="18"/>
  <c r="T286" i="18"/>
  <c r="R286" i="18"/>
  <c r="P286" i="18"/>
  <c r="BK286" i="18"/>
  <c r="J286" i="18"/>
  <c r="BE286" i="18" s="1"/>
  <c r="BI284" i="18"/>
  <c r="BH284" i="18"/>
  <c r="BG284" i="18"/>
  <c r="BF284" i="18"/>
  <c r="T284" i="18"/>
  <c r="R284" i="18"/>
  <c r="P284" i="18"/>
  <c r="BK284" i="18"/>
  <c r="J284" i="18"/>
  <c r="BE284" i="18" s="1"/>
  <c r="BI282" i="18"/>
  <c r="BH282" i="18"/>
  <c r="BG282" i="18"/>
  <c r="BF282" i="18"/>
  <c r="T282" i="18"/>
  <c r="R282" i="18"/>
  <c r="P282" i="18"/>
  <c r="BK282" i="18"/>
  <c r="J282" i="18"/>
  <c r="BE282" i="18" s="1"/>
  <c r="BI280" i="18"/>
  <c r="BH280" i="18"/>
  <c r="BG280" i="18"/>
  <c r="BF280" i="18"/>
  <c r="T280" i="18"/>
  <c r="R280" i="18"/>
  <c r="P280" i="18"/>
  <c r="BK280" i="18"/>
  <c r="J280" i="18"/>
  <c r="BE280" i="18" s="1"/>
  <c r="BI278" i="18"/>
  <c r="BH278" i="18"/>
  <c r="BG278" i="18"/>
  <c r="BF278" i="18"/>
  <c r="T278" i="18"/>
  <c r="R278" i="18"/>
  <c r="P278" i="18"/>
  <c r="BK278" i="18"/>
  <c r="J278" i="18"/>
  <c r="BE278" i="18" s="1"/>
  <c r="BI276" i="18"/>
  <c r="BH276" i="18"/>
  <c r="BG276" i="18"/>
  <c r="BF276" i="18"/>
  <c r="T276" i="18"/>
  <c r="R276" i="18"/>
  <c r="P276" i="18"/>
  <c r="BK276" i="18"/>
  <c r="J276" i="18"/>
  <c r="BE276" i="18" s="1"/>
  <c r="BI274" i="18"/>
  <c r="BH274" i="18"/>
  <c r="BG274" i="18"/>
  <c r="BF274" i="18"/>
  <c r="T274" i="18"/>
  <c r="R274" i="18"/>
  <c r="P274" i="18"/>
  <c r="BK274" i="18"/>
  <c r="J274" i="18"/>
  <c r="BE274" i="18" s="1"/>
  <c r="BI272" i="18"/>
  <c r="BH272" i="18"/>
  <c r="BG272" i="18"/>
  <c r="BF272" i="18"/>
  <c r="T272" i="18"/>
  <c r="R272" i="18"/>
  <c r="P272" i="18"/>
  <c r="BK272" i="18"/>
  <c r="J272" i="18"/>
  <c r="BE272" i="18" s="1"/>
  <c r="BI270" i="18"/>
  <c r="BH270" i="18"/>
  <c r="BG270" i="18"/>
  <c r="BF270" i="18"/>
  <c r="T270" i="18"/>
  <c r="R270" i="18"/>
  <c r="P270" i="18"/>
  <c r="BK270" i="18"/>
  <c r="J270" i="18"/>
  <c r="BE270" i="18" s="1"/>
  <c r="BI268" i="18"/>
  <c r="BH268" i="18"/>
  <c r="BG268" i="18"/>
  <c r="BF268" i="18"/>
  <c r="T268" i="18"/>
  <c r="R268" i="18"/>
  <c r="P268" i="18"/>
  <c r="BK268" i="18"/>
  <c r="J268" i="18"/>
  <c r="BE268" i="18" s="1"/>
  <c r="BI266" i="18"/>
  <c r="BH266" i="18"/>
  <c r="BG266" i="18"/>
  <c r="BF266" i="18"/>
  <c r="T266" i="18"/>
  <c r="R266" i="18"/>
  <c r="P266" i="18"/>
  <c r="BK266" i="18"/>
  <c r="J266" i="18"/>
  <c r="BE266" i="18" s="1"/>
  <c r="BI264" i="18"/>
  <c r="BH264" i="18"/>
  <c r="BG264" i="18"/>
  <c r="BF264" i="18"/>
  <c r="T264" i="18"/>
  <c r="R264" i="18"/>
  <c r="P264" i="18"/>
  <c r="BK264" i="18"/>
  <c r="J264" i="18"/>
  <c r="BE264" i="18" s="1"/>
  <c r="BI262" i="18"/>
  <c r="BH262" i="18"/>
  <c r="BG262" i="18"/>
  <c r="BF262" i="18"/>
  <c r="T262" i="18"/>
  <c r="R262" i="18"/>
  <c r="P262" i="18"/>
  <c r="BK262" i="18"/>
  <c r="J262" i="18"/>
  <c r="BE262" i="18" s="1"/>
  <c r="BI260" i="18"/>
  <c r="BH260" i="18"/>
  <c r="BG260" i="18"/>
  <c r="BF260" i="18"/>
  <c r="T260" i="18"/>
  <c r="R260" i="18"/>
  <c r="P260" i="18"/>
  <c r="BK260" i="18"/>
  <c r="J260" i="18"/>
  <c r="BE260" i="18" s="1"/>
  <c r="BI258" i="18"/>
  <c r="BH258" i="18"/>
  <c r="BG258" i="18"/>
  <c r="BF258" i="18"/>
  <c r="T258" i="18"/>
  <c r="R258" i="18"/>
  <c r="P258" i="18"/>
  <c r="BK258" i="18"/>
  <c r="J258" i="18"/>
  <c r="BE258" i="18" s="1"/>
  <c r="BI256" i="18"/>
  <c r="BH256" i="18"/>
  <c r="BG256" i="18"/>
  <c r="BF256" i="18"/>
  <c r="T256" i="18"/>
  <c r="R256" i="18"/>
  <c r="P256" i="18"/>
  <c r="BK256" i="18"/>
  <c r="J256" i="18"/>
  <c r="BE256" i="18" s="1"/>
  <c r="BI254" i="18"/>
  <c r="BH254" i="18"/>
  <c r="BG254" i="18"/>
  <c r="BF254" i="18"/>
  <c r="T254" i="18"/>
  <c r="R254" i="18"/>
  <c r="P254" i="18"/>
  <c r="BK254" i="18"/>
  <c r="J254" i="18"/>
  <c r="BE254" i="18" s="1"/>
  <c r="BI252" i="18"/>
  <c r="BH252" i="18"/>
  <c r="BG252" i="18"/>
  <c r="BF252" i="18"/>
  <c r="T252" i="18"/>
  <c r="R252" i="18"/>
  <c r="P252" i="18"/>
  <c r="BK252" i="18"/>
  <c r="J252" i="18"/>
  <c r="BE252" i="18" s="1"/>
  <c r="BI250" i="18"/>
  <c r="BH250" i="18"/>
  <c r="BG250" i="18"/>
  <c r="BF250" i="18"/>
  <c r="T250" i="18"/>
  <c r="R250" i="18"/>
  <c r="P250" i="18"/>
  <c r="BK250" i="18"/>
  <c r="J250" i="18"/>
  <c r="BE250" i="18" s="1"/>
  <c r="BI248" i="18"/>
  <c r="BH248" i="18"/>
  <c r="BG248" i="18"/>
  <c r="BF248" i="18"/>
  <c r="T248" i="18"/>
  <c r="R248" i="18"/>
  <c r="P248" i="18"/>
  <c r="BK248" i="18"/>
  <c r="J248" i="18"/>
  <c r="BE248" i="18" s="1"/>
  <c r="BI246" i="18"/>
  <c r="BH246" i="18"/>
  <c r="BG246" i="18"/>
  <c r="BF246" i="18"/>
  <c r="T246" i="18"/>
  <c r="R246" i="18"/>
  <c r="P246" i="18"/>
  <c r="BK246" i="18"/>
  <c r="J246" i="18"/>
  <c r="BE246" i="18" s="1"/>
  <c r="BI244" i="18"/>
  <c r="BH244" i="18"/>
  <c r="BG244" i="18"/>
  <c r="BF244" i="18"/>
  <c r="T244" i="18"/>
  <c r="R244" i="18"/>
  <c r="P244" i="18"/>
  <c r="BK244" i="18"/>
  <c r="J244" i="18"/>
  <c r="BE244" i="18" s="1"/>
  <c r="BI242" i="18"/>
  <c r="BH242" i="18"/>
  <c r="BG242" i="18"/>
  <c r="BF242" i="18"/>
  <c r="T242" i="18"/>
  <c r="R242" i="18"/>
  <c r="P242" i="18"/>
  <c r="BK242" i="18"/>
  <c r="J242" i="18"/>
  <c r="BE242" i="18" s="1"/>
  <c r="BI240" i="18"/>
  <c r="BH240" i="18"/>
  <c r="BG240" i="18"/>
  <c r="BF240" i="18"/>
  <c r="T240" i="18"/>
  <c r="R240" i="18"/>
  <c r="P240" i="18"/>
  <c r="BK240" i="18"/>
  <c r="J240" i="18"/>
  <c r="BE240" i="18" s="1"/>
  <c r="BI238" i="18"/>
  <c r="BH238" i="18"/>
  <c r="BG238" i="18"/>
  <c r="BF238" i="18"/>
  <c r="T238" i="18"/>
  <c r="R238" i="18"/>
  <c r="P238" i="18"/>
  <c r="BK238" i="18"/>
  <c r="J238" i="18"/>
  <c r="BE238" i="18" s="1"/>
  <c r="BI236" i="18"/>
  <c r="BH236" i="18"/>
  <c r="BG236" i="18"/>
  <c r="BF236" i="18"/>
  <c r="T236" i="18"/>
  <c r="R236" i="18"/>
  <c r="P236" i="18"/>
  <c r="BK236" i="18"/>
  <c r="J236" i="18"/>
  <c r="BE236" i="18" s="1"/>
  <c r="BI234" i="18"/>
  <c r="BH234" i="18"/>
  <c r="BG234" i="18"/>
  <c r="BF234" i="18"/>
  <c r="T234" i="18"/>
  <c r="R234" i="18"/>
  <c r="P234" i="18"/>
  <c r="BK234" i="18"/>
  <c r="J234" i="18"/>
  <c r="BE234" i="18" s="1"/>
  <c r="BI232" i="18"/>
  <c r="BH232" i="18"/>
  <c r="BG232" i="18"/>
  <c r="BF232" i="18"/>
  <c r="T232" i="18"/>
  <c r="R232" i="18"/>
  <c r="P232" i="18"/>
  <c r="BK232" i="18"/>
  <c r="J232" i="18"/>
  <c r="BE232" i="18" s="1"/>
  <c r="BI230" i="18"/>
  <c r="BH230" i="18"/>
  <c r="BG230" i="18"/>
  <c r="BF230" i="18"/>
  <c r="T230" i="18"/>
  <c r="R230" i="18"/>
  <c r="P230" i="18"/>
  <c r="BK230" i="18"/>
  <c r="J230" i="18"/>
  <c r="BE230" i="18" s="1"/>
  <c r="BI228" i="18"/>
  <c r="BH228" i="18"/>
  <c r="BG228" i="18"/>
  <c r="BF228" i="18"/>
  <c r="T228" i="18"/>
  <c r="R228" i="18"/>
  <c r="P228" i="18"/>
  <c r="BK228" i="18"/>
  <c r="J228" i="18"/>
  <c r="BE228" i="18" s="1"/>
  <c r="BI226" i="18"/>
  <c r="BH226" i="18"/>
  <c r="BG226" i="18"/>
  <c r="BF226" i="18"/>
  <c r="T226" i="18"/>
  <c r="R226" i="18"/>
  <c r="P226" i="18"/>
  <c r="BK226" i="18"/>
  <c r="J226" i="18"/>
  <c r="BE226" i="18" s="1"/>
  <c r="BI224" i="18"/>
  <c r="BH224" i="18"/>
  <c r="BG224" i="18"/>
  <c r="BF224" i="18"/>
  <c r="T224" i="18"/>
  <c r="R224" i="18"/>
  <c r="P224" i="18"/>
  <c r="BK224" i="18"/>
  <c r="J224" i="18"/>
  <c r="BE224" i="18" s="1"/>
  <c r="BI222" i="18"/>
  <c r="BH222" i="18"/>
  <c r="BG222" i="18"/>
  <c r="BF222" i="18"/>
  <c r="T222" i="18"/>
  <c r="R222" i="18"/>
  <c r="P222" i="18"/>
  <c r="BK222" i="18"/>
  <c r="J222" i="18"/>
  <c r="BE222" i="18" s="1"/>
  <c r="BI220" i="18"/>
  <c r="BH220" i="18"/>
  <c r="BG220" i="18"/>
  <c r="BF220" i="18"/>
  <c r="T220" i="18"/>
  <c r="R220" i="18"/>
  <c r="P220" i="18"/>
  <c r="BK220" i="18"/>
  <c r="J220" i="18"/>
  <c r="BE220" i="18" s="1"/>
  <c r="BI218" i="18"/>
  <c r="BH218" i="18"/>
  <c r="BG218" i="18"/>
  <c r="BF218" i="18"/>
  <c r="T218" i="18"/>
  <c r="R218" i="18"/>
  <c r="P218" i="18"/>
  <c r="BK218" i="18"/>
  <c r="J218" i="18"/>
  <c r="BE218" i="18" s="1"/>
  <c r="BI216" i="18"/>
  <c r="BH216" i="18"/>
  <c r="BG216" i="18"/>
  <c r="BF216" i="18"/>
  <c r="T216" i="18"/>
  <c r="R216" i="18"/>
  <c r="P216" i="18"/>
  <c r="BK216" i="18"/>
  <c r="J216" i="18"/>
  <c r="BE216" i="18" s="1"/>
  <c r="BI214" i="18"/>
  <c r="BH214" i="18"/>
  <c r="BG214" i="18"/>
  <c r="BF214" i="18"/>
  <c r="T214" i="18"/>
  <c r="R214" i="18"/>
  <c r="P214" i="18"/>
  <c r="P213" i="18" s="1"/>
  <c r="BK214" i="18"/>
  <c r="J214" i="18"/>
  <c r="BE214" i="18" s="1"/>
  <c r="BI211" i="18"/>
  <c r="BH211" i="18"/>
  <c r="BG211" i="18"/>
  <c r="BF211" i="18"/>
  <c r="T211" i="18"/>
  <c r="R211" i="18"/>
  <c r="P211" i="18"/>
  <c r="BK211" i="18"/>
  <c r="J211" i="18"/>
  <c r="BE211" i="18" s="1"/>
  <c r="BI209" i="18"/>
  <c r="BH209" i="18"/>
  <c r="BG209" i="18"/>
  <c r="BF209" i="18"/>
  <c r="T209" i="18"/>
  <c r="R209" i="18"/>
  <c r="P209" i="18"/>
  <c r="BK209" i="18"/>
  <c r="J209" i="18"/>
  <c r="BE209" i="18" s="1"/>
  <c r="BI207" i="18"/>
  <c r="BH207" i="18"/>
  <c r="BG207" i="18"/>
  <c r="BF207" i="18"/>
  <c r="T207" i="18"/>
  <c r="R207" i="18"/>
  <c r="P207" i="18"/>
  <c r="BK207" i="18"/>
  <c r="J207" i="18"/>
  <c r="BE207" i="18" s="1"/>
  <c r="BI205" i="18"/>
  <c r="BH205" i="18"/>
  <c r="BG205" i="18"/>
  <c r="BF205" i="18"/>
  <c r="T205" i="18"/>
  <c r="R205" i="18"/>
  <c r="P205" i="18"/>
  <c r="BK205" i="18"/>
  <c r="J205" i="18"/>
  <c r="BE205" i="18" s="1"/>
  <c r="BI203" i="18"/>
  <c r="BH203" i="18"/>
  <c r="BG203" i="18"/>
  <c r="BF203" i="18"/>
  <c r="T203" i="18"/>
  <c r="R203" i="18"/>
  <c r="P203" i="18"/>
  <c r="BK203" i="18"/>
  <c r="J203" i="18"/>
  <c r="BE203" i="18" s="1"/>
  <c r="BI201" i="18"/>
  <c r="BH201" i="18"/>
  <c r="BG201" i="18"/>
  <c r="BF201" i="18"/>
  <c r="T201" i="18"/>
  <c r="R201" i="18"/>
  <c r="P201" i="18"/>
  <c r="BK201" i="18"/>
  <c r="J201" i="18"/>
  <c r="BE201" i="18" s="1"/>
  <c r="BI199" i="18"/>
  <c r="BH199" i="18"/>
  <c r="BG199" i="18"/>
  <c r="BF199" i="18"/>
  <c r="T199" i="18"/>
  <c r="R199" i="18"/>
  <c r="P199" i="18"/>
  <c r="BK199" i="18"/>
  <c r="J199" i="18"/>
  <c r="BE199" i="18" s="1"/>
  <c r="BI197" i="18"/>
  <c r="BH197" i="18"/>
  <c r="BG197" i="18"/>
  <c r="BF197" i="18"/>
  <c r="T197" i="18"/>
  <c r="R197" i="18"/>
  <c r="P197" i="18"/>
  <c r="BK197" i="18"/>
  <c r="J197" i="18"/>
  <c r="BE197" i="18" s="1"/>
  <c r="BI195" i="18"/>
  <c r="BH195" i="18"/>
  <c r="BG195" i="18"/>
  <c r="BF195" i="18"/>
  <c r="T195" i="18"/>
  <c r="R195" i="18"/>
  <c r="P195" i="18"/>
  <c r="BK195" i="18"/>
  <c r="J195" i="18"/>
  <c r="BE195" i="18" s="1"/>
  <c r="BI193" i="18"/>
  <c r="BH193" i="18"/>
  <c r="BG193" i="18"/>
  <c r="BF193" i="18"/>
  <c r="T193" i="18"/>
  <c r="R193" i="18"/>
  <c r="P193" i="18"/>
  <c r="BK193" i="18"/>
  <c r="J193" i="18"/>
  <c r="BE193" i="18" s="1"/>
  <c r="BI191" i="18"/>
  <c r="BH191" i="18"/>
  <c r="BG191" i="18"/>
  <c r="BF191" i="18"/>
  <c r="T191" i="18"/>
  <c r="R191" i="18"/>
  <c r="P191" i="18"/>
  <c r="BK191" i="18"/>
  <c r="J191" i="18"/>
  <c r="BE191" i="18" s="1"/>
  <c r="BI189" i="18"/>
  <c r="BH189" i="18"/>
  <c r="BG189" i="18"/>
  <c r="BF189" i="18"/>
  <c r="T189" i="18"/>
  <c r="R189" i="18"/>
  <c r="P189" i="18"/>
  <c r="BK189" i="18"/>
  <c r="J189" i="18"/>
  <c r="BE189" i="18" s="1"/>
  <c r="BI187" i="18"/>
  <c r="BH187" i="18"/>
  <c r="BG187" i="18"/>
  <c r="BF187" i="18"/>
  <c r="T187" i="18"/>
  <c r="R187" i="18"/>
  <c r="P187" i="18"/>
  <c r="BK187" i="18"/>
  <c r="J187" i="18"/>
  <c r="BE187" i="18" s="1"/>
  <c r="BI185" i="18"/>
  <c r="BH185" i="18"/>
  <c r="BG185" i="18"/>
  <c r="BF185" i="18"/>
  <c r="T185" i="18"/>
  <c r="R185" i="18"/>
  <c r="P185" i="18"/>
  <c r="BK185" i="18"/>
  <c r="J185" i="18"/>
  <c r="BE185" i="18" s="1"/>
  <c r="BI183" i="18"/>
  <c r="BH183" i="18"/>
  <c r="BG183" i="18"/>
  <c r="BF183" i="18"/>
  <c r="T183" i="18"/>
  <c r="R183" i="18"/>
  <c r="P183" i="18"/>
  <c r="BK183" i="18"/>
  <c r="J183" i="18"/>
  <c r="BE183" i="18" s="1"/>
  <c r="BI181" i="18"/>
  <c r="BH181" i="18"/>
  <c r="BG181" i="18"/>
  <c r="BF181" i="18"/>
  <c r="T181" i="18"/>
  <c r="R181" i="18"/>
  <c r="P181" i="18"/>
  <c r="BK181" i="18"/>
  <c r="J181" i="18"/>
  <c r="BE181" i="18" s="1"/>
  <c r="BI179" i="18"/>
  <c r="BH179" i="18"/>
  <c r="BG179" i="18"/>
  <c r="BF179" i="18"/>
  <c r="T179" i="18"/>
  <c r="R179" i="18"/>
  <c r="P179" i="18"/>
  <c r="BK179" i="18"/>
  <c r="J179" i="18"/>
  <c r="BE179" i="18" s="1"/>
  <c r="BI177" i="18"/>
  <c r="BH177" i="18"/>
  <c r="BG177" i="18"/>
  <c r="BF177" i="18"/>
  <c r="T177" i="18"/>
  <c r="R177" i="18"/>
  <c r="P177" i="18"/>
  <c r="BK177" i="18"/>
  <c r="J177" i="18"/>
  <c r="BE177" i="18" s="1"/>
  <c r="BI175" i="18"/>
  <c r="BH175" i="18"/>
  <c r="BG175" i="18"/>
  <c r="BF175" i="18"/>
  <c r="T175" i="18"/>
  <c r="R175" i="18"/>
  <c r="P175" i="18"/>
  <c r="BK175" i="18"/>
  <c r="J175" i="18"/>
  <c r="BE175" i="18" s="1"/>
  <c r="BI173" i="18"/>
  <c r="BH173" i="18"/>
  <c r="BG173" i="18"/>
  <c r="BF173" i="18"/>
  <c r="BE173" i="18"/>
  <c r="T173" i="18"/>
  <c r="R173" i="18"/>
  <c r="P173" i="18"/>
  <c r="BK173" i="18"/>
  <c r="J173" i="18"/>
  <c r="BI171" i="18"/>
  <c r="BH171" i="18"/>
  <c r="BG171" i="18"/>
  <c r="BF171" i="18"/>
  <c r="T171" i="18"/>
  <c r="R171" i="18"/>
  <c r="P171" i="18"/>
  <c r="BK171" i="18"/>
  <c r="J171" i="18"/>
  <c r="BE171" i="18" s="1"/>
  <c r="BI169" i="18"/>
  <c r="BH169" i="18"/>
  <c r="BG169" i="18"/>
  <c r="BF169" i="18"/>
  <c r="T169" i="18"/>
  <c r="R169" i="18"/>
  <c r="P169" i="18"/>
  <c r="BK169" i="18"/>
  <c r="J169" i="18"/>
  <c r="BE169" i="18" s="1"/>
  <c r="BI167" i="18"/>
  <c r="BH167" i="18"/>
  <c r="BG167" i="18"/>
  <c r="BF167" i="18"/>
  <c r="T167" i="18"/>
  <c r="R167" i="18"/>
  <c r="P167" i="18"/>
  <c r="BK167" i="18"/>
  <c r="J167" i="18"/>
  <c r="BE167" i="18" s="1"/>
  <c r="BI165" i="18"/>
  <c r="BH165" i="18"/>
  <c r="BG165" i="18"/>
  <c r="BF165" i="18"/>
  <c r="BE165" i="18"/>
  <c r="T165" i="18"/>
  <c r="R165" i="18"/>
  <c r="P165" i="18"/>
  <c r="BK165" i="18"/>
  <c r="J165" i="18"/>
  <c r="BI163" i="18"/>
  <c r="BH163" i="18"/>
  <c r="BG163" i="18"/>
  <c r="BF163" i="18"/>
  <c r="BE163" i="18"/>
  <c r="T163" i="18"/>
  <c r="R163" i="18"/>
  <c r="P163" i="18"/>
  <c r="BK163" i="18"/>
  <c r="J163" i="18"/>
  <c r="BI161" i="18"/>
  <c r="BH161" i="18"/>
  <c r="BG161" i="18"/>
  <c r="BF161" i="18"/>
  <c r="BE161" i="18"/>
  <c r="T161" i="18"/>
  <c r="R161" i="18"/>
  <c r="P161" i="18"/>
  <c r="BK161" i="18"/>
  <c r="J161" i="18"/>
  <c r="BI159" i="18"/>
  <c r="BH159" i="18"/>
  <c r="BG159" i="18"/>
  <c r="BF159" i="18"/>
  <c r="BE159" i="18"/>
  <c r="T159" i="18"/>
  <c r="R159" i="18"/>
  <c r="P159" i="18"/>
  <c r="BK159" i="18"/>
  <c r="J159" i="18"/>
  <c r="BI157" i="18"/>
  <c r="BH157" i="18"/>
  <c r="BG157" i="18"/>
  <c r="BF157" i="18"/>
  <c r="BE157" i="18"/>
  <c r="T157" i="18"/>
  <c r="R157" i="18"/>
  <c r="P157" i="18"/>
  <c r="BK157" i="18"/>
  <c r="J157" i="18"/>
  <c r="BI155" i="18"/>
  <c r="BH155" i="18"/>
  <c r="BG155" i="18"/>
  <c r="BF155" i="18"/>
  <c r="BE155" i="18"/>
  <c r="T155" i="18"/>
  <c r="R155" i="18"/>
  <c r="P155" i="18"/>
  <c r="BK155" i="18"/>
  <c r="J155" i="18"/>
  <c r="BI153" i="18"/>
  <c r="BH153" i="18"/>
  <c r="BG153" i="18"/>
  <c r="BF153" i="18"/>
  <c r="BE153" i="18"/>
  <c r="T153" i="18"/>
  <c r="R153" i="18"/>
  <c r="P153" i="18"/>
  <c r="BK153" i="18"/>
  <c r="J153" i="18"/>
  <c r="BI151" i="18"/>
  <c r="BH151" i="18"/>
  <c r="BG151" i="18"/>
  <c r="BF151" i="18"/>
  <c r="BE151" i="18"/>
  <c r="T151" i="18"/>
  <c r="R151" i="18"/>
  <c r="P151" i="18"/>
  <c r="BK151" i="18"/>
  <c r="J151" i="18"/>
  <c r="BI149" i="18"/>
  <c r="BH149" i="18"/>
  <c r="BG149" i="18"/>
  <c r="BF149" i="18"/>
  <c r="BE149" i="18"/>
  <c r="T149" i="18"/>
  <c r="R149" i="18"/>
  <c r="P149" i="18"/>
  <c r="BK149" i="18"/>
  <c r="J149" i="18"/>
  <c r="BI147" i="18"/>
  <c r="BH147" i="18"/>
  <c r="BG147" i="18"/>
  <c r="BF147" i="18"/>
  <c r="BE147" i="18"/>
  <c r="T147" i="18"/>
  <c r="R147" i="18"/>
  <c r="P147" i="18"/>
  <c r="BK147" i="18"/>
  <c r="J147" i="18"/>
  <c r="BI145" i="18"/>
  <c r="BH145" i="18"/>
  <c r="BG145" i="18"/>
  <c r="BF145" i="18"/>
  <c r="BE145" i="18"/>
  <c r="T145" i="18"/>
  <c r="R145" i="18"/>
  <c r="P145" i="18"/>
  <c r="BK145" i="18"/>
  <c r="J145" i="18"/>
  <c r="BI143" i="18"/>
  <c r="BH143" i="18"/>
  <c r="BG143" i="18"/>
  <c r="BF143" i="18"/>
  <c r="BE143" i="18"/>
  <c r="T143" i="18"/>
  <c r="R143" i="18"/>
  <c r="P143" i="18"/>
  <c r="BK143" i="18"/>
  <c r="J143" i="18"/>
  <c r="BI141" i="18"/>
  <c r="BH141" i="18"/>
  <c r="BG141" i="18"/>
  <c r="BF141" i="18"/>
  <c r="BE141" i="18"/>
  <c r="T141" i="18"/>
  <c r="R141" i="18"/>
  <c r="P141" i="18"/>
  <c r="BK141" i="18"/>
  <c r="J141" i="18"/>
  <c r="BI139" i="18"/>
  <c r="BH139" i="18"/>
  <c r="BG139" i="18"/>
  <c r="BF139" i="18"/>
  <c r="BE139" i="18"/>
  <c r="T139" i="18"/>
  <c r="R139" i="18"/>
  <c r="P139" i="18"/>
  <c r="BK139" i="18"/>
  <c r="J139" i="18"/>
  <c r="BI137" i="18"/>
  <c r="BH137" i="18"/>
  <c r="BG137" i="18"/>
  <c r="BF137" i="18"/>
  <c r="BE137" i="18"/>
  <c r="T137" i="18"/>
  <c r="R137" i="18"/>
  <c r="P137" i="18"/>
  <c r="BK137" i="18"/>
  <c r="J137" i="18"/>
  <c r="BI135" i="18"/>
  <c r="BH135" i="18"/>
  <c r="BG135" i="18"/>
  <c r="BF135" i="18"/>
  <c r="BE135" i="18"/>
  <c r="T135" i="18"/>
  <c r="R135" i="18"/>
  <c r="P135" i="18"/>
  <c r="BK135" i="18"/>
  <c r="J135" i="18"/>
  <c r="BI133" i="18"/>
  <c r="BH133" i="18"/>
  <c r="BG133" i="18"/>
  <c r="BF133" i="18"/>
  <c r="BE133" i="18"/>
  <c r="T133" i="18"/>
  <c r="R133" i="18"/>
  <c r="P133" i="18"/>
  <c r="BK133" i="18"/>
  <c r="J133" i="18"/>
  <c r="BI131" i="18"/>
  <c r="BH131" i="18"/>
  <c r="BG131" i="18"/>
  <c r="BF131" i="18"/>
  <c r="BE131" i="18"/>
  <c r="T131" i="18"/>
  <c r="R131" i="18"/>
  <c r="P131" i="18"/>
  <c r="BK131" i="18"/>
  <c r="J131" i="18"/>
  <c r="BI129" i="18"/>
  <c r="BH129" i="18"/>
  <c r="BG129" i="18"/>
  <c r="BF129" i="18"/>
  <c r="BE129" i="18"/>
  <c r="T129" i="18"/>
  <c r="R129" i="18"/>
  <c r="P129" i="18"/>
  <c r="BK129" i="18"/>
  <c r="J129" i="18"/>
  <c r="BI127" i="18"/>
  <c r="BH127" i="18"/>
  <c r="BG127" i="18"/>
  <c r="BF127" i="18"/>
  <c r="BE127" i="18"/>
  <c r="T127" i="18"/>
  <c r="R127" i="18"/>
  <c r="P127" i="18"/>
  <c r="BK127" i="18"/>
  <c r="J127" i="18"/>
  <c r="BI125" i="18"/>
  <c r="BH125" i="18"/>
  <c r="BG125" i="18"/>
  <c r="BF125" i="18"/>
  <c r="BE125" i="18"/>
  <c r="T125" i="18"/>
  <c r="R125" i="18"/>
  <c r="P125" i="18"/>
  <c r="BK125" i="18"/>
  <c r="J125" i="18"/>
  <c r="BI123" i="18"/>
  <c r="BH123" i="18"/>
  <c r="BG123" i="18"/>
  <c r="BF123" i="18"/>
  <c r="BE123" i="18"/>
  <c r="T123" i="18"/>
  <c r="R123" i="18"/>
  <c r="P123" i="18"/>
  <c r="BK123" i="18"/>
  <c r="J123" i="18"/>
  <c r="BI121" i="18"/>
  <c r="BH121" i="18"/>
  <c r="BG121" i="18"/>
  <c r="BF121" i="18"/>
  <c r="BE121" i="18"/>
  <c r="T121" i="18"/>
  <c r="R121" i="18"/>
  <c r="P121" i="18"/>
  <c r="BK121" i="18"/>
  <c r="J121" i="18"/>
  <c r="BI119" i="18"/>
  <c r="BH119" i="18"/>
  <c r="BG119" i="18"/>
  <c r="BF119" i="18"/>
  <c r="BE119" i="18"/>
  <c r="T119" i="18"/>
  <c r="R119" i="18"/>
  <c r="P119" i="18"/>
  <c r="BK119" i="18"/>
  <c r="J119" i="18"/>
  <c r="BI117" i="18"/>
  <c r="BH117" i="18"/>
  <c r="BG117" i="18"/>
  <c r="BF117" i="18"/>
  <c r="BE117" i="18"/>
  <c r="T117" i="18"/>
  <c r="R117" i="18"/>
  <c r="P117" i="18"/>
  <c r="BK117" i="18"/>
  <c r="J117" i="18"/>
  <c r="BI115" i="18"/>
  <c r="BH115" i="18"/>
  <c r="BG115" i="18"/>
  <c r="BF115" i="18"/>
  <c r="BE115" i="18"/>
  <c r="T115" i="18"/>
  <c r="R115" i="18"/>
  <c r="P115" i="18"/>
  <c r="BK115" i="18"/>
  <c r="J115" i="18"/>
  <c r="BI113" i="18"/>
  <c r="BH113" i="18"/>
  <c r="BG113" i="18"/>
  <c r="BF113" i="18"/>
  <c r="BE113" i="18"/>
  <c r="T113" i="18"/>
  <c r="R113" i="18"/>
  <c r="P113" i="18"/>
  <c r="BK113" i="18"/>
  <c r="J113" i="18"/>
  <c r="BI111" i="18"/>
  <c r="BH111" i="18"/>
  <c r="BG111" i="18"/>
  <c r="BF111" i="18"/>
  <c r="BE111" i="18"/>
  <c r="T111" i="18"/>
  <c r="R111" i="18"/>
  <c r="P111" i="18"/>
  <c r="BK111" i="18"/>
  <c r="J111" i="18"/>
  <c r="BI109" i="18"/>
  <c r="BH109" i="18"/>
  <c r="BG109" i="18"/>
  <c r="BF109" i="18"/>
  <c r="BE109" i="18"/>
  <c r="T109" i="18"/>
  <c r="R109" i="18"/>
  <c r="P109" i="18"/>
  <c r="BK109" i="18"/>
  <c r="J109" i="18"/>
  <c r="BI107" i="18"/>
  <c r="BH107" i="18"/>
  <c r="BG107" i="18"/>
  <c r="BF107" i="18"/>
  <c r="BE107" i="18"/>
  <c r="T107" i="18"/>
  <c r="R107" i="18"/>
  <c r="P107" i="18"/>
  <c r="BK107" i="18"/>
  <c r="J107" i="18"/>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P100" i="18"/>
  <c r="BK100" i="18"/>
  <c r="J100" i="18"/>
  <c r="BE100" i="18" s="1"/>
  <c r="BI98" i="18"/>
  <c r="BH98" i="18"/>
  <c r="BG98" i="18"/>
  <c r="BF98" i="18"/>
  <c r="T98" i="18"/>
  <c r="R98" i="18"/>
  <c r="P98" i="18"/>
  <c r="BK98" i="18"/>
  <c r="J98" i="18"/>
  <c r="BE98" i="18" s="1"/>
  <c r="BI96" i="18"/>
  <c r="BH96" i="18"/>
  <c r="BG96" i="18"/>
  <c r="BF96" i="18"/>
  <c r="T96" i="18"/>
  <c r="R96" i="18"/>
  <c r="P96" i="18"/>
  <c r="BK96" i="18"/>
  <c r="J96" i="18"/>
  <c r="BE96" i="18" s="1"/>
  <c r="BI94" i="18"/>
  <c r="BH94" i="18"/>
  <c r="BG94" i="18"/>
  <c r="BF94" i="18"/>
  <c r="T94" i="18"/>
  <c r="R94" i="18"/>
  <c r="P94" i="18"/>
  <c r="BK94" i="18"/>
  <c r="J94" i="18"/>
  <c r="BE94" i="18" s="1"/>
  <c r="BI92" i="18"/>
  <c r="BH92" i="18"/>
  <c r="BG92" i="18"/>
  <c r="BF92" i="18"/>
  <c r="T92" i="18"/>
  <c r="R92" i="18"/>
  <c r="P92" i="18"/>
  <c r="BK92" i="18"/>
  <c r="J92" i="18"/>
  <c r="BE92" i="18" s="1"/>
  <c r="BI90" i="18"/>
  <c r="BH90" i="18"/>
  <c r="BG90" i="18"/>
  <c r="BF90" i="18"/>
  <c r="T90" i="18"/>
  <c r="R90" i="18"/>
  <c r="P90" i="18"/>
  <c r="BK90" i="18"/>
  <c r="J90" i="18"/>
  <c r="BE90" i="18" s="1"/>
  <c r="BI88" i="18"/>
  <c r="BH88" i="18"/>
  <c r="BG88" i="18"/>
  <c r="BF88" i="18"/>
  <c r="T88" i="18"/>
  <c r="R88" i="18"/>
  <c r="P88" i="18"/>
  <c r="BK88" i="18"/>
  <c r="J88" i="18"/>
  <c r="BE88" i="18" s="1"/>
  <c r="BI86" i="18"/>
  <c r="BH86" i="18"/>
  <c r="BG86" i="18"/>
  <c r="BF86" i="18"/>
  <c r="T86" i="18"/>
  <c r="R86" i="18"/>
  <c r="P86" i="18"/>
  <c r="BK86" i="18"/>
  <c r="J86" i="18"/>
  <c r="BE86" i="18" s="1"/>
  <c r="BI84" i="18"/>
  <c r="BH84" i="18"/>
  <c r="BG84" i="18"/>
  <c r="BF84" i="18"/>
  <c r="BE84" i="18"/>
  <c r="T84" i="18"/>
  <c r="R84" i="18"/>
  <c r="P84" i="18"/>
  <c r="BK84" i="18"/>
  <c r="J84" i="18"/>
  <c r="BI82" i="18"/>
  <c r="BH82" i="18"/>
  <c r="BG82" i="18"/>
  <c r="BF82" i="18"/>
  <c r="T82" i="18"/>
  <c r="T81" i="18" s="1"/>
  <c r="R82" i="18"/>
  <c r="P82" i="18"/>
  <c r="BK82" i="18"/>
  <c r="J82" i="18"/>
  <c r="BE82" i="18" s="1"/>
  <c r="J76" i="18"/>
  <c r="F76" i="18"/>
  <c r="F74" i="18"/>
  <c r="E72" i="18"/>
  <c r="J51" i="18"/>
  <c r="F51" i="18"/>
  <c r="F49" i="18"/>
  <c r="E47" i="18"/>
  <c r="J18" i="18"/>
  <c r="E18" i="18"/>
  <c r="F52" i="18" s="1"/>
  <c r="J17" i="18"/>
  <c r="J12" i="18"/>
  <c r="J49" i="18" s="1"/>
  <c r="E7" i="18"/>
  <c r="E45" i="18" s="1"/>
  <c r="AY68" i="1"/>
  <c r="AX68" i="1"/>
  <c r="BI143" i="17"/>
  <c r="BH143" i="17"/>
  <c r="BG143" i="17"/>
  <c r="BF143" i="17"/>
  <c r="BE143" i="17"/>
  <c r="T143" i="17"/>
  <c r="R143" i="17"/>
  <c r="P143" i="17"/>
  <c r="BK143" i="17"/>
  <c r="J143" i="17"/>
  <c r="BI142" i="17"/>
  <c r="BH142" i="17"/>
  <c r="BG142" i="17"/>
  <c r="BF142" i="17"/>
  <c r="BE142" i="17"/>
  <c r="T142" i="17"/>
  <c r="R142" i="17"/>
  <c r="P142" i="17"/>
  <c r="BK142" i="17"/>
  <c r="J142" i="17"/>
  <c r="BI140" i="17"/>
  <c r="BH140" i="17"/>
  <c r="BG140" i="17"/>
  <c r="BF140" i="17"/>
  <c r="BE140" i="17"/>
  <c r="T140" i="17"/>
  <c r="R140" i="17"/>
  <c r="P140" i="17"/>
  <c r="BK140" i="17"/>
  <c r="J140" i="17"/>
  <c r="BI138" i="17"/>
  <c r="BH138" i="17"/>
  <c r="BG138" i="17"/>
  <c r="BF138" i="17"/>
  <c r="BE138" i="17"/>
  <c r="T138" i="17"/>
  <c r="T137" i="17" s="1"/>
  <c r="R138" i="17"/>
  <c r="R137" i="17" s="1"/>
  <c r="P138" i="17"/>
  <c r="P137" i="17" s="1"/>
  <c r="BK138" i="17"/>
  <c r="BK137" i="17" s="1"/>
  <c r="J137" i="17" s="1"/>
  <c r="J65" i="17" s="1"/>
  <c r="J138" i="17"/>
  <c r="BI136" i="17"/>
  <c r="BH136" i="17"/>
  <c r="BG136" i="17"/>
  <c r="BF136" i="17"/>
  <c r="T136" i="17"/>
  <c r="R136" i="17"/>
  <c r="P136" i="17"/>
  <c r="BK136" i="17"/>
  <c r="J136" i="17"/>
  <c r="BE136" i="17" s="1"/>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BE133" i="17"/>
  <c r="T133" i="17"/>
  <c r="R133" i="17"/>
  <c r="P133" i="17"/>
  <c r="BK133" i="17"/>
  <c r="J133" i="17"/>
  <c r="BI132" i="17"/>
  <c r="BH132" i="17"/>
  <c r="BG132" i="17"/>
  <c r="BF132" i="17"/>
  <c r="BE132" i="17"/>
  <c r="T132" i="17"/>
  <c r="R132" i="17"/>
  <c r="P132" i="17"/>
  <c r="BK132" i="17"/>
  <c r="J132" i="17"/>
  <c r="BI131" i="17"/>
  <c r="BH131" i="17"/>
  <c r="BG131" i="17"/>
  <c r="BF131" i="17"/>
  <c r="BE131" i="17"/>
  <c r="T131" i="17"/>
  <c r="R131" i="17"/>
  <c r="P131" i="17"/>
  <c r="BK131" i="17"/>
  <c r="J131" i="17"/>
  <c r="BI130" i="17"/>
  <c r="BH130" i="17"/>
  <c r="BG130" i="17"/>
  <c r="BF130" i="17"/>
  <c r="BE130" i="17"/>
  <c r="T130" i="17"/>
  <c r="R130" i="17"/>
  <c r="P130" i="17"/>
  <c r="BK130" i="17"/>
  <c r="J130" i="17"/>
  <c r="BI129" i="17"/>
  <c r="BH129" i="17"/>
  <c r="BG129" i="17"/>
  <c r="BF129" i="17"/>
  <c r="BE129" i="17"/>
  <c r="T129" i="17"/>
  <c r="R129" i="17"/>
  <c r="P129" i="17"/>
  <c r="BK129" i="17"/>
  <c r="J129" i="17"/>
  <c r="BI128" i="17"/>
  <c r="BH128" i="17"/>
  <c r="BG128" i="17"/>
  <c r="BF128" i="17"/>
  <c r="BE128" i="17"/>
  <c r="T128" i="17"/>
  <c r="R128" i="17"/>
  <c r="P128" i="17"/>
  <c r="BK128" i="17"/>
  <c r="J128" i="17"/>
  <c r="BI127" i="17"/>
  <c r="BH127" i="17"/>
  <c r="BG127" i="17"/>
  <c r="BF127" i="17"/>
  <c r="BE127" i="17"/>
  <c r="T127" i="17"/>
  <c r="R127" i="17"/>
  <c r="P127" i="17"/>
  <c r="BK127" i="17"/>
  <c r="J127" i="17"/>
  <c r="BI126" i="17"/>
  <c r="BH126" i="17"/>
  <c r="BG126" i="17"/>
  <c r="BF126" i="17"/>
  <c r="BE126" i="17"/>
  <c r="T126" i="17"/>
  <c r="R126" i="17"/>
  <c r="P126" i="17"/>
  <c r="BK126" i="17"/>
  <c r="J126" i="17"/>
  <c r="BI125" i="17"/>
  <c r="BH125" i="17"/>
  <c r="BG125" i="17"/>
  <c r="BF125" i="17"/>
  <c r="BE125" i="17"/>
  <c r="T125" i="17"/>
  <c r="T124" i="17" s="1"/>
  <c r="R125" i="17"/>
  <c r="R124" i="17" s="1"/>
  <c r="P125" i="17"/>
  <c r="P124" i="17" s="1"/>
  <c r="BK125" i="17"/>
  <c r="BK124" i="17" s="1"/>
  <c r="J124" i="17" s="1"/>
  <c r="J64" i="17" s="1"/>
  <c r="J125" i="17"/>
  <c r="BI122" i="17"/>
  <c r="BH122" i="17"/>
  <c r="BG122" i="17"/>
  <c r="BF122" i="17"/>
  <c r="T122" i="17"/>
  <c r="R122" i="17"/>
  <c r="P122" i="17"/>
  <c r="BK122" i="17"/>
  <c r="J122" i="17"/>
  <c r="BE122" i="17" s="1"/>
  <c r="BI120" i="17"/>
  <c r="BH120" i="17"/>
  <c r="BG120" i="17"/>
  <c r="BF120" i="17"/>
  <c r="T120" i="17"/>
  <c r="R120" i="17"/>
  <c r="P120" i="17"/>
  <c r="BK120" i="17"/>
  <c r="J120" i="17"/>
  <c r="BE120" i="17" s="1"/>
  <c r="BI118" i="17"/>
  <c r="BH118" i="17"/>
  <c r="BG118" i="17"/>
  <c r="BF118" i="17"/>
  <c r="T118" i="17"/>
  <c r="R118" i="17"/>
  <c r="P118" i="17"/>
  <c r="BK118" i="17"/>
  <c r="J118" i="17"/>
  <c r="BE118" i="17" s="1"/>
  <c r="BI116" i="17"/>
  <c r="BH116" i="17"/>
  <c r="BG116" i="17"/>
  <c r="BF116" i="17"/>
  <c r="T116" i="17"/>
  <c r="R116" i="17"/>
  <c r="P116" i="17"/>
  <c r="BK116" i="17"/>
  <c r="J116" i="17"/>
  <c r="BE116" i="17" s="1"/>
  <c r="BI114" i="17"/>
  <c r="BH114" i="17"/>
  <c r="BG114" i="17"/>
  <c r="BF114" i="17"/>
  <c r="T114" i="17"/>
  <c r="R114" i="17"/>
  <c r="P114" i="17"/>
  <c r="BK114" i="17"/>
  <c r="J114" i="17"/>
  <c r="BE114" i="17" s="1"/>
  <c r="BI112" i="17"/>
  <c r="BH112" i="17"/>
  <c r="BG112" i="17"/>
  <c r="BF112" i="17"/>
  <c r="T112" i="17"/>
  <c r="R112" i="17"/>
  <c r="P112" i="17"/>
  <c r="BK112" i="17"/>
  <c r="J112" i="17"/>
  <c r="BE112" i="17" s="1"/>
  <c r="BI110" i="17"/>
  <c r="BH110" i="17"/>
  <c r="BG110" i="17"/>
  <c r="BF110" i="17"/>
  <c r="BE110" i="17"/>
  <c r="T110" i="17"/>
  <c r="R110" i="17"/>
  <c r="P110" i="17"/>
  <c r="BK110" i="17"/>
  <c r="J110" i="17"/>
  <c r="BI108" i="17"/>
  <c r="BH108" i="17"/>
  <c r="BG108" i="17"/>
  <c r="BF108" i="17"/>
  <c r="BE108" i="17"/>
  <c r="T108" i="17"/>
  <c r="R108" i="17"/>
  <c r="P108" i="17"/>
  <c r="BK108" i="17"/>
  <c r="J108" i="17"/>
  <c r="BI106" i="17"/>
  <c r="BH106" i="17"/>
  <c r="BG106" i="17"/>
  <c r="BF106" i="17"/>
  <c r="BE106" i="17"/>
  <c r="T106" i="17"/>
  <c r="R106" i="17"/>
  <c r="P106" i="17"/>
  <c r="BK106" i="17"/>
  <c r="J106" i="17"/>
  <c r="BI104" i="17"/>
  <c r="BH104" i="17"/>
  <c r="BG104" i="17"/>
  <c r="BF104" i="17"/>
  <c r="BE104" i="17"/>
  <c r="T104" i="17"/>
  <c r="R104" i="17"/>
  <c r="P104" i="17"/>
  <c r="BK104" i="17"/>
  <c r="J104" i="17"/>
  <c r="BI102" i="17"/>
  <c r="BH102" i="17"/>
  <c r="BG102" i="17"/>
  <c r="BF102" i="17"/>
  <c r="BE102" i="17"/>
  <c r="T102" i="17"/>
  <c r="T101" i="17" s="1"/>
  <c r="R102" i="17"/>
  <c r="R101" i="17" s="1"/>
  <c r="P102" i="17"/>
  <c r="P101" i="17" s="1"/>
  <c r="BK102" i="17"/>
  <c r="BK101" i="17" s="1"/>
  <c r="J101" i="17" s="1"/>
  <c r="J63" i="17" s="1"/>
  <c r="J102" i="17"/>
  <c r="BI100" i="17"/>
  <c r="BH100" i="17"/>
  <c r="BG100" i="17"/>
  <c r="BF100" i="17"/>
  <c r="T100" i="17"/>
  <c r="R100" i="17"/>
  <c r="P100" i="17"/>
  <c r="BK100" i="17"/>
  <c r="J100" i="17"/>
  <c r="BE100" i="17" s="1"/>
  <c r="BI98" i="17"/>
  <c r="BH98" i="17"/>
  <c r="BG98" i="17"/>
  <c r="BF98" i="17"/>
  <c r="T98" i="17"/>
  <c r="T97" i="17" s="1"/>
  <c r="R98" i="17"/>
  <c r="R97" i="17" s="1"/>
  <c r="P98" i="17"/>
  <c r="BK98" i="17"/>
  <c r="BK97" i="17" s="1"/>
  <c r="J98" i="17"/>
  <c r="BE98" i="17" s="1"/>
  <c r="BI94" i="17"/>
  <c r="BH94" i="17"/>
  <c r="BG94" i="17"/>
  <c r="BF94" i="17"/>
  <c r="T94" i="17"/>
  <c r="T93" i="17" s="1"/>
  <c r="R94" i="17"/>
  <c r="R93" i="17" s="1"/>
  <c r="P94" i="17"/>
  <c r="P93" i="17" s="1"/>
  <c r="BK94" i="17"/>
  <c r="BK93" i="17" s="1"/>
  <c r="J93" i="17" s="1"/>
  <c r="J60" i="17" s="1"/>
  <c r="J94" i="17"/>
  <c r="BE94" i="17" s="1"/>
  <c r="BI91" i="17"/>
  <c r="BH91" i="17"/>
  <c r="BG91" i="17"/>
  <c r="BF91" i="17"/>
  <c r="T91" i="17"/>
  <c r="T90" i="17" s="1"/>
  <c r="R91" i="17"/>
  <c r="R90" i="17" s="1"/>
  <c r="P91" i="17"/>
  <c r="P90" i="17" s="1"/>
  <c r="BK91" i="17"/>
  <c r="BK90" i="17" s="1"/>
  <c r="J90" i="17" s="1"/>
  <c r="J59" i="17" s="1"/>
  <c r="J91" i="17"/>
  <c r="BE91" i="17" s="1"/>
  <c r="BI88" i="17"/>
  <c r="F34" i="17" s="1"/>
  <c r="BD68" i="1" s="1"/>
  <c r="BH88" i="17"/>
  <c r="F33" i="17" s="1"/>
  <c r="BC68" i="1" s="1"/>
  <c r="BG88" i="17"/>
  <c r="F32" i="17" s="1"/>
  <c r="BB68" i="1" s="1"/>
  <c r="BF88" i="17"/>
  <c r="T88" i="17"/>
  <c r="T87" i="17" s="1"/>
  <c r="T86" i="17" s="1"/>
  <c r="R88" i="17"/>
  <c r="R87" i="17" s="1"/>
  <c r="P88" i="17"/>
  <c r="P87" i="17" s="1"/>
  <c r="P86" i="17" s="1"/>
  <c r="BK88" i="17"/>
  <c r="BK87" i="17" s="1"/>
  <c r="J88" i="17"/>
  <c r="BE88" i="17" s="1"/>
  <c r="J81" i="17"/>
  <c r="F81" i="17"/>
  <c r="F79" i="17"/>
  <c r="E77" i="17"/>
  <c r="J51" i="17"/>
  <c r="F51" i="17"/>
  <c r="F49" i="17"/>
  <c r="E47" i="17"/>
  <c r="J18" i="17"/>
  <c r="E18" i="17"/>
  <c r="F52" i="17" s="1"/>
  <c r="J17" i="17"/>
  <c r="J12" i="17"/>
  <c r="J49" i="17" s="1"/>
  <c r="E7" i="17"/>
  <c r="E75" i="17" s="1"/>
  <c r="AY67" i="1"/>
  <c r="AX67" i="1"/>
  <c r="BI90" i="16"/>
  <c r="BH90" i="16"/>
  <c r="BG90" i="16"/>
  <c r="BF90" i="16"/>
  <c r="T90" i="16"/>
  <c r="R90" i="16"/>
  <c r="P90" i="16"/>
  <c r="BK90" i="16"/>
  <c r="J90" i="16"/>
  <c r="BE90" i="16" s="1"/>
  <c r="BI89" i="16"/>
  <c r="BH89" i="16"/>
  <c r="BG89" i="16"/>
  <c r="BF89" i="16"/>
  <c r="BE89" i="16"/>
  <c r="T89" i="16"/>
  <c r="R89" i="16"/>
  <c r="P89" i="16"/>
  <c r="BK89" i="16"/>
  <c r="J89" i="16"/>
  <c r="BI87" i="16"/>
  <c r="BH87" i="16"/>
  <c r="BG87" i="16"/>
  <c r="BF87" i="16"/>
  <c r="BE87" i="16"/>
  <c r="T87" i="16"/>
  <c r="R87" i="16"/>
  <c r="P87" i="16"/>
  <c r="BK87" i="16"/>
  <c r="J87" i="16"/>
  <c r="BI85" i="16"/>
  <c r="BH85" i="16"/>
  <c r="BG85" i="16"/>
  <c r="BF85" i="16"/>
  <c r="BE85" i="16"/>
  <c r="T85" i="16"/>
  <c r="R85" i="16"/>
  <c r="P85" i="16"/>
  <c r="BK85" i="16"/>
  <c r="J85" i="16"/>
  <c r="BI83" i="16"/>
  <c r="BH83" i="16"/>
  <c r="BG83" i="16"/>
  <c r="BF83" i="16"/>
  <c r="BE83" i="16"/>
  <c r="T83" i="16"/>
  <c r="R83" i="16"/>
  <c r="P83" i="16"/>
  <c r="BK83" i="16"/>
  <c r="J83" i="16"/>
  <c r="BI81" i="16"/>
  <c r="F34" i="16" s="1"/>
  <c r="BD67" i="1" s="1"/>
  <c r="BH81" i="16"/>
  <c r="F33" i="16" s="1"/>
  <c r="BC67" i="1" s="1"/>
  <c r="BG81" i="16"/>
  <c r="F32" i="16" s="1"/>
  <c r="BB67" i="1" s="1"/>
  <c r="BF81" i="16"/>
  <c r="J31" i="16" s="1"/>
  <c r="AW67" i="1" s="1"/>
  <c r="BE81" i="16"/>
  <c r="T81" i="16"/>
  <c r="T80" i="16" s="1"/>
  <c r="T79" i="16" s="1"/>
  <c r="T78" i="16" s="1"/>
  <c r="R81" i="16"/>
  <c r="R80" i="16" s="1"/>
  <c r="R79" i="16" s="1"/>
  <c r="R78" i="16" s="1"/>
  <c r="P81" i="16"/>
  <c r="P80" i="16" s="1"/>
  <c r="P79" i="16" s="1"/>
  <c r="P78" i="16" s="1"/>
  <c r="AU67" i="1" s="1"/>
  <c r="BK81" i="16"/>
  <c r="BK80" i="16" s="1"/>
  <c r="J81" i="16"/>
  <c r="J74" i="16"/>
  <c r="F74" i="16"/>
  <c r="F72" i="16"/>
  <c r="E70" i="16"/>
  <c r="J51" i="16"/>
  <c r="F51" i="16"/>
  <c r="F49" i="16"/>
  <c r="E47" i="16"/>
  <c r="J18" i="16"/>
  <c r="E18" i="16"/>
  <c r="F52" i="16" s="1"/>
  <c r="J17" i="16"/>
  <c r="J12" i="16"/>
  <c r="J49" i="16" s="1"/>
  <c r="E7" i="16"/>
  <c r="E45" i="16" s="1"/>
  <c r="AY66" i="1"/>
  <c r="AX66" i="1"/>
  <c r="BI183" i="15"/>
  <c r="BH183" i="15"/>
  <c r="BG183" i="15"/>
  <c r="BF183" i="15"/>
  <c r="BE183" i="15"/>
  <c r="T183" i="15"/>
  <c r="R183" i="15"/>
  <c r="P183" i="15"/>
  <c r="BK183" i="15"/>
  <c r="J183" i="15"/>
  <c r="BI181" i="15"/>
  <c r="BH181" i="15"/>
  <c r="BG181" i="15"/>
  <c r="BF181" i="15"/>
  <c r="BE181" i="15"/>
  <c r="T181" i="15"/>
  <c r="R181" i="15"/>
  <c r="P181" i="15"/>
  <c r="BK181" i="15"/>
  <c r="J181" i="15"/>
  <c r="BI180" i="15"/>
  <c r="BH180" i="15"/>
  <c r="BG180" i="15"/>
  <c r="BF180" i="15"/>
  <c r="BE180" i="15"/>
  <c r="T180" i="15"/>
  <c r="R180" i="15"/>
  <c r="P180" i="15"/>
  <c r="BK180" i="15"/>
  <c r="J180" i="15"/>
  <c r="BI179" i="15"/>
  <c r="BH179" i="15"/>
  <c r="BG179" i="15"/>
  <c r="BF179" i="15"/>
  <c r="BE179" i="15"/>
  <c r="T179" i="15"/>
  <c r="R179" i="15"/>
  <c r="P179" i="15"/>
  <c r="BK179" i="15"/>
  <c r="J179" i="15"/>
  <c r="BI178" i="15"/>
  <c r="BH178" i="15"/>
  <c r="BG178" i="15"/>
  <c r="BF178" i="15"/>
  <c r="BE178" i="15"/>
  <c r="T178" i="15"/>
  <c r="R178" i="15"/>
  <c r="P178" i="15"/>
  <c r="BK178" i="15"/>
  <c r="J178" i="15"/>
  <c r="BI177" i="15"/>
  <c r="BH177" i="15"/>
  <c r="BG177" i="15"/>
  <c r="BF177" i="15"/>
  <c r="BE177" i="15"/>
  <c r="T177" i="15"/>
  <c r="R177" i="15"/>
  <c r="P177" i="15"/>
  <c r="BK177" i="15"/>
  <c r="J177" i="15"/>
  <c r="BI176" i="15"/>
  <c r="BH176" i="15"/>
  <c r="BG176" i="15"/>
  <c r="BF176" i="15"/>
  <c r="BE176" i="15"/>
  <c r="T176" i="15"/>
  <c r="T175" i="15" s="1"/>
  <c r="R176" i="15"/>
  <c r="R175" i="15" s="1"/>
  <c r="P176" i="15"/>
  <c r="P175" i="15" s="1"/>
  <c r="BK176" i="15"/>
  <c r="BK175" i="15" s="1"/>
  <c r="J175" i="15" s="1"/>
  <c r="J67" i="15" s="1"/>
  <c r="J176" i="15"/>
  <c r="BI174" i="15"/>
  <c r="BH174" i="15"/>
  <c r="BG174" i="15"/>
  <c r="BF174" i="15"/>
  <c r="T174" i="15"/>
  <c r="R174" i="15"/>
  <c r="P174" i="15"/>
  <c r="BK174" i="15"/>
  <c r="J174" i="15"/>
  <c r="BE174" i="15" s="1"/>
  <c r="BI172" i="15"/>
  <c r="BH172" i="15"/>
  <c r="BG172" i="15"/>
  <c r="BF172" i="15"/>
  <c r="T172" i="15"/>
  <c r="R172" i="15"/>
  <c r="P172" i="15"/>
  <c r="BK172" i="15"/>
  <c r="J172" i="15"/>
  <c r="BE172" i="15" s="1"/>
  <c r="BI170" i="15"/>
  <c r="BH170" i="15"/>
  <c r="BG170" i="15"/>
  <c r="BF170" i="15"/>
  <c r="T170" i="15"/>
  <c r="R170" i="15"/>
  <c r="P170" i="15"/>
  <c r="BK170" i="15"/>
  <c r="J170" i="15"/>
  <c r="BE170" i="15" s="1"/>
  <c r="BI168" i="15"/>
  <c r="BH168" i="15"/>
  <c r="BG168" i="15"/>
  <c r="BF168" i="15"/>
  <c r="T168" i="15"/>
  <c r="R168" i="15"/>
  <c r="P168" i="15"/>
  <c r="BK168" i="15"/>
  <c r="J168" i="15"/>
  <c r="BE168" i="15" s="1"/>
  <c r="BI166" i="15"/>
  <c r="BH166" i="15"/>
  <c r="BG166" i="15"/>
  <c r="BF166" i="15"/>
  <c r="BE166" i="15"/>
  <c r="T166" i="15"/>
  <c r="R166" i="15"/>
  <c r="P166" i="15"/>
  <c r="BK166" i="15"/>
  <c r="J166" i="15"/>
  <c r="BI164" i="15"/>
  <c r="BH164" i="15"/>
  <c r="BG164" i="15"/>
  <c r="BF164" i="15"/>
  <c r="BE164" i="15"/>
  <c r="T164" i="15"/>
  <c r="T163" i="15" s="1"/>
  <c r="R164" i="15"/>
  <c r="R163" i="15" s="1"/>
  <c r="P164" i="15"/>
  <c r="P163" i="15" s="1"/>
  <c r="BK164" i="15"/>
  <c r="BK163" i="15" s="1"/>
  <c r="J163" i="15" s="1"/>
  <c r="J66" i="15" s="1"/>
  <c r="J164" i="15"/>
  <c r="BI162" i="15"/>
  <c r="BH162" i="15"/>
  <c r="BG162" i="15"/>
  <c r="BF162" i="15"/>
  <c r="T162" i="15"/>
  <c r="R162" i="15"/>
  <c r="P162" i="15"/>
  <c r="BK162" i="15"/>
  <c r="J162" i="15"/>
  <c r="BE162" i="15" s="1"/>
  <c r="BI161" i="15"/>
  <c r="BH161" i="15"/>
  <c r="BG161" i="15"/>
  <c r="BF161" i="15"/>
  <c r="T161" i="15"/>
  <c r="R161" i="15"/>
  <c r="P161" i="15"/>
  <c r="BK161" i="15"/>
  <c r="J161" i="15"/>
  <c r="BE161" i="15" s="1"/>
  <c r="BI160" i="15"/>
  <c r="BH160" i="15"/>
  <c r="BG160" i="15"/>
  <c r="BF160" i="15"/>
  <c r="BE160" i="15"/>
  <c r="T160" i="15"/>
  <c r="R160" i="15"/>
  <c r="P160" i="15"/>
  <c r="BK160" i="15"/>
  <c r="J160" i="15"/>
  <c r="BI159" i="15"/>
  <c r="BH159" i="15"/>
  <c r="BG159" i="15"/>
  <c r="BF159" i="15"/>
  <c r="BE159" i="15"/>
  <c r="T159" i="15"/>
  <c r="R159" i="15"/>
  <c r="P159" i="15"/>
  <c r="BK159" i="15"/>
  <c r="J159" i="15"/>
  <c r="BI158" i="15"/>
  <c r="BH158" i="15"/>
  <c r="BG158" i="15"/>
  <c r="BF158" i="15"/>
  <c r="BE158" i="15"/>
  <c r="T158" i="15"/>
  <c r="R158" i="15"/>
  <c r="P158" i="15"/>
  <c r="BK158" i="15"/>
  <c r="J158" i="15"/>
  <c r="BI157" i="15"/>
  <c r="BH157" i="15"/>
  <c r="BG157" i="15"/>
  <c r="BF157" i="15"/>
  <c r="BE157" i="15"/>
  <c r="T157" i="15"/>
  <c r="R157" i="15"/>
  <c r="P157" i="15"/>
  <c r="BK157" i="15"/>
  <c r="J157" i="15"/>
  <c r="BI156" i="15"/>
  <c r="BH156" i="15"/>
  <c r="BG156" i="15"/>
  <c r="BF156" i="15"/>
  <c r="BE156" i="15"/>
  <c r="T156" i="15"/>
  <c r="R156" i="15"/>
  <c r="P156" i="15"/>
  <c r="BK156" i="15"/>
  <c r="J156" i="15"/>
  <c r="BI155" i="15"/>
  <c r="BH155" i="15"/>
  <c r="BG155" i="15"/>
  <c r="BF155" i="15"/>
  <c r="BE155" i="15"/>
  <c r="T155" i="15"/>
  <c r="R155" i="15"/>
  <c r="P155" i="15"/>
  <c r="BK155" i="15"/>
  <c r="J155" i="15"/>
  <c r="BI154" i="15"/>
  <c r="BH154" i="15"/>
  <c r="BG154" i="15"/>
  <c r="BF154" i="15"/>
  <c r="BE154" i="15"/>
  <c r="T154" i="15"/>
  <c r="T153" i="15" s="1"/>
  <c r="T152" i="15" s="1"/>
  <c r="R154" i="15"/>
  <c r="R153" i="15" s="1"/>
  <c r="R152" i="15" s="1"/>
  <c r="P154" i="15"/>
  <c r="P153" i="15" s="1"/>
  <c r="P152" i="15" s="1"/>
  <c r="BK154" i="15"/>
  <c r="BK153" i="15" s="1"/>
  <c r="J154" i="15"/>
  <c r="BI150" i="15"/>
  <c r="BH150" i="15"/>
  <c r="BG150" i="15"/>
  <c r="BF150" i="15"/>
  <c r="BE150" i="15"/>
  <c r="T150" i="15"/>
  <c r="R150" i="15"/>
  <c r="P150" i="15"/>
  <c r="BK150" i="15"/>
  <c r="J150" i="15"/>
  <c r="BI147" i="15"/>
  <c r="BH147" i="15"/>
  <c r="BG147" i="15"/>
  <c r="BF147" i="15"/>
  <c r="BE147" i="15"/>
  <c r="T147" i="15"/>
  <c r="R147" i="15"/>
  <c r="P147" i="15"/>
  <c r="BK147" i="15"/>
  <c r="J147" i="15"/>
  <c r="BI145" i="15"/>
  <c r="BH145" i="15"/>
  <c r="BG145" i="15"/>
  <c r="BF145" i="15"/>
  <c r="BE145" i="15"/>
  <c r="T145" i="15"/>
  <c r="R145" i="15"/>
  <c r="P145" i="15"/>
  <c r="BK145" i="15"/>
  <c r="J145" i="15"/>
  <c r="BI143" i="15"/>
  <c r="BH143" i="15"/>
  <c r="BG143" i="15"/>
  <c r="BF143" i="15"/>
  <c r="BE143" i="15"/>
  <c r="T143" i="15"/>
  <c r="T142" i="15" s="1"/>
  <c r="R143" i="15"/>
  <c r="R142" i="15" s="1"/>
  <c r="P143" i="15"/>
  <c r="P142" i="15" s="1"/>
  <c r="BK143" i="15"/>
  <c r="BK142" i="15" s="1"/>
  <c r="J142" i="15" s="1"/>
  <c r="J63" i="15" s="1"/>
  <c r="J143" i="15"/>
  <c r="BI140" i="15"/>
  <c r="BH140" i="15"/>
  <c r="BG140" i="15"/>
  <c r="BF140" i="15"/>
  <c r="T140" i="15"/>
  <c r="R140" i="15"/>
  <c r="P140" i="15"/>
  <c r="BK140" i="15"/>
  <c r="J140" i="15"/>
  <c r="BE140" i="15" s="1"/>
  <c r="BI138" i="15"/>
  <c r="BH138" i="15"/>
  <c r="BG138" i="15"/>
  <c r="BF138" i="15"/>
  <c r="T138" i="15"/>
  <c r="R138" i="15"/>
  <c r="P138" i="15"/>
  <c r="BK138" i="15"/>
  <c r="J138" i="15"/>
  <c r="BE138" i="15" s="1"/>
  <c r="BI136" i="15"/>
  <c r="BH136" i="15"/>
  <c r="BG136" i="15"/>
  <c r="BF136" i="15"/>
  <c r="T136" i="15"/>
  <c r="T135" i="15" s="1"/>
  <c r="R136" i="15"/>
  <c r="R135" i="15" s="1"/>
  <c r="P136" i="15"/>
  <c r="P135" i="15" s="1"/>
  <c r="BK136" i="15"/>
  <c r="BK135" i="15" s="1"/>
  <c r="J135" i="15" s="1"/>
  <c r="J62" i="15" s="1"/>
  <c r="J136" i="15"/>
  <c r="BE136" i="15" s="1"/>
  <c r="BI133" i="15"/>
  <c r="BH133" i="15"/>
  <c r="BG133" i="15"/>
  <c r="BF133" i="15"/>
  <c r="BE133" i="15"/>
  <c r="T133" i="15"/>
  <c r="R133" i="15"/>
  <c r="P133" i="15"/>
  <c r="BK133" i="15"/>
  <c r="J133" i="15"/>
  <c r="BI131" i="15"/>
  <c r="BH131" i="15"/>
  <c r="BG131" i="15"/>
  <c r="BF131" i="15"/>
  <c r="BE131" i="15"/>
  <c r="T131" i="15"/>
  <c r="R131" i="15"/>
  <c r="P131" i="15"/>
  <c r="BK131" i="15"/>
  <c r="J131" i="15"/>
  <c r="BI128" i="15"/>
  <c r="BH128" i="15"/>
  <c r="BG128" i="15"/>
  <c r="BF128" i="15"/>
  <c r="BE128" i="15"/>
  <c r="T128" i="15"/>
  <c r="R128" i="15"/>
  <c r="P128" i="15"/>
  <c r="BK128" i="15"/>
  <c r="J128" i="15"/>
  <c r="BI125" i="15"/>
  <c r="BH125" i="15"/>
  <c r="BG125" i="15"/>
  <c r="BF125" i="15"/>
  <c r="BE125" i="15"/>
  <c r="T125" i="15"/>
  <c r="R125" i="15"/>
  <c r="P125" i="15"/>
  <c r="BK125" i="15"/>
  <c r="J125" i="15"/>
  <c r="BI123" i="15"/>
  <c r="BH123" i="15"/>
  <c r="BG123" i="15"/>
  <c r="BF123" i="15"/>
  <c r="BE123" i="15"/>
  <c r="T123" i="15"/>
  <c r="R123" i="15"/>
  <c r="P123" i="15"/>
  <c r="BK123" i="15"/>
  <c r="J123" i="15"/>
  <c r="BI121" i="15"/>
  <c r="BH121" i="15"/>
  <c r="BG121" i="15"/>
  <c r="BF121" i="15"/>
  <c r="BE121" i="15"/>
  <c r="T121" i="15"/>
  <c r="R121" i="15"/>
  <c r="P121" i="15"/>
  <c r="BK121" i="15"/>
  <c r="J121" i="15"/>
  <c r="BI119" i="15"/>
  <c r="BH119" i="15"/>
  <c r="BG119" i="15"/>
  <c r="BF119" i="15"/>
  <c r="BE119" i="15"/>
  <c r="T119" i="15"/>
  <c r="R119" i="15"/>
  <c r="P119" i="15"/>
  <c r="BK119" i="15"/>
  <c r="J119" i="15"/>
  <c r="BI117" i="15"/>
  <c r="BH117" i="15"/>
  <c r="BG117" i="15"/>
  <c r="BF117" i="15"/>
  <c r="BE117" i="15"/>
  <c r="T117" i="15"/>
  <c r="R117" i="15"/>
  <c r="P117" i="15"/>
  <c r="BK117" i="15"/>
  <c r="J117" i="15"/>
  <c r="BI115" i="15"/>
  <c r="BH115" i="15"/>
  <c r="BG115" i="15"/>
  <c r="BF115" i="15"/>
  <c r="BE115" i="15"/>
  <c r="T115" i="15"/>
  <c r="R115" i="15"/>
  <c r="P115" i="15"/>
  <c r="BK115" i="15"/>
  <c r="J115" i="15"/>
  <c r="BI113" i="15"/>
  <c r="BH113" i="15"/>
  <c r="BG113" i="15"/>
  <c r="BF113" i="15"/>
  <c r="BE113" i="15"/>
  <c r="T113" i="15"/>
  <c r="R113" i="15"/>
  <c r="P113" i="15"/>
  <c r="BK113" i="15"/>
  <c r="J113" i="15"/>
  <c r="BI111" i="15"/>
  <c r="BH111" i="15"/>
  <c r="BG111" i="15"/>
  <c r="BF111" i="15"/>
  <c r="BE111" i="15"/>
  <c r="T111" i="15"/>
  <c r="R111" i="15"/>
  <c r="P111" i="15"/>
  <c r="BK111" i="15"/>
  <c r="J111" i="15"/>
  <c r="BI109" i="15"/>
  <c r="BH109" i="15"/>
  <c r="BG109" i="15"/>
  <c r="BF109" i="15"/>
  <c r="BE109" i="15"/>
  <c r="T109" i="15"/>
  <c r="T108" i="15" s="1"/>
  <c r="R109" i="15"/>
  <c r="R108" i="15" s="1"/>
  <c r="P109" i="15"/>
  <c r="P108" i="15" s="1"/>
  <c r="BK109" i="15"/>
  <c r="BK108" i="15" s="1"/>
  <c r="J108" i="15" s="1"/>
  <c r="J61" i="15" s="1"/>
  <c r="J109" i="15"/>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T99" i="15" s="1"/>
  <c r="R100" i="15"/>
  <c r="R99" i="15" s="1"/>
  <c r="P100" i="15"/>
  <c r="P99" i="15" s="1"/>
  <c r="BK100" i="15"/>
  <c r="BK99" i="15" s="1"/>
  <c r="J99" i="15" s="1"/>
  <c r="J60" i="15" s="1"/>
  <c r="J100" i="15"/>
  <c r="BE100" i="15" s="1"/>
  <c r="BI98" i="15"/>
  <c r="BH98" i="15"/>
  <c r="BG98" i="15"/>
  <c r="BF98" i="15"/>
  <c r="BE98" i="15"/>
  <c r="T98" i="15"/>
  <c r="R98" i="15"/>
  <c r="P98" i="15"/>
  <c r="BK98" i="15"/>
  <c r="J98" i="15"/>
  <c r="BI96" i="15"/>
  <c r="BH96" i="15"/>
  <c r="BG96" i="15"/>
  <c r="BF96" i="15"/>
  <c r="BE96" i="15"/>
  <c r="T96" i="15"/>
  <c r="T95" i="15" s="1"/>
  <c r="R96" i="15"/>
  <c r="R95" i="15" s="1"/>
  <c r="P96" i="15"/>
  <c r="P95" i="15" s="1"/>
  <c r="BK96" i="15"/>
  <c r="BK95" i="15" s="1"/>
  <c r="J95" i="15" s="1"/>
  <c r="J59" i="15" s="1"/>
  <c r="J96" i="15"/>
  <c r="BI93" i="15"/>
  <c r="BH93" i="15"/>
  <c r="BG93" i="15"/>
  <c r="BF93" i="15"/>
  <c r="T93" i="15"/>
  <c r="R93" i="15"/>
  <c r="P93" i="15"/>
  <c r="BK93" i="15"/>
  <c r="J93" i="15"/>
  <c r="BE93" i="15" s="1"/>
  <c r="BI92" i="15"/>
  <c r="BH92" i="15"/>
  <c r="BG92" i="15"/>
  <c r="BF92" i="15"/>
  <c r="T92" i="15"/>
  <c r="R92" i="15"/>
  <c r="P92" i="15"/>
  <c r="BK92" i="15"/>
  <c r="J92" i="15"/>
  <c r="BE92" i="15" s="1"/>
  <c r="BI91" i="15"/>
  <c r="BH91" i="15"/>
  <c r="BG91" i="15"/>
  <c r="BF91" i="15"/>
  <c r="T91" i="15"/>
  <c r="R91" i="15"/>
  <c r="P91" i="15"/>
  <c r="BK91" i="15"/>
  <c r="J91" i="15"/>
  <c r="BE91" i="15" s="1"/>
  <c r="BI90" i="15"/>
  <c r="F34" i="15" s="1"/>
  <c r="BD66" i="1" s="1"/>
  <c r="BH90" i="15"/>
  <c r="F33" i="15" s="1"/>
  <c r="BC66" i="1" s="1"/>
  <c r="BG90" i="15"/>
  <c r="F32" i="15" s="1"/>
  <c r="BB66" i="1" s="1"/>
  <c r="BF90" i="15"/>
  <c r="F31" i="15" s="1"/>
  <c r="BA66" i="1" s="1"/>
  <c r="T90" i="15"/>
  <c r="T89" i="15" s="1"/>
  <c r="T88" i="15" s="1"/>
  <c r="T87" i="15" s="1"/>
  <c r="R90" i="15"/>
  <c r="R89" i="15" s="1"/>
  <c r="R88" i="15" s="1"/>
  <c r="R87" i="15" s="1"/>
  <c r="P90" i="15"/>
  <c r="P89" i="15" s="1"/>
  <c r="P88" i="15" s="1"/>
  <c r="P87" i="15" s="1"/>
  <c r="AU66" i="1" s="1"/>
  <c r="BK90" i="15"/>
  <c r="BK89" i="15" s="1"/>
  <c r="J90" i="15"/>
  <c r="BE90" i="15" s="1"/>
  <c r="J83" i="15"/>
  <c r="F83" i="15"/>
  <c r="F81" i="15"/>
  <c r="E79" i="15"/>
  <c r="J51" i="15"/>
  <c r="F51" i="15"/>
  <c r="F49" i="15"/>
  <c r="E47" i="15"/>
  <c r="J18" i="15"/>
  <c r="E18" i="15"/>
  <c r="F84" i="15" s="1"/>
  <c r="J17" i="15"/>
  <c r="J12" i="15"/>
  <c r="J49" i="15" s="1"/>
  <c r="E7" i="15"/>
  <c r="E45" i="15" s="1"/>
  <c r="AY65" i="1"/>
  <c r="AX65" i="1"/>
  <c r="BI200" i="14"/>
  <c r="BH200" i="14"/>
  <c r="BG200" i="14"/>
  <c r="BF200" i="14"/>
  <c r="BE200" i="14"/>
  <c r="T200" i="14"/>
  <c r="R200" i="14"/>
  <c r="P200" i="14"/>
  <c r="BK200" i="14"/>
  <c r="J200" i="14"/>
  <c r="BI199" i="14"/>
  <c r="BH199" i="14"/>
  <c r="BG199" i="14"/>
  <c r="BF199" i="14"/>
  <c r="BE199" i="14"/>
  <c r="T199" i="14"/>
  <c r="R199" i="14"/>
  <c r="P199" i="14"/>
  <c r="BK199" i="14"/>
  <c r="J199" i="14"/>
  <c r="BI197" i="14"/>
  <c r="BH197" i="14"/>
  <c r="BG197" i="14"/>
  <c r="BF197" i="14"/>
  <c r="BE197" i="14"/>
  <c r="T197" i="14"/>
  <c r="R197" i="14"/>
  <c r="P197" i="14"/>
  <c r="BK197" i="14"/>
  <c r="J197" i="14"/>
  <c r="BI196" i="14"/>
  <c r="BH196" i="14"/>
  <c r="BG196" i="14"/>
  <c r="BF196" i="14"/>
  <c r="BE196" i="14"/>
  <c r="T196" i="14"/>
  <c r="T195" i="14" s="1"/>
  <c r="R196" i="14"/>
  <c r="R195" i="14" s="1"/>
  <c r="P196" i="14"/>
  <c r="P195" i="14" s="1"/>
  <c r="BK196" i="14"/>
  <c r="BK195" i="14" s="1"/>
  <c r="J195" i="14" s="1"/>
  <c r="J67" i="14" s="1"/>
  <c r="J196" i="14"/>
  <c r="BI193" i="14"/>
  <c r="BH193" i="14"/>
  <c r="BG193" i="14"/>
  <c r="BF193" i="14"/>
  <c r="T193" i="14"/>
  <c r="R193" i="14"/>
  <c r="P193" i="14"/>
  <c r="BK193" i="14"/>
  <c r="J193" i="14"/>
  <c r="BE193" i="14" s="1"/>
  <c r="BI192" i="14"/>
  <c r="BH192" i="14"/>
  <c r="BG192" i="14"/>
  <c r="BF192" i="14"/>
  <c r="T192" i="14"/>
  <c r="T191" i="14" s="1"/>
  <c r="R192" i="14"/>
  <c r="R191" i="14" s="1"/>
  <c r="P192" i="14"/>
  <c r="P191" i="14" s="1"/>
  <c r="BK192" i="14"/>
  <c r="BK191" i="14" s="1"/>
  <c r="J191" i="14" s="1"/>
  <c r="J66" i="14" s="1"/>
  <c r="J192" i="14"/>
  <c r="BE192" i="14" s="1"/>
  <c r="BI189" i="14"/>
  <c r="BH189" i="14"/>
  <c r="BG189" i="14"/>
  <c r="BF189" i="14"/>
  <c r="BE189" i="14"/>
  <c r="T189" i="14"/>
  <c r="R189" i="14"/>
  <c r="P189" i="14"/>
  <c r="BK189" i="14"/>
  <c r="J189" i="14"/>
  <c r="BI187" i="14"/>
  <c r="BH187" i="14"/>
  <c r="BG187" i="14"/>
  <c r="BF187" i="14"/>
  <c r="BE187" i="14"/>
  <c r="T187" i="14"/>
  <c r="R187" i="14"/>
  <c r="P187" i="14"/>
  <c r="BK187" i="14"/>
  <c r="J187" i="14"/>
  <c r="BI185" i="14"/>
  <c r="BH185" i="14"/>
  <c r="BG185" i="14"/>
  <c r="BF185" i="14"/>
  <c r="BE185" i="14"/>
  <c r="T185" i="14"/>
  <c r="R185" i="14"/>
  <c r="P185" i="14"/>
  <c r="BK185" i="14"/>
  <c r="J185" i="14"/>
  <c r="BI183" i="14"/>
  <c r="BH183" i="14"/>
  <c r="BG183" i="14"/>
  <c r="BF183" i="14"/>
  <c r="BE183" i="14"/>
  <c r="T183" i="14"/>
  <c r="R183" i="14"/>
  <c r="P183" i="14"/>
  <c r="BK183" i="14"/>
  <c r="J183" i="14"/>
  <c r="BI181" i="14"/>
  <c r="BH181" i="14"/>
  <c r="BG181" i="14"/>
  <c r="BF181" i="14"/>
  <c r="BE181" i="14"/>
  <c r="T181" i="14"/>
  <c r="R181" i="14"/>
  <c r="P181" i="14"/>
  <c r="BK181" i="14"/>
  <c r="J181" i="14"/>
  <c r="BI179" i="14"/>
  <c r="BH179" i="14"/>
  <c r="BG179" i="14"/>
  <c r="BF179" i="14"/>
  <c r="BE179" i="14"/>
  <c r="T179" i="14"/>
  <c r="R179" i="14"/>
  <c r="P179" i="14"/>
  <c r="BK179" i="14"/>
  <c r="J179" i="14"/>
  <c r="BI177" i="14"/>
  <c r="BH177" i="14"/>
  <c r="BG177" i="14"/>
  <c r="BF177" i="14"/>
  <c r="BE177" i="14"/>
  <c r="T177" i="14"/>
  <c r="T176" i="14" s="1"/>
  <c r="R177" i="14"/>
  <c r="R176" i="14" s="1"/>
  <c r="P177" i="14"/>
  <c r="P176" i="14" s="1"/>
  <c r="BK177" i="14"/>
  <c r="BK176" i="14" s="1"/>
  <c r="J176" i="14" s="1"/>
  <c r="J65" i="14" s="1"/>
  <c r="J177" i="14"/>
  <c r="BI174" i="14"/>
  <c r="BH174" i="14"/>
  <c r="BG174" i="14"/>
  <c r="BF174" i="14"/>
  <c r="T174" i="14"/>
  <c r="R174" i="14"/>
  <c r="P174" i="14"/>
  <c r="BK174" i="14"/>
  <c r="J174" i="14"/>
  <c r="BE174" i="14" s="1"/>
  <c r="BI172" i="14"/>
  <c r="BH172" i="14"/>
  <c r="BG172" i="14"/>
  <c r="BF172" i="14"/>
  <c r="T172" i="14"/>
  <c r="R172" i="14"/>
  <c r="P172" i="14"/>
  <c r="BK172" i="14"/>
  <c r="J172" i="14"/>
  <c r="BE172" i="14" s="1"/>
  <c r="BI170" i="14"/>
  <c r="BH170" i="14"/>
  <c r="BG170" i="14"/>
  <c r="BF170" i="14"/>
  <c r="T170" i="14"/>
  <c r="R170" i="14"/>
  <c r="P170" i="14"/>
  <c r="BK170" i="14"/>
  <c r="J170" i="14"/>
  <c r="BE170" i="14" s="1"/>
  <c r="BI167" i="14"/>
  <c r="BH167" i="14"/>
  <c r="BG167" i="14"/>
  <c r="BF167" i="14"/>
  <c r="T167" i="14"/>
  <c r="R167" i="14"/>
  <c r="P167" i="14"/>
  <c r="BK167" i="14"/>
  <c r="J167" i="14"/>
  <c r="BE167" i="14" s="1"/>
  <c r="BI165" i="14"/>
  <c r="BH165" i="14"/>
  <c r="BG165" i="14"/>
  <c r="BF165" i="14"/>
  <c r="T165" i="14"/>
  <c r="R165" i="14"/>
  <c r="P165" i="14"/>
  <c r="BK165" i="14"/>
  <c r="J165" i="14"/>
  <c r="BE165" i="14" s="1"/>
  <c r="BI163" i="14"/>
  <c r="BH163" i="14"/>
  <c r="BG163" i="14"/>
  <c r="BF163" i="14"/>
  <c r="T163" i="14"/>
  <c r="R163" i="14"/>
  <c r="P163" i="14"/>
  <c r="BK163" i="14"/>
  <c r="J163" i="14"/>
  <c r="BE163" i="14" s="1"/>
  <c r="BI161" i="14"/>
  <c r="BH161" i="14"/>
  <c r="BG161" i="14"/>
  <c r="BF161" i="14"/>
  <c r="BE161" i="14"/>
  <c r="T161" i="14"/>
  <c r="R161" i="14"/>
  <c r="P161" i="14"/>
  <c r="BK161" i="14"/>
  <c r="J161" i="14"/>
  <c r="BI159" i="14"/>
  <c r="BH159" i="14"/>
  <c r="BG159" i="14"/>
  <c r="BF159" i="14"/>
  <c r="BE159" i="14"/>
  <c r="T159" i="14"/>
  <c r="R159" i="14"/>
  <c r="P159" i="14"/>
  <c r="BK159" i="14"/>
  <c r="J159" i="14"/>
  <c r="BI157" i="14"/>
  <c r="BH157" i="14"/>
  <c r="BG157" i="14"/>
  <c r="BF157" i="14"/>
  <c r="BE157" i="14"/>
  <c r="T157" i="14"/>
  <c r="R157" i="14"/>
  <c r="P157" i="14"/>
  <c r="BK157" i="14"/>
  <c r="J157" i="14"/>
  <c r="BI155" i="14"/>
  <c r="BH155" i="14"/>
  <c r="BG155" i="14"/>
  <c r="BF155" i="14"/>
  <c r="BE155" i="14"/>
  <c r="T155" i="14"/>
  <c r="R155" i="14"/>
  <c r="P155" i="14"/>
  <c r="BK155" i="14"/>
  <c r="J155" i="14"/>
  <c r="BI153" i="14"/>
  <c r="BH153" i="14"/>
  <c r="BG153" i="14"/>
  <c r="BF153" i="14"/>
  <c r="BE153" i="14"/>
  <c r="T153" i="14"/>
  <c r="R153" i="14"/>
  <c r="P153" i="14"/>
  <c r="BK153" i="14"/>
  <c r="J153" i="14"/>
  <c r="BI150" i="14"/>
  <c r="BH150" i="14"/>
  <c r="BG150" i="14"/>
  <c r="BF150" i="14"/>
  <c r="BE150" i="14"/>
  <c r="T150" i="14"/>
  <c r="R150" i="14"/>
  <c r="P150" i="14"/>
  <c r="BK150" i="14"/>
  <c r="J150" i="14"/>
  <c r="BI148" i="14"/>
  <c r="BH148" i="14"/>
  <c r="BG148" i="14"/>
  <c r="BF148" i="14"/>
  <c r="BE148" i="14"/>
  <c r="T148" i="14"/>
  <c r="R148" i="14"/>
  <c r="P148" i="14"/>
  <c r="BK148" i="14"/>
  <c r="J148" i="14"/>
  <c r="BI146" i="14"/>
  <c r="BH146" i="14"/>
  <c r="BG146" i="14"/>
  <c r="BF146" i="14"/>
  <c r="BE146" i="14"/>
  <c r="T146" i="14"/>
  <c r="R146" i="14"/>
  <c r="P146" i="14"/>
  <c r="BK146" i="14"/>
  <c r="J146" i="14"/>
  <c r="BI144" i="14"/>
  <c r="BH144" i="14"/>
  <c r="BG144" i="14"/>
  <c r="BF144" i="14"/>
  <c r="BE144" i="14"/>
  <c r="T144" i="14"/>
  <c r="R144" i="14"/>
  <c r="P144" i="14"/>
  <c r="BK144" i="14"/>
  <c r="J144" i="14"/>
  <c r="BI142" i="14"/>
  <c r="BH142" i="14"/>
  <c r="BG142" i="14"/>
  <c r="BF142" i="14"/>
  <c r="BE142" i="14"/>
  <c r="T142" i="14"/>
  <c r="R142" i="14"/>
  <c r="P142" i="14"/>
  <c r="BK142" i="14"/>
  <c r="J142" i="14"/>
  <c r="BI140" i="14"/>
  <c r="BH140" i="14"/>
  <c r="BG140" i="14"/>
  <c r="BF140" i="14"/>
  <c r="BE140" i="14"/>
  <c r="T140" i="14"/>
  <c r="R140" i="14"/>
  <c r="P140" i="14"/>
  <c r="BK140" i="14"/>
  <c r="J140" i="14"/>
  <c r="BI138" i="14"/>
  <c r="BH138" i="14"/>
  <c r="BG138" i="14"/>
  <c r="BF138" i="14"/>
  <c r="BE138" i="14"/>
  <c r="T138" i="14"/>
  <c r="R138" i="14"/>
  <c r="P138" i="14"/>
  <c r="BK138" i="14"/>
  <c r="J138" i="14"/>
  <c r="BI136" i="14"/>
  <c r="BH136" i="14"/>
  <c r="BG136" i="14"/>
  <c r="BF136" i="14"/>
  <c r="BE136" i="14"/>
  <c r="T136" i="14"/>
  <c r="R136" i="14"/>
  <c r="P136" i="14"/>
  <c r="BK136" i="14"/>
  <c r="J136" i="14"/>
  <c r="BI134" i="14"/>
  <c r="BH134" i="14"/>
  <c r="BG134" i="14"/>
  <c r="BF134" i="14"/>
  <c r="BE134" i="14"/>
  <c r="T134" i="14"/>
  <c r="R134" i="14"/>
  <c r="P134" i="14"/>
  <c r="BK134" i="14"/>
  <c r="J134" i="14"/>
  <c r="BI131" i="14"/>
  <c r="BH131" i="14"/>
  <c r="BG131" i="14"/>
  <c r="BF131" i="14"/>
  <c r="BE131" i="14"/>
  <c r="T131" i="14"/>
  <c r="R131" i="14"/>
  <c r="P131" i="14"/>
  <c r="BK131" i="14"/>
  <c r="J131" i="14"/>
  <c r="BI129" i="14"/>
  <c r="BH129" i="14"/>
  <c r="BG129" i="14"/>
  <c r="BF129" i="14"/>
  <c r="BE129" i="14"/>
  <c r="T129" i="14"/>
  <c r="R129" i="14"/>
  <c r="P129" i="14"/>
  <c r="BK129" i="14"/>
  <c r="J129" i="14"/>
  <c r="BI127" i="14"/>
  <c r="BH127" i="14"/>
  <c r="BG127" i="14"/>
  <c r="BF127" i="14"/>
  <c r="BE127" i="14"/>
  <c r="T127" i="14"/>
  <c r="R127" i="14"/>
  <c r="P127" i="14"/>
  <c r="BK127" i="14"/>
  <c r="J127" i="14"/>
  <c r="BI125" i="14"/>
  <c r="BH125" i="14"/>
  <c r="BG125" i="14"/>
  <c r="BF125" i="14"/>
  <c r="BE125" i="14"/>
  <c r="T125" i="14"/>
  <c r="R125" i="14"/>
  <c r="P125" i="14"/>
  <c r="BK125" i="14"/>
  <c r="J125" i="14"/>
  <c r="BI123" i="14"/>
  <c r="BH123" i="14"/>
  <c r="BG123" i="14"/>
  <c r="BF123" i="14"/>
  <c r="BE123" i="14"/>
  <c r="T123" i="14"/>
  <c r="T122" i="14" s="1"/>
  <c r="R123" i="14"/>
  <c r="R122" i="14" s="1"/>
  <c r="P123" i="14"/>
  <c r="P122" i="14" s="1"/>
  <c r="BK123" i="14"/>
  <c r="BK122" i="14" s="1"/>
  <c r="J122" i="14" s="1"/>
  <c r="J64" i="14" s="1"/>
  <c r="J123" i="14"/>
  <c r="BI120" i="14"/>
  <c r="BH120" i="14"/>
  <c r="BG120" i="14"/>
  <c r="BF120" i="14"/>
  <c r="T120" i="14"/>
  <c r="T119" i="14" s="1"/>
  <c r="R120" i="14"/>
  <c r="R119" i="14" s="1"/>
  <c r="P120" i="14"/>
  <c r="P119" i="14" s="1"/>
  <c r="BK120" i="14"/>
  <c r="BK119" i="14" s="1"/>
  <c r="J119" i="14" s="1"/>
  <c r="J63" i="14" s="1"/>
  <c r="J120" i="14"/>
  <c r="BE120" i="14" s="1"/>
  <c r="BI117" i="14"/>
  <c r="BH117" i="14"/>
  <c r="BG117" i="14"/>
  <c r="BF117" i="14"/>
  <c r="BE117" i="14"/>
  <c r="T117" i="14"/>
  <c r="R117" i="14"/>
  <c r="P117" i="14"/>
  <c r="BK117" i="14"/>
  <c r="J117" i="14"/>
  <c r="BI115" i="14"/>
  <c r="BH115" i="14"/>
  <c r="BG115" i="14"/>
  <c r="BF115" i="14"/>
  <c r="BE115" i="14"/>
  <c r="T115" i="14"/>
  <c r="R115" i="14"/>
  <c r="P115" i="14"/>
  <c r="BK115" i="14"/>
  <c r="J115" i="14"/>
  <c r="BI113" i="14"/>
  <c r="BH113" i="14"/>
  <c r="BG113" i="14"/>
  <c r="BF113" i="14"/>
  <c r="BE113" i="14"/>
  <c r="T113" i="14"/>
  <c r="R113" i="14"/>
  <c r="P113" i="14"/>
  <c r="BK113" i="14"/>
  <c r="J113" i="14"/>
  <c r="BI111" i="14"/>
  <c r="BH111" i="14"/>
  <c r="BG111" i="14"/>
  <c r="BF111" i="14"/>
  <c r="BE111" i="14"/>
  <c r="T111" i="14"/>
  <c r="T110" i="14" s="1"/>
  <c r="T109" i="14" s="1"/>
  <c r="R111" i="14"/>
  <c r="R110" i="14" s="1"/>
  <c r="R109" i="14" s="1"/>
  <c r="P111" i="14"/>
  <c r="P110" i="14" s="1"/>
  <c r="P109" i="14" s="1"/>
  <c r="BK111" i="14"/>
  <c r="BK110" i="14" s="1"/>
  <c r="J111" i="14"/>
  <c r="BI107" i="14"/>
  <c r="BH107" i="14"/>
  <c r="BG107" i="14"/>
  <c r="BF107" i="14"/>
  <c r="BE107" i="14"/>
  <c r="T107" i="14"/>
  <c r="R107" i="14"/>
  <c r="P107" i="14"/>
  <c r="BK107" i="14"/>
  <c r="J107" i="14"/>
  <c r="BI105" i="14"/>
  <c r="BH105" i="14"/>
  <c r="BG105" i="14"/>
  <c r="BF105" i="14"/>
  <c r="BE105" i="14"/>
  <c r="T105" i="14"/>
  <c r="R105" i="14"/>
  <c r="P105" i="14"/>
  <c r="BK105" i="14"/>
  <c r="J105" i="14"/>
  <c r="BI103" i="14"/>
  <c r="BH103" i="14"/>
  <c r="BG103" i="14"/>
  <c r="BF103" i="14"/>
  <c r="BE103" i="14"/>
  <c r="T103" i="14"/>
  <c r="R103" i="14"/>
  <c r="P103" i="14"/>
  <c r="BK103" i="14"/>
  <c r="J103" i="14"/>
  <c r="BI100" i="14"/>
  <c r="BH100" i="14"/>
  <c r="BG100" i="14"/>
  <c r="BF100" i="14"/>
  <c r="BE100" i="14"/>
  <c r="T100" i="14"/>
  <c r="R100" i="14"/>
  <c r="P100" i="14"/>
  <c r="BK100" i="14"/>
  <c r="J100" i="14"/>
  <c r="BI98" i="14"/>
  <c r="BH98" i="14"/>
  <c r="BG98" i="14"/>
  <c r="BF98" i="14"/>
  <c r="BE98" i="14"/>
  <c r="T98" i="14"/>
  <c r="R98" i="14"/>
  <c r="P98" i="14"/>
  <c r="BK98" i="14"/>
  <c r="J98" i="14"/>
  <c r="BI96" i="14"/>
  <c r="BH96" i="14"/>
  <c r="BG96" i="14"/>
  <c r="BF96" i="14"/>
  <c r="BE96" i="14"/>
  <c r="T96" i="14"/>
  <c r="T95" i="14" s="1"/>
  <c r="R96" i="14"/>
  <c r="R95" i="14" s="1"/>
  <c r="P96" i="14"/>
  <c r="P95" i="14" s="1"/>
  <c r="BK96" i="14"/>
  <c r="BK95" i="14" s="1"/>
  <c r="J95" i="14" s="1"/>
  <c r="J60" i="14" s="1"/>
  <c r="J96" i="14"/>
  <c r="BI93" i="14"/>
  <c r="BH93" i="14"/>
  <c r="BG93" i="14"/>
  <c r="BF93" i="14"/>
  <c r="T93" i="14"/>
  <c r="T92" i="14" s="1"/>
  <c r="R93" i="14"/>
  <c r="R92" i="14" s="1"/>
  <c r="P93" i="14"/>
  <c r="P92" i="14" s="1"/>
  <c r="BK93" i="14"/>
  <c r="BK92" i="14" s="1"/>
  <c r="J92" i="14" s="1"/>
  <c r="J59" i="14" s="1"/>
  <c r="J93" i="14"/>
  <c r="BE93" i="14" s="1"/>
  <c r="BI91" i="14"/>
  <c r="BH91" i="14"/>
  <c r="BG91" i="14"/>
  <c r="BF91" i="14"/>
  <c r="BE91" i="14"/>
  <c r="T91" i="14"/>
  <c r="R91" i="14"/>
  <c r="P91" i="14"/>
  <c r="BK91" i="14"/>
  <c r="J91" i="14"/>
  <c r="BI90" i="14"/>
  <c r="F34" i="14" s="1"/>
  <c r="BD65" i="1" s="1"/>
  <c r="BH90" i="14"/>
  <c r="F33" i="14" s="1"/>
  <c r="BC65" i="1" s="1"/>
  <c r="BG90" i="14"/>
  <c r="F32" i="14" s="1"/>
  <c r="BB65" i="1" s="1"/>
  <c r="BF90" i="14"/>
  <c r="J31" i="14" s="1"/>
  <c r="AW65" i="1" s="1"/>
  <c r="BE90" i="14"/>
  <c r="J30" i="14" s="1"/>
  <c r="AV65" i="1" s="1"/>
  <c r="AT65" i="1" s="1"/>
  <c r="T90" i="14"/>
  <c r="T89" i="14" s="1"/>
  <c r="T88" i="14" s="1"/>
  <c r="T87" i="14" s="1"/>
  <c r="R90" i="14"/>
  <c r="R89" i="14" s="1"/>
  <c r="R88" i="14" s="1"/>
  <c r="R87" i="14" s="1"/>
  <c r="P90" i="14"/>
  <c r="P89" i="14" s="1"/>
  <c r="BK90" i="14"/>
  <c r="BK89" i="14" s="1"/>
  <c r="J90" i="14"/>
  <c r="J83" i="14"/>
  <c r="F83" i="14"/>
  <c r="F81" i="14"/>
  <c r="E79" i="14"/>
  <c r="J51" i="14"/>
  <c r="F51" i="14"/>
  <c r="F49" i="14"/>
  <c r="E47" i="14"/>
  <c r="J18" i="14"/>
  <c r="E18" i="14"/>
  <c r="F52" i="14" s="1"/>
  <c r="J17" i="14"/>
  <c r="J12" i="14"/>
  <c r="J49" i="14" s="1"/>
  <c r="E7" i="14"/>
  <c r="E45" i="14" s="1"/>
  <c r="AY64" i="1"/>
  <c r="AX64" i="1"/>
  <c r="BI122" i="13"/>
  <c r="BH122" i="13"/>
  <c r="BG122" i="13"/>
  <c r="BF122" i="13"/>
  <c r="T122" i="13"/>
  <c r="R122" i="13"/>
  <c r="P122" i="13"/>
  <c r="BK122" i="13"/>
  <c r="J122" i="13"/>
  <c r="BE122" i="13" s="1"/>
  <c r="BI121" i="13"/>
  <c r="BH121" i="13"/>
  <c r="BG121" i="13"/>
  <c r="BF121" i="13"/>
  <c r="T121" i="13"/>
  <c r="R121" i="13"/>
  <c r="P121" i="13"/>
  <c r="BK121" i="13"/>
  <c r="J121" i="13"/>
  <c r="BE121" i="13" s="1"/>
  <c r="BI120" i="13"/>
  <c r="BH120" i="13"/>
  <c r="BG120" i="13"/>
  <c r="BF120" i="13"/>
  <c r="T120" i="13"/>
  <c r="R120" i="13"/>
  <c r="P120" i="13"/>
  <c r="BK120" i="13"/>
  <c r="J120" i="13"/>
  <c r="BE120" i="13" s="1"/>
  <c r="BI119" i="13"/>
  <c r="BH119" i="13"/>
  <c r="BG119" i="13"/>
  <c r="BF119" i="13"/>
  <c r="T119" i="13"/>
  <c r="R119" i="13"/>
  <c r="P119" i="13"/>
  <c r="BK119" i="13"/>
  <c r="J119" i="13"/>
  <c r="BE119" i="13" s="1"/>
  <c r="BI117" i="13"/>
  <c r="BH117" i="13"/>
  <c r="BG117" i="13"/>
  <c r="BF117" i="13"/>
  <c r="T117" i="13"/>
  <c r="R117" i="13"/>
  <c r="P117" i="13"/>
  <c r="BK117" i="13"/>
  <c r="J117" i="13"/>
  <c r="BE117" i="13" s="1"/>
  <c r="BI115" i="13"/>
  <c r="BH115" i="13"/>
  <c r="BG115" i="13"/>
  <c r="BF115" i="13"/>
  <c r="T115" i="13"/>
  <c r="R115" i="13"/>
  <c r="P115" i="13"/>
  <c r="BK115" i="13"/>
  <c r="J115" i="13"/>
  <c r="BE115" i="13" s="1"/>
  <c r="BI113" i="13"/>
  <c r="BH113" i="13"/>
  <c r="BG113" i="13"/>
  <c r="BF113" i="13"/>
  <c r="BE113" i="13"/>
  <c r="T113" i="13"/>
  <c r="R113" i="13"/>
  <c r="P113" i="13"/>
  <c r="BK113" i="13"/>
  <c r="J113" i="13"/>
  <c r="BI111" i="13"/>
  <c r="BH111" i="13"/>
  <c r="BG111" i="13"/>
  <c r="BF111" i="13"/>
  <c r="T111" i="13"/>
  <c r="R111" i="13"/>
  <c r="P111" i="13"/>
  <c r="BK111" i="13"/>
  <c r="J111" i="13"/>
  <c r="BE111" i="13" s="1"/>
  <c r="BI109" i="13"/>
  <c r="BH109" i="13"/>
  <c r="BG109" i="13"/>
  <c r="BF109" i="13"/>
  <c r="BE109" i="13"/>
  <c r="T109" i="13"/>
  <c r="R109" i="13"/>
  <c r="P109" i="13"/>
  <c r="BK109" i="13"/>
  <c r="J109" i="13"/>
  <c r="BI107" i="13"/>
  <c r="BH107" i="13"/>
  <c r="BG107" i="13"/>
  <c r="BF107" i="13"/>
  <c r="T107" i="13"/>
  <c r="R107" i="13"/>
  <c r="P107" i="13"/>
  <c r="BK107" i="13"/>
  <c r="J107" i="13"/>
  <c r="BE107" i="13" s="1"/>
  <c r="BI105" i="13"/>
  <c r="BH105" i="13"/>
  <c r="BG105" i="13"/>
  <c r="BF105" i="13"/>
  <c r="BE105" i="13"/>
  <c r="T105" i="13"/>
  <c r="R105" i="13"/>
  <c r="P105" i="13"/>
  <c r="BK105" i="13"/>
  <c r="J105" i="13"/>
  <c r="BI103" i="13"/>
  <c r="BH103" i="13"/>
  <c r="BG103" i="13"/>
  <c r="BF103" i="13"/>
  <c r="T103" i="13"/>
  <c r="R103" i="13"/>
  <c r="P103" i="13"/>
  <c r="BK103" i="13"/>
  <c r="J103" i="13"/>
  <c r="BE103" i="13" s="1"/>
  <c r="BI101" i="13"/>
  <c r="BH101" i="13"/>
  <c r="BG101" i="13"/>
  <c r="BF101" i="13"/>
  <c r="BE101" i="13"/>
  <c r="T101" i="13"/>
  <c r="R101" i="13"/>
  <c r="P101" i="13"/>
  <c r="BK101" i="13"/>
  <c r="J101" i="13"/>
  <c r="BI99" i="13"/>
  <c r="BH99" i="13"/>
  <c r="BG99" i="13"/>
  <c r="BF99" i="13"/>
  <c r="T99" i="13"/>
  <c r="R99" i="13"/>
  <c r="P99" i="13"/>
  <c r="BK99" i="13"/>
  <c r="J99" i="13"/>
  <c r="BE99" i="13" s="1"/>
  <c r="BI97" i="13"/>
  <c r="BH97" i="13"/>
  <c r="BG97" i="13"/>
  <c r="BF97" i="13"/>
  <c r="BE97" i="13"/>
  <c r="T97" i="13"/>
  <c r="R97" i="13"/>
  <c r="P97" i="13"/>
  <c r="BK97" i="13"/>
  <c r="J97" i="13"/>
  <c r="BI95" i="13"/>
  <c r="BH95" i="13"/>
  <c r="BG95" i="13"/>
  <c r="BF95" i="13"/>
  <c r="BE95" i="13"/>
  <c r="T95" i="13"/>
  <c r="R95" i="13"/>
  <c r="P95" i="13"/>
  <c r="BK95" i="13"/>
  <c r="J95" i="13"/>
  <c r="BI93" i="13"/>
  <c r="BH93" i="13"/>
  <c r="BG93" i="13"/>
  <c r="BF93" i="13"/>
  <c r="BE93" i="13"/>
  <c r="T93" i="13"/>
  <c r="R93" i="13"/>
  <c r="P93" i="13"/>
  <c r="BK93" i="13"/>
  <c r="J93" i="13"/>
  <c r="BI91" i="13"/>
  <c r="BH91" i="13"/>
  <c r="BG91" i="13"/>
  <c r="BF91" i="13"/>
  <c r="BE91" i="13"/>
  <c r="T91" i="13"/>
  <c r="R91" i="13"/>
  <c r="P91" i="13"/>
  <c r="BK91" i="13"/>
  <c r="J91" i="13"/>
  <c r="BI89" i="13"/>
  <c r="BH89" i="13"/>
  <c r="BG89" i="13"/>
  <c r="BF89" i="13"/>
  <c r="BE89" i="13"/>
  <c r="T89" i="13"/>
  <c r="R89" i="13"/>
  <c r="P89" i="13"/>
  <c r="BK89" i="13"/>
  <c r="J89" i="13"/>
  <c r="BI87" i="13"/>
  <c r="BH87" i="13"/>
  <c r="BG87" i="13"/>
  <c r="BF87" i="13"/>
  <c r="BE87" i="13"/>
  <c r="T87" i="13"/>
  <c r="R87" i="13"/>
  <c r="P87" i="13"/>
  <c r="BK87" i="13"/>
  <c r="J87" i="13"/>
  <c r="BI85" i="13"/>
  <c r="BH85" i="13"/>
  <c r="BG85" i="13"/>
  <c r="BF85" i="13"/>
  <c r="BE85" i="13"/>
  <c r="T85" i="13"/>
  <c r="R85" i="13"/>
  <c r="P85" i="13"/>
  <c r="BK85" i="13"/>
  <c r="J85" i="13"/>
  <c r="BI83" i="13"/>
  <c r="BH83" i="13"/>
  <c r="BG83" i="13"/>
  <c r="BF83" i="13"/>
  <c r="BE83" i="13"/>
  <c r="T83" i="13"/>
  <c r="R83" i="13"/>
  <c r="P83" i="13"/>
  <c r="BK83" i="13"/>
  <c r="J83" i="13"/>
  <c r="BI81" i="13"/>
  <c r="F34" i="13" s="1"/>
  <c r="BD64" i="1" s="1"/>
  <c r="BH81" i="13"/>
  <c r="F33" i="13" s="1"/>
  <c r="BC64" i="1" s="1"/>
  <c r="BG81" i="13"/>
  <c r="F32" i="13" s="1"/>
  <c r="BB64" i="1" s="1"/>
  <c r="BF81" i="13"/>
  <c r="J31" i="13" s="1"/>
  <c r="AW64" i="1" s="1"/>
  <c r="BE81" i="13"/>
  <c r="J30" i="13" s="1"/>
  <c r="AV64" i="1" s="1"/>
  <c r="AT64" i="1" s="1"/>
  <c r="T81" i="13"/>
  <c r="T80" i="13" s="1"/>
  <c r="T79" i="13" s="1"/>
  <c r="T78" i="13" s="1"/>
  <c r="R81" i="13"/>
  <c r="R80" i="13" s="1"/>
  <c r="R79" i="13" s="1"/>
  <c r="R78" i="13" s="1"/>
  <c r="P81" i="13"/>
  <c r="P80" i="13" s="1"/>
  <c r="P79" i="13" s="1"/>
  <c r="P78" i="13" s="1"/>
  <c r="AU64" i="1" s="1"/>
  <c r="BK81" i="13"/>
  <c r="BK80" i="13" s="1"/>
  <c r="J81" i="13"/>
  <c r="J74" i="13"/>
  <c r="F74" i="13"/>
  <c r="F72" i="13"/>
  <c r="E70" i="13"/>
  <c r="J51" i="13"/>
  <c r="F51" i="13"/>
  <c r="F49" i="13"/>
  <c r="E47" i="13"/>
  <c r="J18" i="13"/>
  <c r="E18" i="13"/>
  <c r="F52" i="13" s="1"/>
  <c r="J17" i="13"/>
  <c r="J12" i="13"/>
  <c r="J49" i="13" s="1"/>
  <c r="E7" i="13"/>
  <c r="E45" i="13" s="1"/>
  <c r="AY63" i="1"/>
  <c r="AX63" i="1"/>
  <c r="BI146" i="12"/>
  <c r="BH146" i="12"/>
  <c r="BG146" i="12"/>
  <c r="BF146" i="12"/>
  <c r="BE146" i="12"/>
  <c r="T146" i="12"/>
  <c r="R146" i="12"/>
  <c r="P146" i="12"/>
  <c r="BK146" i="12"/>
  <c r="J146" i="12"/>
  <c r="BI144" i="12"/>
  <c r="BH144" i="12"/>
  <c r="BG144" i="12"/>
  <c r="BF144" i="12"/>
  <c r="BE144" i="12"/>
  <c r="T144" i="12"/>
  <c r="R144" i="12"/>
  <c r="P144" i="12"/>
  <c r="BK144" i="12"/>
  <c r="J144" i="12"/>
  <c r="BI142" i="12"/>
  <c r="BH142" i="12"/>
  <c r="BG142" i="12"/>
  <c r="BF142" i="12"/>
  <c r="BE142" i="12"/>
  <c r="T142" i="12"/>
  <c r="R142" i="12"/>
  <c r="P142" i="12"/>
  <c r="BK142" i="12"/>
  <c r="J142" i="12"/>
  <c r="BI140" i="12"/>
  <c r="BH140" i="12"/>
  <c r="BG140" i="12"/>
  <c r="BF140" i="12"/>
  <c r="BE140" i="12"/>
  <c r="T140" i="12"/>
  <c r="R140" i="12"/>
  <c r="P140" i="12"/>
  <c r="BK140" i="12"/>
  <c r="J140" i="12"/>
  <c r="BI138" i="12"/>
  <c r="BH138" i="12"/>
  <c r="BG138" i="12"/>
  <c r="BF138" i="12"/>
  <c r="BE138" i="12"/>
  <c r="T138" i="12"/>
  <c r="R138" i="12"/>
  <c r="P138" i="12"/>
  <c r="BK138" i="12"/>
  <c r="J138" i="12"/>
  <c r="BI136" i="12"/>
  <c r="BH136" i="12"/>
  <c r="BG136" i="12"/>
  <c r="BF136" i="12"/>
  <c r="BE136" i="12"/>
  <c r="T136" i="12"/>
  <c r="R136" i="12"/>
  <c r="P136" i="12"/>
  <c r="BK136" i="12"/>
  <c r="J136" i="12"/>
  <c r="BI134" i="12"/>
  <c r="BH134" i="12"/>
  <c r="BG134" i="12"/>
  <c r="BF134" i="12"/>
  <c r="BE134" i="12"/>
  <c r="T134" i="12"/>
  <c r="R134" i="12"/>
  <c r="P134" i="12"/>
  <c r="BK134" i="12"/>
  <c r="J134" i="12"/>
  <c r="BI132" i="12"/>
  <c r="BH132" i="12"/>
  <c r="BG132" i="12"/>
  <c r="BF132" i="12"/>
  <c r="BE132" i="12"/>
  <c r="T132" i="12"/>
  <c r="R132" i="12"/>
  <c r="P132" i="12"/>
  <c r="BK132" i="12"/>
  <c r="J132" i="12"/>
  <c r="BI130" i="12"/>
  <c r="BH130" i="12"/>
  <c r="BG130" i="12"/>
  <c r="BF130" i="12"/>
  <c r="BE130" i="12"/>
  <c r="T130" i="12"/>
  <c r="R130" i="12"/>
  <c r="P130" i="12"/>
  <c r="BK130" i="12"/>
  <c r="J130" i="12"/>
  <c r="BI128" i="12"/>
  <c r="BH128" i="12"/>
  <c r="BG128" i="12"/>
  <c r="BF128" i="12"/>
  <c r="BE128" i="12"/>
  <c r="T128" i="12"/>
  <c r="R128" i="12"/>
  <c r="P128" i="12"/>
  <c r="BK128" i="12"/>
  <c r="J128" i="12"/>
  <c r="BI126" i="12"/>
  <c r="BH126" i="12"/>
  <c r="BG126" i="12"/>
  <c r="BF126" i="12"/>
  <c r="BE126" i="12"/>
  <c r="T126" i="12"/>
  <c r="R126" i="12"/>
  <c r="P126" i="12"/>
  <c r="BK126" i="12"/>
  <c r="J126" i="12"/>
  <c r="BI124" i="12"/>
  <c r="BH124" i="12"/>
  <c r="BG124" i="12"/>
  <c r="BF124" i="12"/>
  <c r="BE124" i="12"/>
  <c r="T124" i="12"/>
  <c r="R124" i="12"/>
  <c r="P124" i="12"/>
  <c r="BK124" i="12"/>
  <c r="J124" i="12"/>
  <c r="BI122" i="12"/>
  <c r="BH122" i="12"/>
  <c r="BG122" i="12"/>
  <c r="BF122" i="12"/>
  <c r="BE122" i="12"/>
  <c r="T122" i="12"/>
  <c r="R122" i="12"/>
  <c r="P122" i="12"/>
  <c r="BK122" i="12"/>
  <c r="J122" i="12"/>
  <c r="BI120" i="12"/>
  <c r="BH120" i="12"/>
  <c r="BG120" i="12"/>
  <c r="BF120" i="12"/>
  <c r="BE120" i="12"/>
  <c r="T120" i="12"/>
  <c r="R120" i="12"/>
  <c r="P120" i="12"/>
  <c r="BK120" i="12"/>
  <c r="J120" i="12"/>
  <c r="BI118" i="12"/>
  <c r="BH118" i="12"/>
  <c r="BG118" i="12"/>
  <c r="BF118" i="12"/>
  <c r="BE118" i="12"/>
  <c r="T118" i="12"/>
  <c r="R118" i="12"/>
  <c r="P118" i="12"/>
  <c r="BK118" i="12"/>
  <c r="J118" i="12"/>
  <c r="BI116" i="12"/>
  <c r="BH116" i="12"/>
  <c r="BG116" i="12"/>
  <c r="BF116" i="12"/>
  <c r="BE116" i="12"/>
  <c r="T116" i="12"/>
  <c r="R116" i="12"/>
  <c r="P116" i="12"/>
  <c r="BK116" i="12"/>
  <c r="J116" i="12"/>
  <c r="BI114" i="12"/>
  <c r="BH114" i="12"/>
  <c r="BG114" i="12"/>
  <c r="BF114" i="12"/>
  <c r="BE114" i="12"/>
  <c r="T114" i="12"/>
  <c r="R114" i="12"/>
  <c r="P114" i="12"/>
  <c r="BK114" i="12"/>
  <c r="J114" i="12"/>
  <c r="BI112" i="12"/>
  <c r="BH112" i="12"/>
  <c r="BG112" i="12"/>
  <c r="BF112" i="12"/>
  <c r="BE112" i="12"/>
  <c r="T112" i="12"/>
  <c r="R112" i="12"/>
  <c r="P112" i="12"/>
  <c r="BK112" i="12"/>
  <c r="J112" i="12"/>
  <c r="BI110" i="12"/>
  <c r="BH110" i="12"/>
  <c r="BG110" i="12"/>
  <c r="BF110" i="12"/>
  <c r="BE110" i="12"/>
  <c r="T110" i="12"/>
  <c r="R110" i="12"/>
  <c r="P110" i="12"/>
  <c r="BK110" i="12"/>
  <c r="J110" i="12"/>
  <c r="BI108" i="12"/>
  <c r="BH108" i="12"/>
  <c r="BG108" i="12"/>
  <c r="BF108" i="12"/>
  <c r="BE108" i="12"/>
  <c r="T108" i="12"/>
  <c r="R108" i="12"/>
  <c r="P108" i="12"/>
  <c r="BK108" i="12"/>
  <c r="J108" i="12"/>
  <c r="BI106" i="12"/>
  <c r="BH106" i="12"/>
  <c r="BG106" i="12"/>
  <c r="BF106" i="12"/>
  <c r="BE106" i="12"/>
  <c r="T106" i="12"/>
  <c r="R106" i="12"/>
  <c r="P106" i="12"/>
  <c r="BK106" i="12"/>
  <c r="J106" i="12"/>
  <c r="BI104" i="12"/>
  <c r="BH104" i="12"/>
  <c r="BG104" i="12"/>
  <c r="BF104" i="12"/>
  <c r="BE104" i="12"/>
  <c r="T104" i="12"/>
  <c r="R104" i="12"/>
  <c r="P104" i="12"/>
  <c r="BK104" i="12"/>
  <c r="J104" i="12"/>
  <c r="BI102" i="12"/>
  <c r="BH102" i="12"/>
  <c r="BG102" i="12"/>
  <c r="BF102" i="12"/>
  <c r="BE102" i="12"/>
  <c r="T102" i="12"/>
  <c r="R102" i="12"/>
  <c r="P102" i="12"/>
  <c r="BK102" i="12"/>
  <c r="J102" i="12"/>
  <c r="BI100" i="12"/>
  <c r="BH100" i="12"/>
  <c r="BG100" i="12"/>
  <c r="BF100" i="12"/>
  <c r="BE100" i="12"/>
  <c r="T100" i="12"/>
  <c r="R100" i="12"/>
  <c r="P100" i="12"/>
  <c r="BK100" i="12"/>
  <c r="J100" i="12"/>
  <c r="BI98" i="12"/>
  <c r="BH98" i="12"/>
  <c r="BG98" i="12"/>
  <c r="BF98" i="12"/>
  <c r="BE98" i="12"/>
  <c r="T98" i="12"/>
  <c r="R98" i="12"/>
  <c r="P98" i="12"/>
  <c r="BK98" i="12"/>
  <c r="J98" i="12"/>
  <c r="BI96" i="12"/>
  <c r="BH96" i="12"/>
  <c r="BG96" i="12"/>
  <c r="BF96" i="12"/>
  <c r="BE96" i="12"/>
  <c r="T96" i="12"/>
  <c r="R96" i="12"/>
  <c r="P96" i="12"/>
  <c r="BK96" i="12"/>
  <c r="J96" i="12"/>
  <c r="BI94" i="12"/>
  <c r="BH94" i="12"/>
  <c r="BG94" i="12"/>
  <c r="BF94" i="12"/>
  <c r="BE94" i="12"/>
  <c r="T94" i="12"/>
  <c r="R94" i="12"/>
  <c r="P94" i="12"/>
  <c r="BK94" i="12"/>
  <c r="J94" i="12"/>
  <c r="BI92" i="12"/>
  <c r="BH92" i="12"/>
  <c r="BG92" i="12"/>
  <c r="BF92" i="12"/>
  <c r="BE92" i="12"/>
  <c r="T92" i="12"/>
  <c r="R92" i="12"/>
  <c r="P92" i="12"/>
  <c r="BK92" i="12"/>
  <c r="J92" i="12"/>
  <c r="BI90" i="12"/>
  <c r="BH90" i="12"/>
  <c r="BG90" i="12"/>
  <c r="BF90" i="12"/>
  <c r="BE90" i="12"/>
  <c r="T90" i="12"/>
  <c r="R90" i="12"/>
  <c r="P90" i="12"/>
  <c r="BK90" i="12"/>
  <c r="J90" i="12"/>
  <c r="BI88" i="12"/>
  <c r="BH88" i="12"/>
  <c r="BG88" i="12"/>
  <c r="BF88" i="12"/>
  <c r="BE88" i="12"/>
  <c r="T88" i="12"/>
  <c r="R88" i="12"/>
  <c r="P88" i="12"/>
  <c r="BK88" i="12"/>
  <c r="J88" i="12"/>
  <c r="BI86" i="12"/>
  <c r="BH86" i="12"/>
  <c r="BG86" i="12"/>
  <c r="BF86" i="12"/>
  <c r="BE86" i="12"/>
  <c r="T86" i="12"/>
  <c r="R86" i="12"/>
  <c r="P86" i="12"/>
  <c r="BK86" i="12"/>
  <c r="J86" i="12"/>
  <c r="BI84" i="12"/>
  <c r="BH84" i="12"/>
  <c r="BG84" i="12"/>
  <c r="BF84" i="12"/>
  <c r="BE84" i="12"/>
  <c r="T84" i="12"/>
  <c r="R84" i="12"/>
  <c r="P84" i="12"/>
  <c r="BK84" i="12"/>
  <c r="J84" i="12"/>
  <c r="BI83" i="12"/>
  <c r="BH83" i="12"/>
  <c r="BG83" i="12"/>
  <c r="BF83" i="12"/>
  <c r="BE83" i="12"/>
  <c r="T83" i="12"/>
  <c r="R83" i="12"/>
  <c r="P83" i="12"/>
  <c r="BK83" i="12"/>
  <c r="J83" i="12"/>
  <c r="BI81" i="12"/>
  <c r="BH81" i="12"/>
  <c r="BG81" i="12"/>
  <c r="BF81" i="12"/>
  <c r="BE81" i="12"/>
  <c r="T81" i="12"/>
  <c r="R81" i="12"/>
  <c r="P81" i="12"/>
  <c r="BK81" i="12"/>
  <c r="J81" i="12"/>
  <c r="BI80" i="12"/>
  <c r="BH80" i="12"/>
  <c r="BG80" i="12"/>
  <c r="BF80" i="12"/>
  <c r="BE80" i="12"/>
  <c r="T80" i="12"/>
  <c r="R80" i="12"/>
  <c r="P80" i="12"/>
  <c r="BK80" i="12"/>
  <c r="J80" i="12"/>
  <c r="BI79" i="12"/>
  <c r="F34" i="12" s="1"/>
  <c r="BD63" i="1" s="1"/>
  <c r="BH79" i="12"/>
  <c r="F33" i="12" s="1"/>
  <c r="BC63" i="1" s="1"/>
  <c r="BG79" i="12"/>
  <c r="F32" i="12" s="1"/>
  <c r="BB63" i="1" s="1"/>
  <c r="BF79" i="12"/>
  <c r="J31" i="12" s="1"/>
  <c r="AW63" i="1" s="1"/>
  <c r="BE79" i="12"/>
  <c r="T79" i="12"/>
  <c r="T78" i="12" s="1"/>
  <c r="T77" i="12" s="1"/>
  <c r="R79" i="12"/>
  <c r="R78" i="12" s="1"/>
  <c r="R77" i="12" s="1"/>
  <c r="P79" i="12"/>
  <c r="P78" i="12" s="1"/>
  <c r="P77" i="12" s="1"/>
  <c r="AU63" i="1" s="1"/>
  <c r="BK79" i="12"/>
  <c r="BK78" i="12" s="1"/>
  <c r="J79" i="12"/>
  <c r="J73" i="12"/>
  <c r="F73" i="12"/>
  <c r="F71" i="12"/>
  <c r="E69" i="12"/>
  <c r="J51" i="12"/>
  <c r="F51" i="12"/>
  <c r="F49" i="12"/>
  <c r="E47" i="12"/>
  <c r="J18" i="12"/>
  <c r="E18" i="12"/>
  <c r="F74" i="12" s="1"/>
  <c r="J17" i="12"/>
  <c r="J12" i="12"/>
  <c r="J49" i="12" s="1"/>
  <c r="E7" i="12"/>
  <c r="E67" i="12" s="1"/>
  <c r="AY62" i="1"/>
  <c r="AX62" i="1"/>
  <c r="BI145" i="11"/>
  <c r="BH145" i="11"/>
  <c r="BG145" i="11"/>
  <c r="BF145" i="11"/>
  <c r="BE145" i="11"/>
  <c r="T145" i="11"/>
  <c r="R145" i="11"/>
  <c r="P145" i="11"/>
  <c r="BK145" i="11"/>
  <c r="J145" i="11"/>
  <c r="BI143" i="11"/>
  <c r="BH143" i="11"/>
  <c r="BG143" i="11"/>
  <c r="BF143" i="11"/>
  <c r="BE143" i="11"/>
  <c r="T143" i="11"/>
  <c r="R143" i="11"/>
  <c r="P143" i="11"/>
  <c r="BK143" i="11"/>
  <c r="J143" i="11"/>
  <c r="BI141" i="11"/>
  <c r="BH141" i="11"/>
  <c r="BG141" i="11"/>
  <c r="BF141" i="11"/>
  <c r="BE141" i="11"/>
  <c r="T141" i="11"/>
  <c r="R141" i="11"/>
  <c r="P141" i="11"/>
  <c r="BK141" i="11"/>
  <c r="J141" i="11"/>
  <c r="BI139" i="11"/>
  <c r="BH139" i="11"/>
  <c r="BG139" i="11"/>
  <c r="BF139" i="11"/>
  <c r="BE139" i="11"/>
  <c r="T139" i="11"/>
  <c r="R139" i="11"/>
  <c r="P139" i="11"/>
  <c r="BK139" i="11"/>
  <c r="J139" i="11"/>
  <c r="BI137" i="11"/>
  <c r="BH137" i="11"/>
  <c r="BG137" i="11"/>
  <c r="BF137" i="11"/>
  <c r="BE137" i="11"/>
  <c r="T137" i="11"/>
  <c r="R137" i="11"/>
  <c r="P137" i="11"/>
  <c r="BK137" i="11"/>
  <c r="J137" i="11"/>
  <c r="BI135" i="11"/>
  <c r="BH135" i="11"/>
  <c r="BG135" i="11"/>
  <c r="BF135" i="11"/>
  <c r="BE135" i="11"/>
  <c r="T135" i="11"/>
  <c r="R135" i="11"/>
  <c r="P135" i="11"/>
  <c r="BK135" i="11"/>
  <c r="J135" i="11"/>
  <c r="BI133" i="11"/>
  <c r="BH133" i="11"/>
  <c r="BG133" i="11"/>
  <c r="BF133" i="11"/>
  <c r="BE133" i="11"/>
  <c r="T133" i="11"/>
  <c r="R133" i="11"/>
  <c r="P133" i="11"/>
  <c r="BK133" i="11"/>
  <c r="J133" i="11"/>
  <c r="BI131" i="11"/>
  <c r="BH131" i="11"/>
  <c r="BG131" i="11"/>
  <c r="BF131" i="11"/>
  <c r="BE131" i="11"/>
  <c r="T131" i="11"/>
  <c r="R131" i="11"/>
  <c r="P131" i="11"/>
  <c r="BK131" i="11"/>
  <c r="J131" i="11"/>
  <c r="BI129" i="11"/>
  <c r="BH129" i="11"/>
  <c r="BG129" i="11"/>
  <c r="BF129" i="11"/>
  <c r="BE129" i="11"/>
  <c r="T129" i="11"/>
  <c r="R129" i="11"/>
  <c r="P129" i="11"/>
  <c r="BK129" i="11"/>
  <c r="J129" i="11"/>
  <c r="BI127" i="11"/>
  <c r="BH127" i="11"/>
  <c r="BG127" i="11"/>
  <c r="BF127" i="11"/>
  <c r="BE127" i="11"/>
  <c r="T127" i="11"/>
  <c r="R127" i="11"/>
  <c r="P127" i="11"/>
  <c r="BK127" i="11"/>
  <c r="J127" i="11"/>
  <c r="BI125" i="11"/>
  <c r="BH125" i="11"/>
  <c r="BG125" i="11"/>
  <c r="BF125" i="11"/>
  <c r="BE125" i="11"/>
  <c r="T125" i="11"/>
  <c r="R125" i="11"/>
  <c r="P125" i="11"/>
  <c r="BK125" i="11"/>
  <c r="J125" i="11"/>
  <c r="BI123" i="11"/>
  <c r="BH123" i="11"/>
  <c r="BG123" i="11"/>
  <c r="BF123" i="11"/>
  <c r="BE123" i="11"/>
  <c r="T123" i="11"/>
  <c r="R123" i="11"/>
  <c r="P123" i="11"/>
  <c r="BK123" i="11"/>
  <c r="J123" i="11"/>
  <c r="BI121" i="11"/>
  <c r="BH121" i="11"/>
  <c r="BG121" i="11"/>
  <c r="BF121" i="11"/>
  <c r="BE121" i="11"/>
  <c r="T121" i="11"/>
  <c r="R121" i="11"/>
  <c r="P121" i="11"/>
  <c r="BK121" i="11"/>
  <c r="J121" i="11"/>
  <c r="BI119" i="11"/>
  <c r="BH119" i="11"/>
  <c r="BG119" i="11"/>
  <c r="BF119" i="11"/>
  <c r="BE119" i="11"/>
  <c r="T119" i="11"/>
  <c r="R119" i="11"/>
  <c r="P119" i="11"/>
  <c r="BK119" i="11"/>
  <c r="J119" i="11"/>
  <c r="BI117" i="11"/>
  <c r="BH117" i="11"/>
  <c r="BG117" i="11"/>
  <c r="BF117" i="11"/>
  <c r="BE117" i="11"/>
  <c r="T117" i="11"/>
  <c r="R117" i="11"/>
  <c r="P117" i="11"/>
  <c r="BK117" i="11"/>
  <c r="J117" i="11"/>
  <c r="BI115" i="11"/>
  <c r="BH115" i="11"/>
  <c r="BG115" i="11"/>
  <c r="BF115" i="11"/>
  <c r="BE115" i="11"/>
  <c r="T115" i="11"/>
  <c r="R115" i="11"/>
  <c r="P115" i="11"/>
  <c r="BK115" i="11"/>
  <c r="J115" i="11"/>
  <c r="BI113" i="11"/>
  <c r="BH113" i="11"/>
  <c r="BG113" i="11"/>
  <c r="BF113" i="11"/>
  <c r="BE113" i="11"/>
  <c r="T113" i="11"/>
  <c r="R113" i="11"/>
  <c r="P113" i="11"/>
  <c r="BK113" i="11"/>
  <c r="J113" i="11"/>
  <c r="BI111" i="11"/>
  <c r="BH111" i="11"/>
  <c r="BG111" i="11"/>
  <c r="BF111" i="11"/>
  <c r="BE111" i="11"/>
  <c r="T111" i="11"/>
  <c r="R111" i="11"/>
  <c r="P111" i="11"/>
  <c r="BK111" i="11"/>
  <c r="J111" i="11"/>
  <c r="BI109" i="11"/>
  <c r="BH109" i="11"/>
  <c r="BG109" i="11"/>
  <c r="BF109" i="11"/>
  <c r="BE109" i="11"/>
  <c r="T109" i="11"/>
  <c r="R109" i="11"/>
  <c r="P109" i="11"/>
  <c r="BK109" i="11"/>
  <c r="J109" i="11"/>
  <c r="BI107" i="11"/>
  <c r="BH107" i="11"/>
  <c r="BG107" i="11"/>
  <c r="BF107" i="11"/>
  <c r="BE107" i="11"/>
  <c r="T107" i="11"/>
  <c r="R107" i="11"/>
  <c r="P107" i="11"/>
  <c r="BK107" i="11"/>
  <c r="J107" i="11"/>
  <c r="BI105" i="11"/>
  <c r="BH105" i="11"/>
  <c r="BG105" i="11"/>
  <c r="BF105" i="11"/>
  <c r="BE105" i="11"/>
  <c r="T105" i="11"/>
  <c r="R105" i="11"/>
  <c r="P105" i="11"/>
  <c r="BK105" i="11"/>
  <c r="J105" i="11"/>
  <c r="BI103" i="11"/>
  <c r="BH103" i="11"/>
  <c r="BG103" i="11"/>
  <c r="BF103" i="11"/>
  <c r="BE103" i="11"/>
  <c r="T103" i="11"/>
  <c r="R103" i="11"/>
  <c r="P103" i="11"/>
  <c r="BK103" i="11"/>
  <c r="J103" i="11"/>
  <c r="BI101" i="11"/>
  <c r="BH101" i="11"/>
  <c r="BG101" i="11"/>
  <c r="BF101" i="11"/>
  <c r="BE101" i="11"/>
  <c r="T101" i="11"/>
  <c r="R101" i="11"/>
  <c r="P101" i="11"/>
  <c r="BK101" i="11"/>
  <c r="J101" i="11"/>
  <c r="BI99" i="11"/>
  <c r="BH99" i="11"/>
  <c r="BG99" i="11"/>
  <c r="BF99" i="11"/>
  <c r="BE99" i="11"/>
  <c r="T99" i="11"/>
  <c r="R99" i="11"/>
  <c r="P99" i="11"/>
  <c r="BK99" i="11"/>
  <c r="J99" i="11"/>
  <c r="BI97" i="11"/>
  <c r="BH97" i="11"/>
  <c r="BG97" i="11"/>
  <c r="BF97" i="11"/>
  <c r="BE97" i="11"/>
  <c r="T97" i="11"/>
  <c r="R97" i="11"/>
  <c r="P97" i="11"/>
  <c r="BK97" i="11"/>
  <c r="J97" i="11"/>
  <c r="BI95" i="11"/>
  <c r="BH95" i="11"/>
  <c r="BG95" i="11"/>
  <c r="BF95" i="11"/>
  <c r="BE95" i="11"/>
  <c r="T95" i="11"/>
  <c r="R95" i="11"/>
  <c r="P95" i="11"/>
  <c r="BK95" i="11"/>
  <c r="J95" i="11"/>
  <c r="BI93" i="11"/>
  <c r="BH93" i="11"/>
  <c r="BG93" i="11"/>
  <c r="BF93" i="11"/>
  <c r="BE93" i="11"/>
  <c r="T93" i="11"/>
  <c r="R93" i="11"/>
  <c r="P93" i="11"/>
  <c r="BK93" i="11"/>
  <c r="J93" i="11"/>
  <c r="BI91" i="11"/>
  <c r="BH91" i="11"/>
  <c r="BG91" i="11"/>
  <c r="BF91" i="11"/>
  <c r="BE91" i="11"/>
  <c r="T91" i="11"/>
  <c r="R91" i="11"/>
  <c r="P91" i="11"/>
  <c r="BK91" i="11"/>
  <c r="J91" i="11"/>
  <c r="BI89" i="11"/>
  <c r="BH89" i="11"/>
  <c r="BG89" i="11"/>
  <c r="BF89" i="11"/>
  <c r="BE89" i="11"/>
  <c r="T89" i="11"/>
  <c r="R89" i="11"/>
  <c r="P89" i="11"/>
  <c r="BK89" i="11"/>
  <c r="J89" i="11"/>
  <c r="BI87" i="11"/>
  <c r="BH87" i="11"/>
  <c r="BG87" i="11"/>
  <c r="BF87" i="11"/>
  <c r="BE87" i="11"/>
  <c r="T87" i="11"/>
  <c r="R87" i="11"/>
  <c r="P87" i="11"/>
  <c r="BK87" i="11"/>
  <c r="J87" i="11"/>
  <c r="BI85" i="11"/>
  <c r="BH85" i="11"/>
  <c r="BG85" i="11"/>
  <c r="BF85" i="11"/>
  <c r="BE85" i="11"/>
  <c r="T85" i="11"/>
  <c r="R85" i="11"/>
  <c r="P85" i="11"/>
  <c r="BK85" i="11"/>
  <c r="J85" i="11"/>
  <c r="BI83" i="11"/>
  <c r="BH83" i="11"/>
  <c r="BG83" i="11"/>
  <c r="BF83" i="11"/>
  <c r="BE83" i="11"/>
  <c r="T83" i="11"/>
  <c r="R83" i="11"/>
  <c r="P83" i="11"/>
  <c r="BK83" i="11"/>
  <c r="J83" i="11"/>
  <c r="BI81" i="11"/>
  <c r="F34" i="11" s="1"/>
  <c r="BD62" i="1" s="1"/>
  <c r="BH81" i="11"/>
  <c r="F33" i="11" s="1"/>
  <c r="BC62" i="1" s="1"/>
  <c r="BG81" i="11"/>
  <c r="BF81" i="11"/>
  <c r="J31" i="11" s="1"/>
  <c r="AW62" i="1" s="1"/>
  <c r="BE81" i="11"/>
  <c r="F30" i="11" s="1"/>
  <c r="AZ62" i="1" s="1"/>
  <c r="T81" i="11"/>
  <c r="T80" i="11" s="1"/>
  <c r="T79" i="11" s="1"/>
  <c r="T78" i="11" s="1"/>
  <c r="R81" i="11"/>
  <c r="R80" i="11" s="1"/>
  <c r="R79" i="11" s="1"/>
  <c r="R78" i="11" s="1"/>
  <c r="P81" i="11"/>
  <c r="P80" i="11" s="1"/>
  <c r="P79" i="11" s="1"/>
  <c r="P78" i="11" s="1"/>
  <c r="AU62" i="1" s="1"/>
  <c r="BK81" i="11"/>
  <c r="BK80" i="11" s="1"/>
  <c r="BK79" i="11" s="1"/>
  <c r="J81" i="11"/>
  <c r="J74" i="11"/>
  <c r="F74" i="11"/>
  <c r="F72" i="11"/>
  <c r="E70" i="11"/>
  <c r="J51" i="11"/>
  <c r="F51" i="11"/>
  <c r="F49" i="11"/>
  <c r="E47" i="11"/>
  <c r="J18" i="11"/>
  <c r="E18" i="11"/>
  <c r="F52" i="11" s="1"/>
  <c r="J17" i="11"/>
  <c r="J12" i="11"/>
  <c r="J72" i="11" s="1"/>
  <c r="E7" i="11"/>
  <c r="E45" i="11" s="1"/>
  <c r="AY61" i="1"/>
  <c r="AX61" i="1"/>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s="1"/>
  <c r="BI155" i="10"/>
  <c r="BH155" i="10"/>
  <c r="BG155" i="10"/>
  <c r="BF155" i="10"/>
  <c r="T155" i="10"/>
  <c r="R155" i="10"/>
  <c r="P155" i="10"/>
  <c r="BK155" i="10"/>
  <c r="J155" i="10"/>
  <c r="BE155" i="10" s="1"/>
  <c r="BI153" i="10"/>
  <c r="BH153" i="10"/>
  <c r="BG153" i="10"/>
  <c r="BF153" i="10"/>
  <c r="T153" i="10"/>
  <c r="R153" i="10"/>
  <c r="P153" i="10"/>
  <c r="BK153" i="10"/>
  <c r="J153" i="10"/>
  <c r="BE153" i="10" s="1"/>
  <c r="BI151" i="10"/>
  <c r="BH151" i="10"/>
  <c r="BG151" i="10"/>
  <c r="BF151" i="10"/>
  <c r="T151" i="10"/>
  <c r="R151" i="10"/>
  <c r="P151" i="10"/>
  <c r="BK151" i="10"/>
  <c r="J151" i="10"/>
  <c r="BE151" i="10" s="1"/>
  <c r="BI149" i="10"/>
  <c r="BH149" i="10"/>
  <c r="BG149" i="10"/>
  <c r="BF149" i="10"/>
  <c r="T149" i="10"/>
  <c r="R149" i="10"/>
  <c r="P149" i="10"/>
  <c r="BK149" i="10"/>
  <c r="J149" i="10"/>
  <c r="BE149" i="10" s="1"/>
  <c r="BI147" i="10"/>
  <c r="BH147" i="10"/>
  <c r="BG147" i="10"/>
  <c r="BF147" i="10"/>
  <c r="T147" i="10"/>
  <c r="R147" i="10"/>
  <c r="P147" i="10"/>
  <c r="BK147" i="10"/>
  <c r="J147" i="10"/>
  <c r="BE147" i="10" s="1"/>
  <c r="BI145" i="10"/>
  <c r="BH145" i="10"/>
  <c r="BG145" i="10"/>
  <c r="BF145" i="10"/>
  <c r="T145" i="10"/>
  <c r="R145" i="10"/>
  <c r="P145" i="10"/>
  <c r="BK145" i="10"/>
  <c r="J145" i="10"/>
  <c r="BE145" i="10" s="1"/>
  <c r="BI143" i="10"/>
  <c r="BH143" i="10"/>
  <c r="BG143" i="10"/>
  <c r="BF143" i="10"/>
  <c r="T143" i="10"/>
  <c r="R143" i="10"/>
  <c r="P143" i="10"/>
  <c r="BK143" i="10"/>
  <c r="J143" i="10"/>
  <c r="BE143" i="10" s="1"/>
  <c r="BI141" i="10"/>
  <c r="BH141" i="10"/>
  <c r="BG141" i="10"/>
  <c r="BF141" i="10"/>
  <c r="T141" i="10"/>
  <c r="R141" i="10"/>
  <c r="P141" i="10"/>
  <c r="BK141" i="10"/>
  <c r="J141" i="10"/>
  <c r="BE141" i="10" s="1"/>
  <c r="BI139" i="10"/>
  <c r="BH139" i="10"/>
  <c r="BG139" i="10"/>
  <c r="BF139" i="10"/>
  <c r="T139" i="10"/>
  <c r="R139" i="10"/>
  <c r="P139" i="10"/>
  <c r="BK139" i="10"/>
  <c r="J139" i="10"/>
  <c r="BE139" i="10" s="1"/>
  <c r="BI137" i="10"/>
  <c r="BH137" i="10"/>
  <c r="BG137" i="10"/>
  <c r="BF137" i="10"/>
  <c r="T137" i="10"/>
  <c r="R137" i="10"/>
  <c r="P137" i="10"/>
  <c r="BK137" i="10"/>
  <c r="J137" i="10"/>
  <c r="BE137" i="10" s="1"/>
  <c r="BI135" i="10"/>
  <c r="BH135" i="10"/>
  <c r="BG135" i="10"/>
  <c r="BF135" i="10"/>
  <c r="T135" i="10"/>
  <c r="R135" i="10"/>
  <c r="P135" i="10"/>
  <c r="BK135" i="10"/>
  <c r="J135" i="10"/>
  <c r="BE135" i="10" s="1"/>
  <c r="BI133" i="10"/>
  <c r="BH133" i="10"/>
  <c r="BG133" i="10"/>
  <c r="BF133" i="10"/>
  <c r="T133" i="10"/>
  <c r="R133" i="10"/>
  <c r="P133" i="10"/>
  <c r="BK133" i="10"/>
  <c r="J133" i="10"/>
  <c r="BE133" i="10" s="1"/>
  <c r="BI131" i="10"/>
  <c r="BH131" i="10"/>
  <c r="BG131" i="10"/>
  <c r="BF131" i="10"/>
  <c r="T131" i="10"/>
  <c r="R131" i="10"/>
  <c r="P131" i="10"/>
  <c r="BK131" i="10"/>
  <c r="J131" i="10"/>
  <c r="BE131" i="10" s="1"/>
  <c r="BI129" i="10"/>
  <c r="BH129" i="10"/>
  <c r="BG129" i="10"/>
  <c r="BF129" i="10"/>
  <c r="T129" i="10"/>
  <c r="R129" i="10"/>
  <c r="P129" i="10"/>
  <c r="BK129" i="10"/>
  <c r="J129" i="10"/>
  <c r="BE129" i="10" s="1"/>
  <c r="BI127" i="10"/>
  <c r="BH127" i="10"/>
  <c r="BG127" i="10"/>
  <c r="BF127" i="10"/>
  <c r="T127" i="10"/>
  <c r="R127" i="10"/>
  <c r="P127" i="10"/>
  <c r="BK127" i="10"/>
  <c r="J127" i="10"/>
  <c r="BE127" i="10" s="1"/>
  <c r="BI125" i="10"/>
  <c r="BH125" i="10"/>
  <c r="BG125" i="10"/>
  <c r="BF125" i="10"/>
  <c r="T125" i="10"/>
  <c r="R125" i="10"/>
  <c r="P125" i="10"/>
  <c r="BK125" i="10"/>
  <c r="J125" i="10"/>
  <c r="BE125" i="10" s="1"/>
  <c r="BI123" i="10"/>
  <c r="BH123" i="10"/>
  <c r="BG123" i="10"/>
  <c r="BF123" i="10"/>
  <c r="BE123" i="10"/>
  <c r="T123" i="10"/>
  <c r="R123" i="10"/>
  <c r="P123" i="10"/>
  <c r="BK123" i="10"/>
  <c r="J123" i="10"/>
  <c r="BI121" i="10"/>
  <c r="BH121" i="10"/>
  <c r="BG121" i="10"/>
  <c r="BF121" i="10"/>
  <c r="T121" i="10"/>
  <c r="R121" i="10"/>
  <c r="P121" i="10"/>
  <c r="BK121" i="10"/>
  <c r="J121" i="10"/>
  <c r="BE121" i="10" s="1"/>
  <c r="BI119" i="10"/>
  <c r="BH119" i="10"/>
  <c r="BG119" i="10"/>
  <c r="BF119" i="10"/>
  <c r="BE119" i="10"/>
  <c r="T119" i="10"/>
  <c r="R119" i="10"/>
  <c r="P119" i="10"/>
  <c r="BK119" i="10"/>
  <c r="J119" i="10"/>
  <c r="BI117" i="10"/>
  <c r="BH117" i="10"/>
  <c r="BG117" i="10"/>
  <c r="BF117" i="10"/>
  <c r="T117" i="10"/>
  <c r="R117" i="10"/>
  <c r="P117" i="10"/>
  <c r="BK117" i="10"/>
  <c r="J117" i="10"/>
  <c r="BE117" i="10" s="1"/>
  <c r="BI115" i="10"/>
  <c r="BH115" i="10"/>
  <c r="BG115" i="10"/>
  <c r="BF115" i="10"/>
  <c r="BE115" i="10"/>
  <c r="T115" i="10"/>
  <c r="R115" i="10"/>
  <c r="P115" i="10"/>
  <c r="BK115" i="10"/>
  <c r="J115" i="10"/>
  <c r="BI113" i="10"/>
  <c r="BH113" i="10"/>
  <c r="BG113" i="10"/>
  <c r="BF113" i="10"/>
  <c r="T113" i="10"/>
  <c r="R113" i="10"/>
  <c r="P113" i="10"/>
  <c r="BK113" i="10"/>
  <c r="J113" i="10"/>
  <c r="BE113" i="10" s="1"/>
  <c r="BI111" i="10"/>
  <c r="BH111" i="10"/>
  <c r="BG111" i="10"/>
  <c r="BF111" i="10"/>
  <c r="BE111" i="10"/>
  <c r="T111" i="10"/>
  <c r="R111" i="10"/>
  <c r="P111" i="10"/>
  <c r="BK111" i="10"/>
  <c r="J111" i="10"/>
  <c r="BI109" i="10"/>
  <c r="BH109" i="10"/>
  <c r="BG109" i="10"/>
  <c r="BF109" i="10"/>
  <c r="T109" i="10"/>
  <c r="R109" i="10"/>
  <c r="P109" i="10"/>
  <c r="BK109" i="10"/>
  <c r="J109" i="10"/>
  <c r="BE109" i="10" s="1"/>
  <c r="BI107" i="10"/>
  <c r="BH107" i="10"/>
  <c r="BG107" i="10"/>
  <c r="BF107" i="10"/>
  <c r="BE107" i="10"/>
  <c r="T107" i="10"/>
  <c r="R107" i="10"/>
  <c r="P107" i="10"/>
  <c r="BK107" i="10"/>
  <c r="J107" i="10"/>
  <c r="BI105" i="10"/>
  <c r="BH105" i="10"/>
  <c r="BG105" i="10"/>
  <c r="BF105" i="10"/>
  <c r="T105" i="10"/>
  <c r="R105" i="10"/>
  <c r="P105" i="10"/>
  <c r="BK105" i="10"/>
  <c r="J105" i="10"/>
  <c r="BE105" i="10" s="1"/>
  <c r="BI103" i="10"/>
  <c r="BH103" i="10"/>
  <c r="BG103" i="10"/>
  <c r="BF103" i="10"/>
  <c r="BE103" i="10"/>
  <c r="T103" i="10"/>
  <c r="R103" i="10"/>
  <c r="P103" i="10"/>
  <c r="BK103" i="10"/>
  <c r="J103" i="10"/>
  <c r="BI101" i="10"/>
  <c r="BH101" i="10"/>
  <c r="BG101" i="10"/>
  <c r="BF101" i="10"/>
  <c r="T101" i="10"/>
  <c r="R101" i="10"/>
  <c r="P101" i="10"/>
  <c r="BK101" i="10"/>
  <c r="J101" i="10"/>
  <c r="BE101" i="10" s="1"/>
  <c r="BI99" i="10"/>
  <c r="BH99" i="10"/>
  <c r="BG99" i="10"/>
  <c r="BF99" i="10"/>
  <c r="BE99" i="10"/>
  <c r="T99" i="10"/>
  <c r="R99" i="10"/>
  <c r="P99" i="10"/>
  <c r="BK99" i="10"/>
  <c r="J99" i="10"/>
  <c r="BI97" i="10"/>
  <c r="BH97" i="10"/>
  <c r="BG97" i="10"/>
  <c r="BF97" i="10"/>
  <c r="T97" i="10"/>
  <c r="R97" i="10"/>
  <c r="P97" i="10"/>
  <c r="BK97" i="10"/>
  <c r="J97" i="10"/>
  <c r="BE97" i="10" s="1"/>
  <c r="BI95" i="10"/>
  <c r="BH95" i="10"/>
  <c r="BG95" i="10"/>
  <c r="BF95" i="10"/>
  <c r="BE95" i="10"/>
  <c r="T95" i="10"/>
  <c r="R95" i="10"/>
  <c r="P95" i="10"/>
  <c r="BK95" i="10"/>
  <c r="J95" i="10"/>
  <c r="BI93" i="10"/>
  <c r="BH93" i="10"/>
  <c r="BG93" i="10"/>
  <c r="BF93" i="10"/>
  <c r="T93" i="10"/>
  <c r="R93" i="10"/>
  <c r="P93" i="10"/>
  <c r="BK93" i="10"/>
  <c r="J93" i="10"/>
  <c r="BE93" i="10" s="1"/>
  <c r="BI91" i="10"/>
  <c r="BH91" i="10"/>
  <c r="BG91" i="10"/>
  <c r="BF91" i="10"/>
  <c r="BE91" i="10"/>
  <c r="T91" i="10"/>
  <c r="R91" i="10"/>
  <c r="P91" i="10"/>
  <c r="BK91" i="10"/>
  <c r="J91" i="10"/>
  <c r="BI89" i="10"/>
  <c r="BH89" i="10"/>
  <c r="BG89" i="10"/>
  <c r="BF89" i="10"/>
  <c r="T89" i="10"/>
  <c r="R89" i="10"/>
  <c r="P89" i="10"/>
  <c r="BK89" i="10"/>
  <c r="J89" i="10"/>
  <c r="BE89" i="10" s="1"/>
  <c r="BI87" i="10"/>
  <c r="BH87" i="10"/>
  <c r="BG87" i="10"/>
  <c r="BF87" i="10"/>
  <c r="BE87" i="10"/>
  <c r="T87" i="10"/>
  <c r="R87" i="10"/>
  <c r="P87" i="10"/>
  <c r="BK87" i="10"/>
  <c r="J87" i="10"/>
  <c r="BI85" i="10"/>
  <c r="BH85" i="10"/>
  <c r="BG85" i="10"/>
  <c r="BF85" i="10"/>
  <c r="T85" i="10"/>
  <c r="R85" i="10"/>
  <c r="P85" i="10"/>
  <c r="BK85" i="10"/>
  <c r="J85" i="10"/>
  <c r="BE85" i="10" s="1"/>
  <c r="BI83" i="10"/>
  <c r="BH83" i="10"/>
  <c r="BG83" i="10"/>
  <c r="BF83" i="10"/>
  <c r="BE83" i="10"/>
  <c r="T83" i="10"/>
  <c r="R83" i="10"/>
  <c r="P83" i="10"/>
  <c r="BK83" i="10"/>
  <c r="J83" i="10"/>
  <c r="BI81" i="10"/>
  <c r="F34" i="10" s="1"/>
  <c r="BD61" i="1" s="1"/>
  <c r="BH81" i="10"/>
  <c r="F33" i="10" s="1"/>
  <c r="BC61" i="1" s="1"/>
  <c r="BG81" i="10"/>
  <c r="F32" i="10" s="1"/>
  <c r="BB61" i="1" s="1"/>
  <c r="BF81" i="10"/>
  <c r="J31" i="10" s="1"/>
  <c r="AW61" i="1" s="1"/>
  <c r="T81" i="10"/>
  <c r="T80" i="10" s="1"/>
  <c r="T79" i="10" s="1"/>
  <c r="T78" i="10" s="1"/>
  <c r="R81" i="10"/>
  <c r="R80" i="10" s="1"/>
  <c r="R79" i="10" s="1"/>
  <c r="R78" i="10" s="1"/>
  <c r="P81" i="10"/>
  <c r="P80" i="10" s="1"/>
  <c r="P79" i="10" s="1"/>
  <c r="P78" i="10" s="1"/>
  <c r="AU61" i="1" s="1"/>
  <c r="BK81" i="10"/>
  <c r="BK80" i="10" s="1"/>
  <c r="J81" i="10"/>
  <c r="BE81" i="10" s="1"/>
  <c r="J74" i="10"/>
  <c r="F74" i="10"/>
  <c r="F72" i="10"/>
  <c r="E70" i="10"/>
  <c r="J51" i="10"/>
  <c r="F51" i="10"/>
  <c r="F49" i="10"/>
  <c r="E47" i="10"/>
  <c r="J18" i="10"/>
  <c r="E18" i="10"/>
  <c r="F75" i="10" s="1"/>
  <c r="J17" i="10"/>
  <c r="J12" i="10"/>
  <c r="J49" i="10" s="1"/>
  <c r="E7" i="10"/>
  <c r="E68" i="10" s="1"/>
  <c r="AY60" i="1"/>
  <c r="AX60" i="1"/>
  <c r="BI459" i="9"/>
  <c r="BH459" i="9"/>
  <c r="BG459" i="9"/>
  <c r="BF459" i="9"/>
  <c r="BE459" i="9"/>
  <c r="T459" i="9"/>
  <c r="R459" i="9"/>
  <c r="P459" i="9"/>
  <c r="BK459" i="9"/>
  <c r="J459" i="9"/>
  <c r="BI458" i="9"/>
  <c r="BH458" i="9"/>
  <c r="BG458" i="9"/>
  <c r="BF458" i="9"/>
  <c r="BE458" i="9"/>
  <c r="T458" i="9"/>
  <c r="T457" i="9" s="1"/>
  <c r="R458" i="9"/>
  <c r="R457" i="9" s="1"/>
  <c r="P458" i="9"/>
  <c r="P457" i="9" s="1"/>
  <c r="BK458" i="9"/>
  <c r="BK457" i="9" s="1"/>
  <c r="J457" i="9" s="1"/>
  <c r="J83" i="9" s="1"/>
  <c r="J458" i="9"/>
  <c r="BI455" i="9"/>
  <c r="BH455" i="9"/>
  <c r="BG455" i="9"/>
  <c r="BF455" i="9"/>
  <c r="T455" i="9"/>
  <c r="R455" i="9"/>
  <c r="P455" i="9"/>
  <c r="BK455" i="9"/>
  <c r="J455" i="9"/>
  <c r="BE455" i="9" s="1"/>
  <c r="BI453" i="9"/>
  <c r="BH453" i="9"/>
  <c r="BG453" i="9"/>
  <c r="BF453" i="9"/>
  <c r="T453" i="9"/>
  <c r="R453" i="9"/>
  <c r="P453" i="9"/>
  <c r="BK453" i="9"/>
  <c r="J453" i="9"/>
  <c r="BE453" i="9" s="1"/>
  <c r="BI451" i="9"/>
  <c r="BH451" i="9"/>
  <c r="BG451" i="9"/>
  <c r="BF451" i="9"/>
  <c r="BE451" i="9"/>
  <c r="T451" i="9"/>
  <c r="R451" i="9"/>
  <c r="P451" i="9"/>
  <c r="BK451" i="9"/>
  <c r="J451" i="9"/>
  <c r="BI449" i="9"/>
  <c r="BH449" i="9"/>
  <c r="BG449" i="9"/>
  <c r="BF449" i="9"/>
  <c r="T449" i="9"/>
  <c r="R449" i="9"/>
  <c r="P449" i="9"/>
  <c r="BK449" i="9"/>
  <c r="J449" i="9"/>
  <c r="BE449" i="9" s="1"/>
  <c r="BI447" i="9"/>
  <c r="BH447" i="9"/>
  <c r="BG447" i="9"/>
  <c r="BF447" i="9"/>
  <c r="BE447" i="9"/>
  <c r="T447" i="9"/>
  <c r="R447" i="9"/>
  <c r="P447" i="9"/>
  <c r="BK447" i="9"/>
  <c r="J447" i="9"/>
  <c r="BI444" i="9"/>
  <c r="BH444" i="9"/>
  <c r="BG444" i="9"/>
  <c r="BF444" i="9"/>
  <c r="T444" i="9"/>
  <c r="R444" i="9"/>
  <c r="P444" i="9"/>
  <c r="BK444" i="9"/>
  <c r="J444" i="9"/>
  <c r="BE444" i="9" s="1"/>
  <c r="BI442" i="9"/>
  <c r="BH442" i="9"/>
  <c r="BG442" i="9"/>
  <c r="BF442" i="9"/>
  <c r="BE442" i="9"/>
  <c r="T442" i="9"/>
  <c r="R442" i="9"/>
  <c r="P442" i="9"/>
  <c r="BK442" i="9"/>
  <c r="J442" i="9"/>
  <c r="BI440" i="9"/>
  <c r="BH440" i="9"/>
  <c r="BG440" i="9"/>
  <c r="BF440" i="9"/>
  <c r="BE440" i="9"/>
  <c r="T440" i="9"/>
  <c r="T439" i="9" s="1"/>
  <c r="R440" i="9"/>
  <c r="R439" i="9" s="1"/>
  <c r="P440" i="9"/>
  <c r="P439" i="9" s="1"/>
  <c r="BK440" i="9"/>
  <c r="BK439" i="9" s="1"/>
  <c r="J439" i="9" s="1"/>
  <c r="J82" i="9" s="1"/>
  <c r="J440" i="9"/>
  <c r="BI437" i="9"/>
  <c r="BH437" i="9"/>
  <c r="BG437" i="9"/>
  <c r="BF437" i="9"/>
  <c r="T437" i="9"/>
  <c r="R437" i="9"/>
  <c r="P437" i="9"/>
  <c r="BK437" i="9"/>
  <c r="J437" i="9"/>
  <c r="BE437" i="9" s="1"/>
  <c r="BI435" i="9"/>
  <c r="BH435" i="9"/>
  <c r="BG435" i="9"/>
  <c r="BF435" i="9"/>
  <c r="T435" i="9"/>
  <c r="T434" i="9" s="1"/>
  <c r="R435" i="9"/>
  <c r="R434" i="9" s="1"/>
  <c r="P435" i="9"/>
  <c r="P434" i="9" s="1"/>
  <c r="BK435" i="9"/>
  <c r="BK434" i="9" s="1"/>
  <c r="J434" i="9" s="1"/>
  <c r="J81" i="9" s="1"/>
  <c r="J435" i="9"/>
  <c r="BE435" i="9" s="1"/>
  <c r="BI432" i="9"/>
  <c r="BH432" i="9"/>
  <c r="BG432" i="9"/>
  <c r="BF432" i="9"/>
  <c r="T432" i="9"/>
  <c r="R432" i="9"/>
  <c r="P432" i="9"/>
  <c r="BK432" i="9"/>
  <c r="J432" i="9"/>
  <c r="BE432" i="9" s="1"/>
  <c r="BI430" i="9"/>
  <c r="BH430" i="9"/>
  <c r="BG430" i="9"/>
  <c r="BF430" i="9"/>
  <c r="BE430" i="9"/>
  <c r="T430" i="9"/>
  <c r="R430" i="9"/>
  <c r="P430" i="9"/>
  <c r="BK430" i="9"/>
  <c r="J430" i="9"/>
  <c r="BI428" i="9"/>
  <c r="BH428" i="9"/>
  <c r="BG428" i="9"/>
  <c r="BF428" i="9"/>
  <c r="BE428" i="9"/>
  <c r="T428" i="9"/>
  <c r="R428" i="9"/>
  <c r="P428" i="9"/>
  <c r="BK428" i="9"/>
  <c r="J428" i="9"/>
  <c r="BI426" i="9"/>
  <c r="BH426" i="9"/>
  <c r="BG426" i="9"/>
  <c r="BF426" i="9"/>
  <c r="BE426" i="9"/>
  <c r="T426" i="9"/>
  <c r="R426" i="9"/>
  <c r="P426" i="9"/>
  <c r="BK426" i="9"/>
  <c r="J426" i="9"/>
  <c r="BI423" i="9"/>
  <c r="BH423" i="9"/>
  <c r="BG423" i="9"/>
  <c r="BF423" i="9"/>
  <c r="BE423" i="9"/>
  <c r="T423" i="9"/>
  <c r="R423" i="9"/>
  <c r="P423" i="9"/>
  <c r="BK423" i="9"/>
  <c r="J423" i="9"/>
  <c r="BI420" i="9"/>
  <c r="BH420" i="9"/>
  <c r="BG420" i="9"/>
  <c r="BF420" i="9"/>
  <c r="BE420" i="9"/>
  <c r="T420" i="9"/>
  <c r="R420" i="9"/>
  <c r="P420" i="9"/>
  <c r="BK420" i="9"/>
  <c r="J420" i="9"/>
  <c r="BI418" i="9"/>
  <c r="BH418" i="9"/>
  <c r="BG418" i="9"/>
  <c r="BF418" i="9"/>
  <c r="BE418" i="9"/>
  <c r="T418" i="9"/>
  <c r="R418" i="9"/>
  <c r="P418" i="9"/>
  <c r="BK418" i="9"/>
  <c r="J418" i="9"/>
  <c r="BI415" i="9"/>
  <c r="BH415" i="9"/>
  <c r="BG415" i="9"/>
  <c r="BF415" i="9"/>
  <c r="BE415" i="9"/>
  <c r="T415" i="9"/>
  <c r="R415" i="9"/>
  <c r="P415" i="9"/>
  <c r="BK415" i="9"/>
  <c r="J415" i="9"/>
  <c r="BI413" i="9"/>
  <c r="BH413" i="9"/>
  <c r="BG413" i="9"/>
  <c r="BF413" i="9"/>
  <c r="BE413" i="9"/>
  <c r="T413" i="9"/>
  <c r="T412" i="9" s="1"/>
  <c r="R413" i="9"/>
  <c r="R412" i="9" s="1"/>
  <c r="P413" i="9"/>
  <c r="P412" i="9" s="1"/>
  <c r="BK413" i="9"/>
  <c r="BK412" i="9" s="1"/>
  <c r="J412" i="9" s="1"/>
  <c r="J80" i="9" s="1"/>
  <c r="J413" i="9"/>
  <c r="BI410" i="9"/>
  <c r="BH410" i="9"/>
  <c r="BG410" i="9"/>
  <c r="BF410" i="9"/>
  <c r="T410" i="9"/>
  <c r="R410" i="9"/>
  <c r="P410" i="9"/>
  <c r="BK410" i="9"/>
  <c r="J410" i="9"/>
  <c r="BE410" i="9" s="1"/>
  <c r="BI407" i="9"/>
  <c r="BH407" i="9"/>
  <c r="BG407" i="9"/>
  <c r="BF407" i="9"/>
  <c r="T407" i="9"/>
  <c r="R407" i="9"/>
  <c r="P407" i="9"/>
  <c r="BK407" i="9"/>
  <c r="J407" i="9"/>
  <c r="BE407" i="9" s="1"/>
  <c r="BI405" i="9"/>
  <c r="BH405" i="9"/>
  <c r="BG405" i="9"/>
  <c r="BF405" i="9"/>
  <c r="BE405" i="9"/>
  <c r="T405" i="9"/>
  <c r="R405" i="9"/>
  <c r="P405" i="9"/>
  <c r="BK405" i="9"/>
  <c r="J405" i="9"/>
  <c r="BI402" i="9"/>
  <c r="BH402" i="9"/>
  <c r="BG402" i="9"/>
  <c r="BF402" i="9"/>
  <c r="BE402" i="9"/>
  <c r="T402" i="9"/>
  <c r="R402" i="9"/>
  <c r="P402" i="9"/>
  <c r="BK402" i="9"/>
  <c r="J402" i="9"/>
  <c r="BI400" i="9"/>
  <c r="BH400" i="9"/>
  <c r="BG400" i="9"/>
  <c r="BF400" i="9"/>
  <c r="BE400" i="9"/>
  <c r="T400" i="9"/>
  <c r="R400" i="9"/>
  <c r="P400" i="9"/>
  <c r="BK400" i="9"/>
  <c r="J400" i="9"/>
  <c r="BI398" i="9"/>
  <c r="BH398" i="9"/>
  <c r="BG398" i="9"/>
  <c r="BF398" i="9"/>
  <c r="BE398" i="9"/>
  <c r="T398" i="9"/>
  <c r="R398" i="9"/>
  <c r="P398" i="9"/>
  <c r="BK398" i="9"/>
  <c r="J398" i="9"/>
  <c r="BI396" i="9"/>
  <c r="BH396" i="9"/>
  <c r="BG396" i="9"/>
  <c r="BF396" i="9"/>
  <c r="BE396" i="9"/>
  <c r="T396" i="9"/>
  <c r="R396" i="9"/>
  <c r="P396" i="9"/>
  <c r="BK396" i="9"/>
  <c r="J396" i="9"/>
  <c r="BI394" i="9"/>
  <c r="BH394" i="9"/>
  <c r="BG394" i="9"/>
  <c r="BF394" i="9"/>
  <c r="BE394" i="9"/>
  <c r="T394" i="9"/>
  <c r="R394" i="9"/>
  <c r="P394" i="9"/>
  <c r="BK394" i="9"/>
  <c r="J394" i="9"/>
  <c r="BI392" i="9"/>
  <c r="BH392" i="9"/>
  <c r="BG392" i="9"/>
  <c r="BF392" i="9"/>
  <c r="BE392" i="9"/>
  <c r="T392" i="9"/>
  <c r="R392" i="9"/>
  <c r="P392" i="9"/>
  <c r="BK392" i="9"/>
  <c r="J392" i="9"/>
  <c r="BI390" i="9"/>
  <c r="BH390" i="9"/>
  <c r="BG390" i="9"/>
  <c r="BF390" i="9"/>
  <c r="BE390" i="9"/>
  <c r="T390" i="9"/>
  <c r="T389" i="9" s="1"/>
  <c r="R390" i="9"/>
  <c r="R389" i="9" s="1"/>
  <c r="P390" i="9"/>
  <c r="P389" i="9" s="1"/>
  <c r="BK390" i="9"/>
  <c r="BK389" i="9" s="1"/>
  <c r="J389" i="9" s="1"/>
  <c r="J79" i="9" s="1"/>
  <c r="J390" i="9"/>
  <c r="BI387" i="9"/>
  <c r="BH387" i="9"/>
  <c r="BG387" i="9"/>
  <c r="BF387" i="9"/>
  <c r="T387" i="9"/>
  <c r="R387" i="9"/>
  <c r="P387" i="9"/>
  <c r="BK387" i="9"/>
  <c r="J387" i="9"/>
  <c r="BE387" i="9" s="1"/>
  <c r="BI384" i="9"/>
  <c r="BH384" i="9"/>
  <c r="BG384" i="9"/>
  <c r="BF384" i="9"/>
  <c r="T384" i="9"/>
  <c r="T383" i="9" s="1"/>
  <c r="R384" i="9"/>
  <c r="R383" i="9" s="1"/>
  <c r="P384" i="9"/>
  <c r="P383" i="9" s="1"/>
  <c r="BK384" i="9"/>
  <c r="BK383" i="9" s="1"/>
  <c r="J383" i="9" s="1"/>
  <c r="J78" i="9" s="1"/>
  <c r="J384" i="9"/>
  <c r="BE384" i="9" s="1"/>
  <c r="BI381" i="9"/>
  <c r="BH381" i="9"/>
  <c r="BG381" i="9"/>
  <c r="BF381" i="9"/>
  <c r="BE381" i="9"/>
  <c r="T381" i="9"/>
  <c r="R381" i="9"/>
  <c r="P381" i="9"/>
  <c r="BK381" i="9"/>
  <c r="J381" i="9"/>
  <c r="BI379" i="9"/>
  <c r="BH379" i="9"/>
  <c r="BG379" i="9"/>
  <c r="BF379" i="9"/>
  <c r="BE379" i="9"/>
  <c r="T379" i="9"/>
  <c r="R379" i="9"/>
  <c r="P379" i="9"/>
  <c r="BK379" i="9"/>
  <c r="J379" i="9"/>
  <c r="BI377" i="9"/>
  <c r="BH377" i="9"/>
  <c r="BG377" i="9"/>
  <c r="BF377" i="9"/>
  <c r="BE377" i="9"/>
  <c r="T377" i="9"/>
  <c r="R377" i="9"/>
  <c r="P377" i="9"/>
  <c r="BK377" i="9"/>
  <c r="J377" i="9"/>
  <c r="BI374" i="9"/>
  <c r="BH374" i="9"/>
  <c r="BG374" i="9"/>
  <c r="BF374" i="9"/>
  <c r="BE374" i="9"/>
  <c r="T374" i="9"/>
  <c r="R374" i="9"/>
  <c r="P374" i="9"/>
  <c r="BK374" i="9"/>
  <c r="J374" i="9"/>
  <c r="BI372" i="9"/>
  <c r="BH372" i="9"/>
  <c r="BG372" i="9"/>
  <c r="BF372" i="9"/>
  <c r="BE372" i="9"/>
  <c r="T372" i="9"/>
  <c r="R372" i="9"/>
  <c r="P372" i="9"/>
  <c r="BK372" i="9"/>
  <c r="J372" i="9"/>
  <c r="BI369" i="9"/>
  <c r="BH369" i="9"/>
  <c r="BG369" i="9"/>
  <c r="BF369" i="9"/>
  <c r="BE369" i="9"/>
  <c r="T369" i="9"/>
  <c r="R369" i="9"/>
  <c r="P369" i="9"/>
  <c r="BK369" i="9"/>
  <c r="J369" i="9"/>
  <c r="BI367" i="9"/>
  <c r="BH367" i="9"/>
  <c r="BG367" i="9"/>
  <c r="BF367" i="9"/>
  <c r="BE367" i="9"/>
  <c r="T367" i="9"/>
  <c r="T366" i="9" s="1"/>
  <c r="R367" i="9"/>
  <c r="R366" i="9" s="1"/>
  <c r="P367" i="9"/>
  <c r="P366" i="9" s="1"/>
  <c r="BK367" i="9"/>
  <c r="BK366" i="9" s="1"/>
  <c r="J366" i="9" s="1"/>
  <c r="J77" i="9" s="1"/>
  <c r="J367" i="9"/>
  <c r="BI364" i="9"/>
  <c r="BH364" i="9"/>
  <c r="BG364" i="9"/>
  <c r="BF364" i="9"/>
  <c r="T364" i="9"/>
  <c r="R364" i="9"/>
  <c r="P364" i="9"/>
  <c r="BK364" i="9"/>
  <c r="J364" i="9"/>
  <c r="BE364" i="9" s="1"/>
  <c r="BI363" i="9"/>
  <c r="BH363" i="9"/>
  <c r="BG363" i="9"/>
  <c r="BF363" i="9"/>
  <c r="T363" i="9"/>
  <c r="R363" i="9"/>
  <c r="P363" i="9"/>
  <c r="BK363" i="9"/>
  <c r="J363" i="9"/>
  <c r="BE363" i="9" s="1"/>
  <c r="BI362" i="9"/>
  <c r="BH362" i="9"/>
  <c r="BG362" i="9"/>
  <c r="BF362" i="9"/>
  <c r="T362" i="9"/>
  <c r="R362" i="9"/>
  <c r="P362" i="9"/>
  <c r="BK362" i="9"/>
  <c r="J362" i="9"/>
  <c r="BE362" i="9" s="1"/>
  <c r="BI358" i="9"/>
  <c r="BH358" i="9"/>
  <c r="BG358" i="9"/>
  <c r="BF358" i="9"/>
  <c r="T358" i="9"/>
  <c r="R358" i="9"/>
  <c r="P358" i="9"/>
  <c r="BK358" i="9"/>
  <c r="J358" i="9"/>
  <c r="BE358" i="9" s="1"/>
  <c r="BI356" i="9"/>
  <c r="BH356" i="9"/>
  <c r="BG356" i="9"/>
  <c r="BF356" i="9"/>
  <c r="T356" i="9"/>
  <c r="R356" i="9"/>
  <c r="P356" i="9"/>
  <c r="BK356" i="9"/>
  <c r="J356" i="9"/>
  <c r="BE356" i="9" s="1"/>
  <c r="BI352" i="9"/>
  <c r="BH352" i="9"/>
  <c r="BG352" i="9"/>
  <c r="BF352" i="9"/>
  <c r="BE352" i="9"/>
  <c r="T352" i="9"/>
  <c r="R352" i="9"/>
  <c r="P352" i="9"/>
  <c r="BK352" i="9"/>
  <c r="J352" i="9"/>
  <c r="BI350" i="9"/>
  <c r="BH350" i="9"/>
  <c r="BG350" i="9"/>
  <c r="BF350" i="9"/>
  <c r="T350" i="9"/>
  <c r="T349" i="9" s="1"/>
  <c r="R350" i="9"/>
  <c r="R349" i="9" s="1"/>
  <c r="P350" i="9"/>
  <c r="P349" i="9" s="1"/>
  <c r="BK350" i="9"/>
  <c r="BK349" i="9" s="1"/>
  <c r="J349" i="9" s="1"/>
  <c r="J76" i="9" s="1"/>
  <c r="J350" i="9"/>
  <c r="BE350" i="9" s="1"/>
  <c r="BI347" i="9"/>
  <c r="BH347" i="9"/>
  <c r="BG347" i="9"/>
  <c r="BF347" i="9"/>
  <c r="T347" i="9"/>
  <c r="T346" i="9" s="1"/>
  <c r="R347" i="9"/>
  <c r="R346" i="9" s="1"/>
  <c r="P347" i="9"/>
  <c r="P346" i="9" s="1"/>
  <c r="BK347" i="9"/>
  <c r="BK346" i="9" s="1"/>
  <c r="J346" i="9" s="1"/>
  <c r="J75" i="9" s="1"/>
  <c r="J347" i="9"/>
  <c r="BE347" i="9" s="1"/>
  <c r="BI344" i="9"/>
  <c r="BH344" i="9"/>
  <c r="BG344" i="9"/>
  <c r="BF344" i="9"/>
  <c r="BE344" i="9"/>
  <c r="T344" i="9"/>
  <c r="R344" i="9"/>
  <c r="P344" i="9"/>
  <c r="BK344" i="9"/>
  <c r="J344" i="9"/>
  <c r="BI341" i="9"/>
  <c r="BH341" i="9"/>
  <c r="BG341" i="9"/>
  <c r="BF341" i="9"/>
  <c r="BE341" i="9"/>
  <c r="T341" i="9"/>
  <c r="R341" i="9"/>
  <c r="P341" i="9"/>
  <c r="BK341" i="9"/>
  <c r="J341" i="9"/>
  <c r="BI339" i="9"/>
  <c r="BH339" i="9"/>
  <c r="BG339" i="9"/>
  <c r="BF339" i="9"/>
  <c r="BE339" i="9"/>
  <c r="T339" i="9"/>
  <c r="R339" i="9"/>
  <c r="P339" i="9"/>
  <c r="BK339" i="9"/>
  <c r="J339" i="9"/>
  <c r="BI337" i="9"/>
  <c r="BH337" i="9"/>
  <c r="BG337" i="9"/>
  <c r="BF337" i="9"/>
  <c r="BE337" i="9"/>
  <c r="T337" i="9"/>
  <c r="R337" i="9"/>
  <c r="P337" i="9"/>
  <c r="BK337" i="9"/>
  <c r="J337" i="9"/>
  <c r="BI335" i="9"/>
  <c r="BH335" i="9"/>
  <c r="BG335" i="9"/>
  <c r="BF335" i="9"/>
  <c r="BE335" i="9"/>
  <c r="T335" i="9"/>
  <c r="R335" i="9"/>
  <c r="P335" i="9"/>
  <c r="BK335" i="9"/>
  <c r="J335" i="9"/>
  <c r="BI333" i="9"/>
  <c r="BH333" i="9"/>
  <c r="BG333" i="9"/>
  <c r="BF333" i="9"/>
  <c r="BE333" i="9"/>
  <c r="T333" i="9"/>
  <c r="R333" i="9"/>
  <c r="P333" i="9"/>
  <c r="BK333" i="9"/>
  <c r="J333" i="9"/>
  <c r="BI331" i="9"/>
  <c r="BH331" i="9"/>
  <c r="BG331" i="9"/>
  <c r="BF331" i="9"/>
  <c r="BE331" i="9"/>
  <c r="T331" i="9"/>
  <c r="R331" i="9"/>
  <c r="P331" i="9"/>
  <c r="BK331" i="9"/>
  <c r="J331" i="9"/>
  <c r="BI329" i="9"/>
  <c r="BH329" i="9"/>
  <c r="BG329" i="9"/>
  <c r="BF329" i="9"/>
  <c r="BE329" i="9"/>
  <c r="T329" i="9"/>
  <c r="R329" i="9"/>
  <c r="P329" i="9"/>
  <c r="BK329" i="9"/>
  <c r="J329" i="9"/>
  <c r="BI327" i="9"/>
  <c r="BH327" i="9"/>
  <c r="BG327" i="9"/>
  <c r="BF327" i="9"/>
  <c r="BE327" i="9"/>
  <c r="T327" i="9"/>
  <c r="R327" i="9"/>
  <c r="P327" i="9"/>
  <c r="BK327" i="9"/>
  <c r="J327" i="9"/>
  <c r="BI325" i="9"/>
  <c r="BH325" i="9"/>
  <c r="BG325" i="9"/>
  <c r="BF325" i="9"/>
  <c r="BE325" i="9"/>
  <c r="T325" i="9"/>
  <c r="R325" i="9"/>
  <c r="P325" i="9"/>
  <c r="BK325" i="9"/>
  <c r="J325" i="9"/>
  <c r="BI323" i="9"/>
  <c r="BH323" i="9"/>
  <c r="BG323" i="9"/>
  <c r="BF323" i="9"/>
  <c r="BE323" i="9"/>
  <c r="T323" i="9"/>
  <c r="R323" i="9"/>
  <c r="P323" i="9"/>
  <c r="BK323" i="9"/>
  <c r="J323" i="9"/>
  <c r="BI321" i="9"/>
  <c r="BH321" i="9"/>
  <c r="BG321" i="9"/>
  <c r="BF321" i="9"/>
  <c r="BE321" i="9"/>
  <c r="T321" i="9"/>
  <c r="T320" i="9" s="1"/>
  <c r="R321" i="9"/>
  <c r="R320" i="9" s="1"/>
  <c r="P321" i="9"/>
  <c r="P320" i="9" s="1"/>
  <c r="BK321" i="9"/>
  <c r="BK320" i="9" s="1"/>
  <c r="J320" i="9" s="1"/>
  <c r="J74" i="9" s="1"/>
  <c r="J321" i="9"/>
  <c r="BI318" i="9"/>
  <c r="BH318" i="9"/>
  <c r="BG318" i="9"/>
  <c r="BF318" i="9"/>
  <c r="T318" i="9"/>
  <c r="R318" i="9"/>
  <c r="P318" i="9"/>
  <c r="BK318" i="9"/>
  <c r="J318" i="9"/>
  <c r="BE318" i="9" s="1"/>
  <c r="BI316" i="9"/>
  <c r="BH316" i="9"/>
  <c r="BG316" i="9"/>
  <c r="BF316" i="9"/>
  <c r="T316" i="9"/>
  <c r="R316" i="9"/>
  <c r="P316" i="9"/>
  <c r="BK316" i="9"/>
  <c r="J316" i="9"/>
  <c r="BE316" i="9" s="1"/>
  <c r="BI314" i="9"/>
  <c r="BH314" i="9"/>
  <c r="BG314" i="9"/>
  <c r="BF314" i="9"/>
  <c r="T314" i="9"/>
  <c r="R314" i="9"/>
  <c r="P314" i="9"/>
  <c r="BK314" i="9"/>
  <c r="J314" i="9"/>
  <c r="BE314" i="9" s="1"/>
  <c r="BI312" i="9"/>
  <c r="BH312" i="9"/>
  <c r="BG312" i="9"/>
  <c r="BF312" i="9"/>
  <c r="T312" i="9"/>
  <c r="R312" i="9"/>
  <c r="P312" i="9"/>
  <c r="BK312" i="9"/>
  <c r="J312" i="9"/>
  <c r="BE312" i="9" s="1"/>
  <c r="BI310" i="9"/>
  <c r="BH310" i="9"/>
  <c r="BG310" i="9"/>
  <c r="BF310" i="9"/>
  <c r="T310" i="9"/>
  <c r="R310" i="9"/>
  <c r="P310" i="9"/>
  <c r="BK310" i="9"/>
  <c r="J310" i="9"/>
  <c r="BE310" i="9" s="1"/>
  <c r="BI308" i="9"/>
  <c r="BH308" i="9"/>
  <c r="BG308" i="9"/>
  <c r="BF308" i="9"/>
  <c r="T308" i="9"/>
  <c r="R308" i="9"/>
  <c r="P308" i="9"/>
  <c r="BK308" i="9"/>
  <c r="J308" i="9"/>
  <c r="BE308" i="9" s="1"/>
  <c r="BI306" i="9"/>
  <c r="BH306" i="9"/>
  <c r="BG306" i="9"/>
  <c r="BF306" i="9"/>
  <c r="T306" i="9"/>
  <c r="T305" i="9" s="1"/>
  <c r="R306" i="9"/>
  <c r="R305" i="9" s="1"/>
  <c r="P306" i="9"/>
  <c r="P305" i="9" s="1"/>
  <c r="BK306" i="9"/>
  <c r="BK305" i="9" s="1"/>
  <c r="J305" i="9" s="1"/>
  <c r="J73" i="9" s="1"/>
  <c r="J306" i="9"/>
  <c r="BE306" i="9" s="1"/>
  <c r="BI303" i="9"/>
  <c r="BH303" i="9"/>
  <c r="BG303" i="9"/>
  <c r="BF303" i="9"/>
  <c r="BE303" i="9"/>
  <c r="T303" i="9"/>
  <c r="R303" i="9"/>
  <c r="P303" i="9"/>
  <c r="BK303" i="9"/>
  <c r="J303" i="9"/>
  <c r="BI300" i="9"/>
  <c r="BH300" i="9"/>
  <c r="BG300" i="9"/>
  <c r="BF300" i="9"/>
  <c r="BE300" i="9"/>
  <c r="T300" i="9"/>
  <c r="R300" i="9"/>
  <c r="P300" i="9"/>
  <c r="BK300" i="9"/>
  <c r="J300" i="9"/>
  <c r="BI298" i="9"/>
  <c r="BH298" i="9"/>
  <c r="BG298" i="9"/>
  <c r="BF298" i="9"/>
  <c r="BE298" i="9"/>
  <c r="T298" i="9"/>
  <c r="R298" i="9"/>
  <c r="P298" i="9"/>
  <c r="BK298" i="9"/>
  <c r="J298" i="9"/>
  <c r="BI295" i="9"/>
  <c r="BH295" i="9"/>
  <c r="BG295" i="9"/>
  <c r="BF295" i="9"/>
  <c r="BE295" i="9"/>
  <c r="T295" i="9"/>
  <c r="R295" i="9"/>
  <c r="P295" i="9"/>
  <c r="BK295" i="9"/>
  <c r="J295" i="9"/>
  <c r="BI293" i="9"/>
  <c r="BH293" i="9"/>
  <c r="BG293" i="9"/>
  <c r="BF293" i="9"/>
  <c r="BE293" i="9"/>
  <c r="T293" i="9"/>
  <c r="R293" i="9"/>
  <c r="P293" i="9"/>
  <c r="BK293" i="9"/>
  <c r="J293" i="9"/>
  <c r="BI291" i="9"/>
  <c r="BH291" i="9"/>
  <c r="BG291" i="9"/>
  <c r="BF291" i="9"/>
  <c r="BE291" i="9"/>
  <c r="T291" i="9"/>
  <c r="T290" i="9" s="1"/>
  <c r="R291" i="9"/>
  <c r="R290" i="9" s="1"/>
  <c r="P291" i="9"/>
  <c r="P290" i="9" s="1"/>
  <c r="BK291" i="9"/>
  <c r="BK290" i="9" s="1"/>
  <c r="J290" i="9" s="1"/>
  <c r="J72" i="9" s="1"/>
  <c r="J291" i="9"/>
  <c r="BI288" i="9"/>
  <c r="BH288" i="9"/>
  <c r="BG288" i="9"/>
  <c r="BF288" i="9"/>
  <c r="T288" i="9"/>
  <c r="R288" i="9"/>
  <c r="P288" i="9"/>
  <c r="BK288" i="9"/>
  <c r="J288" i="9"/>
  <c r="BE288" i="9" s="1"/>
  <c r="BI286" i="9"/>
  <c r="BH286" i="9"/>
  <c r="BG286" i="9"/>
  <c r="BF286" i="9"/>
  <c r="T286" i="9"/>
  <c r="R286" i="9"/>
  <c r="P286" i="9"/>
  <c r="BK286" i="9"/>
  <c r="J286" i="9"/>
  <c r="BE286" i="9" s="1"/>
  <c r="BI284" i="9"/>
  <c r="BH284" i="9"/>
  <c r="BG284" i="9"/>
  <c r="BF284" i="9"/>
  <c r="T284" i="9"/>
  <c r="R284" i="9"/>
  <c r="P284" i="9"/>
  <c r="BK284" i="9"/>
  <c r="J284" i="9"/>
  <c r="BE284" i="9" s="1"/>
  <c r="BI282" i="9"/>
  <c r="BH282" i="9"/>
  <c r="BG282" i="9"/>
  <c r="BF282" i="9"/>
  <c r="T282" i="9"/>
  <c r="T281" i="9" s="1"/>
  <c r="T280" i="9" s="1"/>
  <c r="R282" i="9"/>
  <c r="R281" i="9" s="1"/>
  <c r="R280" i="9" s="1"/>
  <c r="P282" i="9"/>
  <c r="P281" i="9" s="1"/>
  <c r="P280" i="9" s="1"/>
  <c r="BK282" i="9"/>
  <c r="BK281" i="9" s="1"/>
  <c r="J282" i="9"/>
  <c r="BE282" i="9" s="1"/>
  <c r="BI278" i="9"/>
  <c r="BH278" i="9"/>
  <c r="BG278" i="9"/>
  <c r="BF278" i="9"/>
  <c r="T278" i="9"/>
  <c r="T277" i="9" s="1"/>
  <c r="R278" i="9"/>
  <c r="R277" i="9" s="1"/>
  <c r="P278" i="9"/>
  <c r="P277" i="9" s="1"/>
  <c r="BK278" i="9"/>
  <c r="BK277" i="9" s="1"/>
  <c r="J277" i="9" s="1"/>
  <c r="J69" i="9" s="1"/>
  <c r="J278" i="9"/>
  <c r="BE278" i="9" s="1"/>
  <c r="BI275" i="9"/>
  <c r="BH275" i="9"/>
  <c r="BG275" i="9"/>
  <c r="BF275" i="9"/>
  <c r="T275" i="9"/>
  <c r="R275" i="9"/>
  <c r="P275" i="9"/>
  <c r="BK275" i="9"/>
  <c r="J275" i="9"/>
  <c r="BE275" i="9" s="1"/>
  <c r="BI273" i="9"/>
  <c r="BH273" i="9"/>
  <c r="BG273" i="9"/>
  <c r="BF273" i="9"/>
  <c r="BE273" i="9"/>
  <c r="T273" i="9"/>
  <c r="R273" i="9"/>
  <c r="P273" i="9"/>
  <c r="BK273" i="9"/>
  <c r="J273" i="9"/>
  <c r="BI271" i="9"/>
  <c r="BH271" i="9"/>
  <c r="BG271" i="9"/>
  <c r="BF271" i="9"/>
  <c r="BE271" i="9"/>
  <c r="T271" i="9"/>
  <c r="R271" i="9"/>
  <c r="P271" i="9"/>
  <c r="BK271" i="9"/>
  <c r="J271" i="9"/>
  <c r="BI269" i="9"/>
  <c r="BH269" i="9"/>
  <c r="BG269" i="9"/>
  <c r="BF269" i="9"/>
  <c r="BE269" i="9"/>
  <c r="T269" i="9"/>
  <c r="R269" i="9"/>
  <c r="P269" i="9"/>
  <c r="BK269" i="9"/>
  <c r="J269" i="9"/>
  <c r="BI266" i="9"/>
  <c r="BH266" i="9"/>
  <c r="BG266" i="9"/>
  <c r="BF266" i="9"/>
  <c r="BE266" i="9"/>
  <c r="T266" i="9"/>
  <c r="R266" i="9"/>
  <c r="P266" i="9"/>
  <c r="BK266" i="9"/>
  <c r="J266" i="9"/>
  <c r="BI264" i="9"/>
  <c r="BH264" i="9"/>
  <c r="BG264" i="9"/>
  <c r="BF264" i="9"/>
  <c r="BE264" i="9"/>
  <c r="T264" i="9"/>
  <c r="R264" i="9"/>
  <c r="P264" i="9"/>
  <c r="BK264" i="9"/>
  <c r="J264" i="9"/>
  <c r="BI262" i="9"/>
  <c r="BH262" i="9"/>
  <c r="BG262" i="9"/>
  <c r="BF262" i="9"/>
  <c r="BE262" i="9"/>
  <c r="T262" i="9"/>
  <c r="T261" i="9" s="1"/>
  <c r="R262" i="9"/>
  <c r="R261" i="9" s="1"/>
  <c r="P262" i="9"/>
  <c r="P261" i="9" s="1"/>
  <c r="BK262" i="9"/>
  <c r="BK261" i="9" s="1"/>
  <c r="J261" i="9" s="1"/>
  <c r="J68" i="9" s="1"/>
  <c r="J262" i="9"/>
  <c r="BI259" i="9"/>
  <c r="BH259" i="9"/>
  <c r="BG259" i="9"/>
  <c r="BF259" i="9"/>
  <c r="T259" i="9"/>
  <c r="R259" i="9"/>
  <c r="P259" i="9"/>
  <c r="BK259" i="9"/>
  <c r="J259" i="9"/>
  <c r="BE259" i="9" s="1"/>
  <c r="BI257" i="9"/>
  <c r="BH257" i="9"/>
  <c r="BG257" i="9"/>
  <c r="BF257" i="9"/>
  <c r="T257" i="9"/>
  <c r="R257" i="9"/>
  <c r="P257" i="9"/>
  <c r="BK257" i="9"/>
  <c r="J257" i="9"/>
  <c r="BE257" i="9" s="1"/>
  <c r="BI255" i="9"/>
  <c r="BH255" i="9"/>
  <c r="BG255" i="9"/>
  <c r="BF255" i="9"/>
  <c r="T255" i="9"/>
  <c r="R255" i="9"/>
  <c r="P255" i="9"/>
  <c r="BK255" i="9"/>
  <c r="J255" i="9"/>
  <c r="BE255" i="9" s="1"/>
  <c r="BI253" i="9"/>
  <c r="BH253" i="9"/>
  <c r="BG253" i="9"/>
  <c r="BF253" i="9"/>
  <c r="T253" i="9"/>
  <c r="R253" i="9"/>
  <c r="P253" i="9"/>
  <c r="BK253" i="9"/>
  <c r="J253" i="9"/>
  <c r="BE253" i="9" s="1"/>
  <c r="BI251" i="9"/>
  <c r="BH251" i="9"/>
  <c r="BG251" i="9"/>
  <c r="BF251" i="9"/>
  <c r="T251" i="9"/>
  <c r="R251" i="9"/>
  <c r="P251" i="9"/>
  <c r="BK251" i="9"/>
  <c r="J251" i="9"/>
  <c r="BE251" i="9" s="1"/>
  <c r="BI249" i="9"/>
  <c r="BH249" i="9"/>
  <c r="BG249" i="9"/>
  <c r="BF249" i="9"/>
  <c r="T249" i="9"/>
  <c r="R249" i="9"/>
  <c r="P249" i="9"/>
  <c r="BK249" i="9"/>
  <c r="J249" i="9"/>
  <c r="BE249" i="9" s="1"/>
  <c r="BI247" i="9"/>
  <c r="BH247" i="9"/>
  <c r="BG247" i="9"/>
  <c r="BF247" i="9"/>
  <c r="BE247" i="9"/>
  <c r="T247" i="9"/>
  <c r="R247" i="9"/>
  <c r="P247" i="9"/>
  <c r="BK247" i="9"/>
  <c r="J247" i="9"/>
  <c r="BI245" i="9"/>
  <c r="BH245" i="9"/>
  <c r="BG245" i="9"/>
  <c r="BF245" i="9"/>
  <c r="BE245" i="9"/>
  <c r="T245" i="9"/>
  <c r="T244" i="9" s="1"/>
  <c r="R245" i="9"/>
  <c r="R244" i="9" s="1"/>
  <c r="P245" i="9"/>
  <c r="P244" i="9" s="1"/>
  <c r="BK245" i="9"/>
  <c r="BK244" i="9" s="1"/>
  <c r="J244" i="9" s="1"/>
  <c r="J67" i="9" s="1"/>
  <c r="J245" i="9"/>
  <c r="BI242" i="9"/>
  <c r="BH242" i="9"/>
  <c r="BG242" i="9"/>
  <c r="BF242" i="9"/>
  <c r="T242" i="9"/>
  <c r="R242" i="9"/>
  <c r="P242" i="9"/>
  <c r="BK242" i="9"/>
  <c r="J242" i="9"/>
  <c r="BE242" i="9" s="1"/>
  <c r="BI240" i="9"/>
  <c r="BH240" i="9"/>
  <c r="BG240" i="9"/>
  <c r="BF240" i="9"/>
  <c r="T240" i="9"/>
  <c r="R240" i="9"/>
  <c r="P240" i="9"/>
  <c r="BK240" i="9"/>
  <c r="J240" i="9"/>
  <c r="BE240" i="9" s="1"/>
  <c r="BI238" i="9"/>
  <c r="BH238" i="9"/>
  <c r="BG238" i="9"/>
  <c r="BF238" i="9"/>
  <c r="T238" i="9"/>
  <c r="R238" i="9"/>
  <c r="P238" i="9"/>
  <c r="BK238" i="9"/>
  <c r="J238" i="9"/>
  <c r="BE238" i="9" s="1"/>
  <c r="BI236" i="9"/>
  <c r="BH236" i="9"/>
  <c r="BG236" i="9"/>
  <c r="BF236" i="9"/>
  <c r="T236" i="9"/>
  <c r="R236" i="9"/>
  <c r="P236" i="9"/>
  <c r="BK236" i="9"/>
  <c r="J236" i="9"/>
  <c r="BE236" i="9" s="1"/>
  <c r="BI234" i="9"/>
  <c r="BH234" i="9"/>
  <c r="BG234" i="9"/>
  <c r="BF234" i="9"/>
  <c r="BE234" i="9"/>
  <c r="T234" i="9"/>
  <c r="R234" i="9"/>
  <c r="P234" i="9"/>
  <c r="BK234" i="9"/>
  <c r="J234" i="9"/>
  <c r="BI232" i="9"/>
  <c r="BH232" i="9"/>
  <c r="BG232" i="9"/>
  <c r="BF232" i="9"/>
  <c r="BE232" i="9"/>
  <c r="T232" i="9"/>
  <c r="R232" i="9"/>
  <c r="P232" i="9"/>
  <c r="BK232" i="9"/>
  <c r="J232" i="9"/>
  <c r="BI230" i="9"/>
  <c r="BH230" i="9"/>
  <c r="BG230" i="9"/>
  <c r="BF230" i="9"/>
  <c r="BE230" i="9"/>
  <c r="T230" i="9"/>
  <c r="R230" i="9"/>
  <c r="P230" i="9"/>
  <c r="BK230" i="9"/>
  <c r="J230" i="9"/>
  <c r="BI228" i="9"/>
  <c r="BH228" i="9"/>
  <c r="BG228" i="9"/>
  <c r="BF228" i="9"/>
  <c r="BE228" i="9"/>
  <c r="T228" i="9"/>
  <c r="R228" i="9"/>
  <c r="P228" i="9"/>
  <c r="BK228" i="9"/>
  <c r="J228" i="9"/>
  <c r="BI226" i="9"/>
  <c r="BH226" i="9"/>
  <c r="BG226" i="9"/>
  <c r="BF226" i="9"/>
  <c r="BE226" i="9"/>
  <c r="T226" i="9"/>
  <c r="R226" i="9"/>
  <c r="P226" i="9"/>
  <c r="BK226" i="9"/>
  <c r="J226" i="9"/>
  <c r="BI224" i="9"/>
  <c r="BH224" i="9"/>
  <c r="BG224" i="9"/>
  <c r="BF224" i="9"/>
  <c r="BE224" i="9"/>
  <c r="T224" i="9"/>
  <c r="R224" i="9"/>
  <c r="P224" i="9"/>
  <c r="BK224" i="9"/>
  <c r="J224" i="9"/>
  <c r="BI222" i="9"/>
  <c r="BH222" i="9"/>
  <c r="BG222" i="9"/>
  <c r="BF222" i="9"/>
  <c r="BE222" i="9"/>
  <c r="T222" i="9"/>
  <c r="T221" i="9" s="1"/>
  <c r="R222" i="9"/>
  <c r="R221" i="9" s="1"/>
  <c r="P222" i="9"/>
  <c r="P221" i="9" s="1"/>
  <c r="BK222" i="9"/>
  <c r="BK221" i="9" s="1"/>
  <c r="J221" i="9" s="1"/>
  <c r="J66" i="9" s="1"/>
  <c r="J222" i="9"/>
  <c r="BI219" i="9"/>
  <c r="BH219" i="9"/>
  <c r="BG219" i="9"/>
  <c r="BF219" i="9"/>
  <c r="T219" i="9"/>
  <c r="R219" i="9"/>
  <c r="P219" i="9"/>
  <c r="BK219" i="9"/>
  <c r="J219" i="9"/>
  <c r="BE219" i="9" s="1"/>
  <c r="BI217" i="9"/>
  <c r="BH217" i="9"/>
  <c r="BG217" i="9"/>
  <c r="BF217" i="9"/>
  <c r="T217" i="9"/>
  <c r="R217" i="9"/>
  <c r="P217" i="9"/>
  <c r="BK217" i="9"/>
  <c r="J217" i="9"/>
  <c r="BE217" i="9" s="1"/>
  <c r="BI215" i="9"/>
  <c r="BH215" i="9"/>
  <c r="BG215" i="9"/>
  <c r="BF215" i="9"/>
  <c r="BE215" i="9"/>
  <c r="T215" i="9"/>
  <c r="R215" i="9"/>
  <c r="P215" i="9"/>
  <c r="BK215" i="9"/>
  <c r="J215" i="9"/>
  <c r="BI213" i="9"/>
  <c r="BH213" i="9"/>
  <c r="BG213" i="9"/>
  <c r="BF213" i="9"/>
  <c r="T213" i="9"/>
  <c r="T212" i="9" s="1"/>
  <c r="R213" i="9"/>
  <c r="R212" i="9" s="1"/>
  <c r="P213" i="9"/>
  <c r="P212" i="9" s="1"/>
  <c r="BK213" i="9"/>
  <c r="BK212" i="9" s="1"/>
  <c r="J212" i="9" s="1"/>
  <c r="J65" i="9" s="1"/>
  <c r="J213" i="9"/>
  <c r="BE213" i="9" s="1"/>
  <c r="BI210" i="9"/>
  <c r="BH210" i="9"/>
  <c r="BG210" i="9"/>
  <c r="BF210" i="9"/>
  <c r="T210" i="9"/>
  <c r="T209" i="9" s="1"/>
  <c r="R210" i="9"/>
  <c r="R209" i="9" s="1"/>
  <c r="P210" i="9"/>
  <c r="P209" i="9" s="1"/>
  <c r="BK210" i="9"/>
  <c r="BK209" i="9" s="1"/>
  <c r="J209" i="9" s="1"/>
  <c r="J64" i="9" s="1"/>
  <c r="J210" i="9"/>
  <c r="BE210" i="9" s="1"/>
  <c r="BI207" i="9"/>
  <c r="BH207" i="9"/>
  <c r="BG207" i="9"/>
  <c r="BF207" i="9"/>
  <c r="BE207" i="9"/>
  <c r="T207" i="9"/>
  <c r="R207" i="9"/>
  <c r="P207" i="9"/>
  <c r="BK207" i="9"/>
  <c r="J207" i="9"/>
  <c r="BI205" i="9"/>
  <c r="BH205" i="9"/>
  <c r="BG205" i="9"/>
  <c r="BF205" i="9"/>
  <c r="BE205" i="9"/>
  <c r="T205" i="9"/>
  <c r="T204" i="9" s="1"/>
  <c r="R205" i="9"/>
  <c r="R204" i="9" s="1"/>
  <c r="P205" i="9"/>
  <c r="P204" i="9" s="1"/>
  <c r="BK205" i="9"/>
  <c r="BK204" i="9" s="1"/>
  <c r="J204" i="9" s="1"/>
  <c r="J63" i="9" s="1"/>
  <c r="J205" i="9"/>
  <c r="BI202" i="9"/>
  <c r="BH202" i="9"/>
  <c r="BG202" i="9"/>
  <c r="BF202" i="9"/>
  <c r="T202" i="9"/>
  <c r="R202" i="9"/>
  <c r="P202" i="9"/>
  <c r="BK202" i="9"/>
  <c r="J202" i="9"/>
  <c r="BE202" i="9" s="1"/>
  <c r="BI200" i="9"/>
  <c r="BH200" i="9"/>
  <c r="BG200" i="9"/>
  <c r="BF200" i="9"/>
  <c r="T200" i="9"/>
  <c r="R200" i="9"/>
  <c r="P200" i="9"/>
  <c r="BK200" i="9"/>
  <c r="J200" i="9"/>
  <c r="BE200" i="9" s="1"/>
  <c r="BI198" i="9"/>
  <c r="BH198" i="9"/>
  <c r="BG198" i="9"/>
  <c r="BF198" i="9"/>
  <c r="T198" i="9"/>
  <c r="R198" i="9"/>
  <c r="P198" i="9"/>
  <c r="BK198" i="9"/>
  <c r="J198" i="9"/>
  <c r="BE198" i="9" s="1"/>
  <c r="BI196" i="9"/>
  <c r="BH196" i="9"/>
  <c r="BG196" i="9"/>
  <c r="BF196" i="9"/>
  <c r="BE196" i="9"/>
  <c r="T196" i="9"/>
  <c r="T195" i="9" s="1"/>
  <c r="R196" i="9"/>
  <c r="R195" i="9" s="1"/>
  <c r="P196" i="9"/>
  <c r="P195" i="9" s="1"/>
  <c r="BK196" i="9"/>
  <c r="BK195" i="9" s="1"/>
  <c r="J195" i="9" s="1"/>
  <c r="J62" i="9" s="1"/>
  <c r="J196" i="9"/>
  <c r="BI193" i="9"/>
  <c r="BH193" i="9"/>
  <c r="BG193" i="9"/>
  <c r="BF193" i="9"/>
  <c r="T193" i="9"/>
  <c r="R193" i="9"/>
  <c r="P193" i="9"/>
  <c r="BK193" i="9"/>
  <c r="J193" i="9"/>
  <c r="BE193" i="9" s="1"/>
  <c r="BI191" i="9"/>
  <c r="BH191" i="9"/>
  <c r="BG191" i="9"/>
  <c r="BF191" i="9"/>
  <c r="T191" i="9"/>
  <c r="R191" i="9"/>
  <c r="P191" i="9"/>
  <c r="BK191" i="9"/>
  <c r="J191" i="9"/>
  <c r="BE191" i="9" s="1"/>
  <c r="BI189" i="9"/>
  <c r="BH189" i="9"/>
  <c r="BG189" i="9"/>
  <c r="BF189" i="9"/>
  <c r="BE189" i="9"/>
  <c r="T189" i="9"/>
  <c r="T188" i="9" s="1"/>
  <c r="R189" i="9"/>
  <c r="R188" i="9" s="1"/>
  <c r="P189" i="9"/>
  <c r="P188" i="9" s="1"/>
  <c r="BK189" i="9"/>
  <c r="BK188" i="9" s="1"/>
  <c r="J188" i="9" s="1"/>
  <c r="J61" i="9" s="1"/>
  <c r="J189" i="9"/>
  <c r="BI185" i="9"/>
  <c r="BH185" i="9"/>
  <c r="BG185" i="9"/>
  <c r="BF185" i="9"/>
  <c r="T185" i="9"/>
  <c r="R185" i="9"/>
  <c r="P185" i="9"/>
  <c r="BK185" i="9"/>
  <c r="J185" i="9"/>
  <c r="BE185" i="9" s="1"/>
  <c r="BI183" i="9"/>
  <c r="BH183" i="9"/>
  <c r="BG183" i="9"/>
  <c r="BF183" i="9"/>
  <c r="BE183" i="9"/>
  <c r="T183" i="9"/>
  <c r="R183" i="9"/>
  <c r="P183" i="9"/>
  <c r="BK183" i="9"/>
  <c r="J183" i="9"/>
  <c r="BI180" i="9"/>
  <c r="BH180" i="9"/>
  <c r="BG180" i="9"/>
  <c r="BF180" i="9"/>
  <c r="BE180" i="9"/>
  <c r="T180" i="9"/>
  <c r="R180" i="9"/>
  <c r="P180" i="9"/>
  <c r="BK180" i="9"/>
  <c r="J180" i="9"/>
  <c r="BI178" i="9"/>
  <c r="BH178" i="9"/>
  <c r="BG178" i="9"/>
  <c r="BF178" i="9"/>
  <c r="BE178" i="9"/>
  <c r="T178" i="9"/>
  <c r="R178" i="9"/>
  <c r="P178" i="9"/>
  <c r="BK178" i="9"/>
  <c r="J178" i="9"/>
  <c r="BI176" i="9"/>
  <c r="BH176" i="9"/>
  <c r="BG176" i="9"/>
  <c r="BF176" i="9"/>
  <c r="BE176" i="9"/>
  <c r="T176" i="9"/>
  <c r="R176" i="9"/>
  <c r="P176" i="9"/>
  <c r="BK176" i="9"/>
  <c r="J176" i="9"/>
  <c r="BI174" i="9"/>
  <c r="BH174" i="9"/>
  <c r="BG174" i="9"/>
  <c r="BF174" i="9"/>
  <c r="BE174" i="9"/>
  <c r="T174" i="9"/>
  <c r="R174" i="9"/>
  <c r="P174" i="9"/>
  <c r="BK174" i="9"/>
  <c r="J174" i="9"/>
  <c r="BI172" i="9"/>
  <c r="BH172" i="9"/>
  <c r="BG172" i="9"/>
  <c r="BF172" i="9"/>
  <c r="BE172" i="9"/>
  <c r="T172" i="9"/>
  <c r="R172" i="9"/>
  <c r="P172" i="9"/>
  <c r="BK172" i="9"/>
  <c r="J172" i="9"/>
  <c r="BI170" i="9"/>
  <c r="BH170" i="9"/>
  <c r="BG170" i="9"/>
  <c r="BF170" i="9"/>
  <c r="BE170" i="9"/>
  <c r="T170" i="9"/>
  <c r="R170" i="9"/>
  <c r="P170" i="9"/>
  <c r="BK170" i="9"/>
  <c r="J170" i="9"/>
  <c r="BI168" i="9"/>
  <c r="BH168" i="9"/>
  <c r="BG168" i="9"/>
  <c r="BF168" i="9"/>
  <c r="BE168" i="9"/>
  <c r="T168" i="9"/>
  <c r="R168" i="9"/>
  <c r="P168" i="9"/>
  <c r="BK168" i="9"/>
  <c r="J168" i="9"/>
  <c r="BI166" i="9"/>
  <c r="BH166" i="9"/>
  <c r="BG166" i="9"/>
  <c r="BF166" i="9"/>
  <c r="BE166" i="9"/>
  <c r="T166" i="9"/>
  <c r="R166" i="9"/>
  <c r="P166" i="9"/>
  <c r="BK166" i="9"/>
  <c r="J166" i="9"/>
  <c r="BI164" i="9"/>
  <c r="BH164" i="9"/>
  <c r="BG164" i="9"/>
  <c r="BF164" i="9"/>
  <c r="BE164" i="9"/>
  <c r="T164" i="9"/>
  <c r="T163" i="9" s="1"/>
  <c r="R164" i="9"/>
  <c r="R163" i="9" s="1"/>
  <c r="P164" i="9"/>
  <c r="P163" i="9" s="1"/>
  <c r="BK164" i="9"/>
  <c r="BK163" i="9" s="1"/>
  <c r="J163" i="9" s="1"/>
  <c r="J60" i="9" s="1"/>
  <c r="J164" i="9"/>
  <c r="BI161" i="9"/>
  <c r="BH161" i="9"/>
  <c r="BG161" i="9"/>
  <c r="BF161" i="9"/>
  <c r="T161" i="9"/>
  <c r="R161" i="9"/>
  <c r="P161" i="9"/>
  <c r="BK161" i="9"/>
  <c r="J161" i="9"/>
  <c r="BE161" i="9" s="1"/>
  <c r="BI159" i="9"/>
  <c r="BH159" i="9"/>
  <c r="BG159" i="9"/>
  <c r="BF159" i="9"/>
  <c r="T159" i="9"/>
  <c r="R159" i="9"/>
  <c r="P159" i="9"/>
  <c r="BK159" i="9"/>
  <c r="J159" i="9"/>
  <c r="BE159" i="9" s="1"/>
  <c r="BI157" i="9"/>
  <c r="BH157" i="9"/>
  <c r="BG157" i="9"/>
  <c r="BF157" i="9"/>
  <c r="T157" i="9"/>
  <c r="R157" i="9"/>
  <c r="P157" i="9"/>
  <c r="BK157" i="9"/>
  <c r="J157" i="9"/>
  <c r="BE157" i="9" s="1"/>
  <c r="BI155" i="9"/>
  <c r="BH155" i="9"/>
  <c r="BG155" i="9"/>
  <c r="BF155" i="9"/>
  <c r="T155" i="9"/>
  <c r="R155" i="9"/>
  <c r="P155" i="9"/>
  <c r="BK155" i="9"/>
  <c r="J155" i="9"/>
  <c r="BE155" i="9" s="1"/>
  <c r="BI153" i="9"/>
  <c r="BH153" i="9"/>
  <c r="BG153" i="9"/>
  <c r="BF153" i="9"/>
  <c r="T153" i="9"/>
  <c r="R153" i="9"/>
  <c r="P153" i="9"/>
  <c r="BK153" i="9"/>
  <c r="J153" i="9"/>
  <c r="BE153" i="9" s="1"/>
  <c r="BI151" i="9"/>
  <c r="BH151" i="9"/>
  <c r="BG151" i="9"/>
  <c r="BF151" i="9"/>
  <c r="T151" i="9"/>
  <c r="R151" i="9"/>
  <c r="P151" i="9"/>
  <c r="BK151" i="9"/>
  <c r="J151" i="9"/>
  <c r="BE151" i="9" s="1"/>
  <c r="BI149" i="9"/>
  <c r="BH149" i="9"/>
  <c r="BG149" i="9"/>
  <c r="BF149" i="9"/>
  <c r="BE149" i="9"/>
  <c r="T149" i="9"/>
  <c r="R149" i="9"/>
  <c r="P149" i="9"/>
  <c r="BK149" i="9"/>
  <c r="J149" i="9"/>
  <c r="BI147" i="9"/>
  <c r="BH147" i="9"/>
  <c r="BG147" i="9"/>
  <c r="BF147" i="9"/>
  <c r="BE147" i="9"/>
  <c r="T147" i="9"/>
  <c r="R147" i="9"/>
  <c r="P147" i="9"/>
  <c r="BK147" i="9"/>
  <c r="J147" i="9"/>
  <c r="BI144" i="9"/>
  <c r="BH144" i="9"/>
  <c r="BG144" i="9"/>
  <c r="BF144" i="9"/>
  <c r="BE144" i="9"/>
  <c r="T144" i="9"/>
  <c r="R144" i="9"/>
  <c r="P144" i="9"/>
  <c r="BK144" i="9"/>
  <c r="J144" i="9"/>
  <c r="BI142" i="9"/>
  <c r="BH142" i="9"/>
  <c r="BG142" i="9"/>
  <c r="BF142" i="9"/>
  <c r="BE142" i="9"/>
  <c r="T142" i="9"/>
  <c r="R142" i="9"/>
  <c r="P142" i="9"/>
  <c r="BK142" i="9"/>
  <c r="J142" i="9"/>
  <c r="BI140" i="9"/>
  <c r="BH140" i="9"/>
  <c r="BG140" i="9"/>
  <c r="BF140" i="9"/>
  <c r="BE140" i="9"/>
  <c r="T140" i="9"/>
  <c r="R140" i="9"/>
  <c r="P140" i="9"/>
  <c r="BK140" i="9"/>
  <c r="J140" i="9"/>
  <c r="BI138" i="9"/>
  <c r="BH138" i="9"/>
  <c r="BG138" i="9"/>
  <c r="BF138" i="9"/>
  <c r="BE138" i="9"/>
  <c r="T138" i="9"/>
  <c r="R138" i="9"/>
  <c r="P138" i="9"/>
  <c r="BK138" i="9"/>
  <c r="J138" i="9"/>
  <c r="BI136" i="9"/>
  <c r="BH136" i="9"/>
  <c r="BG136" i="9"/>
  <c r="BF136" i="9"/>
  <c r="BE136" i="9"/>
  <c r="T136" i="9"/>
  <c r="R136" i="9"/>
  <c r="P136" i="9"/>
  <c r="BK136" i="9"/>
  <c r="J136" i="9"/>
  <c r="BI134" i="9"/>
  <c r="BH134" i="9"/>
  <c r="BG134" i="9"/>
  <c r="BF134" i="9"/>
  <c r="BE134" i="9"/>
  <c r="T134" i="9"/>
  <c r="R134" i="9"/>
  <c r="P134" i="9"/>
  <c r="BK134" i="9"/>
  <c r="J134" i="9"/>
  <c r="BI132" i="9"/>
  <c r="BH132" i="9"/>
  <c r="BG132" i="9"/>
  <c r="BF132" i="9"/>
  <c r="BE132" i="9"/>
  <c r="T132" i="9"/>
  <c r="R132" i="9"/>
  <c r="P132" i="9"/>
  <c r="BK132" i="9"/>
  <c r="J132" i="9"/>
  <c r="BI130" i="9"/>
  <c r="BH130" i="9"/>
  <c r="BG130" i="9"/>
  <c r="BF130" i="9"/>
  <c r="BE130" i="9"/>
  <c r="T130" i="9"/>
  <c r="T129" i="9" s="1"/>
  <c r="R130" i="9"/>
  <c r="R129" i="9" s="1"/>
  <c r="P130" i="9"/>
  <c r="P129" i="9" s="1"/>
  <c r="BK130" i="9"/>
  <c r="BK129" i="9" s="1"/>
  <c r="J129" i="9" s="1"/>
  <c r="J59" i="9" s="1"/>
  <c r="J130" i="9"/>
  <c r="BI128" i="9"/>
  <c r="BH128" i="9"/>
  <c r="BG128" i="9"/>
  <c r="BF128" i="9"/>
  <c r="T128" i="9"/>
  <c r="R128" i="9"/>
  <c r="P128" i="9"/>
  <c r="BK128" i="9"/>
  <c r="J128" i="9"/>
  <c r="BE128" i="9" s="1"/>
  <c r="BI126" i="9"/>
  <c r="BH126" i="9"/>
  <c r="BG126" i="9"/>
  <c r="BF126" i="9"/>
  <c r="T126" i="9"/>
  <c r="R126" i="9"/>
  <c r="P126" i="9"/>
  <c r="BK126" i="9"/>
  <c r="J126" i="9"/>
  <c r="BE126" i="9" s="1"/>
  <c r="BI124" i="9"/>
  <c r="BH124" i="9"/>
  <c r="BG124" i="9"/>
  <c r="BF124" i="9"/>
  <c r="T124" i="9"/>
  <c r="R124" i="9"/>
  <c r="P124" i="9"/>
  <c r="BK124" i="9"/>
  <c r="J124" i="9"/>
  <c r="BE124" i="9" s="1"/>
  <c r="BI122" i="9"/>
  <c r="BH122" i="9"/>
  <c r="BG122" i="9"/>
  <c r="BF122" i="9"/>
  <c r="T122" i="9"/>
  <c r="R122" i="9"/>
  <c r="P122" i="9"/>
  <c r="BK122" i="9"/>
  <c r="J122" i="9"/>
  <c r="BE122" i="9" s="1"/>
  <c r="BI120" i="9"/>
  <c r="BH120" i="9"/>
  <c r="BG120" i="9"/>
  <c r="BF120" i="9"/>
  <c r="T120" i="9"/>
  <c r="R120" i="9"/>
  <c r="P120" i="9"/>
  <c r="BK120" i="9"/>
  <c r="J120" i="9"/>
  <c r="BE120" i="9" s="1"/>
  <c r="BI118" i="9"/>
  <c r="BH118" i="9"/>
  <c r="BG118" i="9"/>
  <c r="BF118" i="9"/>
  <c r="T118" i="9"/>
  <c r="R118" i="9"/>
  <c r="P118" i="9"/>
  <c r="BK118" i="9"/>
  <c r="J118" i="9"/>
  <c r="BE118" i="9" s="1"/>
  <c r="BI116" i="9"/>
  <c r="BH116" i="9"/>
  <c r="BG116" i="9"/>
  <c r="BF116" i="9"/>
  <c r="T116" i="9"/>
  <c r="R116" i="9"/>
  <c r="P116" i="9"/>
  <c r="BK116" i="9"/>
  <c r="J116" i="9"/>
  <c r="BE116" i="9" s="1"/>
  <c r="BI114" i="9"/>
  <c r="BH114" i="9"/>
  <c r="BG114" i="9"/>
  <c r="BF114" i="9"/>
  <c r="BE114" i="9"/>
  <c r="T114" i="9"/>
  <c r="R114" i="9"/>
  <c r="P114" i="9"/>
  <c r="BK114" i="9"/>
  <c r="J114" i="9"/>
  <c r="BI112" i="9"/>
  <c r="BH112" i="9"/>
  <c r="BG112" i="9"/>
  <c r="BF112" i="9"/>
  <c r="BE112" i="9"/>
  <c r="T112" i="9"/>
  <c r="R112" i="9"/>
  <c r="P112" i="9"/>
  <c r="BK112" i="9"/>
  <c r="J112" i="9"/>
  <c r="BI110" i="9"/>
  <c r="BH110" i="9"/>
  <c r="BG110" i="9"/>
  <c r="BF110" i="9"/>
  <c r="BE110" i="9"/>
  <c r="T110" i="9"/>
  <c r="R110" i="9"/>
  <c r="P110" i="9"/>
  <c r="BK110" i="9"/>
  <c r="J110" i="9"/>
  <c r="BI108" i="9"/>
  <c r="BH108" i="9"/>
  <c r="BG108" i="9"/>
  <c r="BF108" i="9"/>
  <c r="BE108" i="9"/>
  <c r="T108" i="9"/>
  <c r="R108" i="9"/>
  <c r="P108" i="9"/>
  <c r="BK108" i="9"/>
  <c r="J108" i="9"/>
  <c r="BI106" i="9"/>
  <c r="F34" i="9" s="1"/>
  <c r="BD60" i="1" s="1"/>
  <c r="BH106" i="9"/>
  <c r="F33" i="9" s="1"/>
  <c r="BC60" i="1" s="1"/>
  <c r="BG106" i="9"/>
  <c r="F32" i="9" s="1"/>
  <c r="BB60" i="1" s="1"/>
  <c r="BF106" i="9"/>
  <c r="J31" i="9" s="1"/>
  <c r="AW60" i="1" s="1"/>
  <c r="BE106" i="9"/>
  <c r="J30" i="9" s="1"/>
  <c r="AV60" i="1" s="1"/>
  <c r="AT60" i="1" s="1"/>
  <c r="T106" i="9"/>
  <c r="T105" i="9" s="1"/>
  <c r="T104" i="9" s="1"/>
  <c r="T103" i="9" s="1"/>
  <c r="R106" i="9"/>
  <c r="R105" i="9" s="1"/>
  <c r="R104" i="9" s="1"/>
  <c r="R103" i="9" s="1"/>
  <c r="P106" i="9"/>
  <c r="P105" i="9" s="1"/>
  <c r="P104" i="9" s="1"/>
  <c r="P103" i="9" s="1"/>
  <c r="AU60" i="1" s="1"/>
  <c r="BK106" i="9"/>
  <c r="BK105" i="9" s="1"/>
  <c r="J106" i="9"/>
  <c r="J99" i="9"/>
  <c r="F99" i="9"/>
  <c r="F97" i="9"/>
  <c r="E95" i="9"/>
  <c r="J51" i="9"/>
  <c r="F51" i="9"/>
  <c r="F49" i="9"/>
  <c r="E47" i="9"/>
  <c r="J18" i="9"/>
  <c r="E18" i="9"/>
  <c r="F52" i="9" s="1"/>
  <c r="J17" i="9"/>
  <c r="J12" i="9"/>
  <c r="J97" i="9" s="1"/>
  <c r="E7" i="9"/>
  <c r="E45" i="9" s="1"/>
  <c r="AY59" i="1"/>
  <c r="AX59" i="1"/>
  <c r="BI407" i="8"/>
  <c r="BH407" i="8"/>
  <c r="BG407" i="8"/>
  <c r="BF407" i="8"/>
  <c r="T407" i="8"/>
  <c r="R407" i="8"/>
  <c r="P407" i="8"/>
  <c r="BK407" i="8"/>
  <c r="J407" i="8"/>
  <c r="BE407" i="8" s="1"/>
  <c r="BI405" i="8"/>
  <c r="BH405" i="8"/>
  <c r="BG405" i="8"/>
  <c r="BF405" i="8"/>
  <c r="BE405" i="8"/>
  <c r="T405" i="8"/>
  <c r="R405" i="8"/>
  <c r="P405" i="8"/>
  <c r="BK405" i="8"/>
  <c r="J405" i="8"/>
  <c r="BI403" i="8"/>
  <c r="BH403" i="8"/>
  <c r="BG403" i="8"/>
  <c r="BF403" i="8"/>
  <c r="BE403" i="8"/>
  <c r="T403" i="8"/>
  <c r="R403" i="8"/>
  <c r="P403" i="8"/>
  <c r="BK403" i="8"/>
  <c r="J403" i="8"/>
  <c r="BI401" i="8"/>
  <c r="BH401" i="8"/>
  <c r="BG401" i="8"/>
  <c r="BF401" i="8"/>
  <c r="BE401" i="8"/>
  <c r="T401" i="8"/>
  <c r="R401" i="8"/>
  <c r="P401" i="8"/>
  <c r="BK401" i="8"/>
  <c r="J401" i="8"/>
  <c r="BI399" i="8"/>
  <c r="BH399" i="8"/>
  <c r="BG399" i="8"/>
  <c r="BF399" i="8"/>
  <c r="BE399" i="8"/>
  <c r="T399" i="8"/>
  <c r="R399" i="8"/>
  <c r="P399" i="8"/>
  <c r="BK399" i="8"/>
  <c r="J399" i="8"/>
  <c r="BI396" i="8"/>
  <c r="BH396" i="8"/>
  <c r="BG396" i="8"/>
  <c r="BF396" i="8"/>
  <c r="BE396" i="8"/>
  <c r="T396" i="8"/>
  <c r="R396" i="8"/>
  <c r="P396" i="8"/>
  <c r="BK396" i="8"/>
  <c r="J396" i="8"/>
  <c r="BI394" i="8"/>
  <c r="BH394" i="8"/>
  <c r="BG394" i="8"/>
  <c r="BF394" i="8"/>
  <c r="BE394" i="8"/>
  <c r="T394" i="8"/>
  <c r="R394" i="8"/>
  <c r="P394" i="8"/>
  <c r="BK394" i="8"/>
  <c r="J394" i="8"/>
  <c r="BI392" i="8"/>
  <c r="BH392" i="8"/>
  <c r="BG392" i="8"/>
  <c r="BF392" i="8"/>
  <c r="BE392" i="8"/>
  <c r="T392" i="8"/>
  <c r="T391" i="8" s="1"/>
  <c r="R392" i="8"/>
  <c r="R391" i="8" s="1"/>
  <c r="P392" i="8"/>
  <c r="P391" i="8" s="1"/>
  <c r="BK392" i="8"/>
  <c r="BK391" i="8" s="1"/>
  <c r="J391" i="8" s="1"/>
  <c r="J81" i="8" s="1"/>
  <c r="J392" i="8"/>
  <c r="BI389" i="8"/>
  <c r="BH389" i="8"/>
  <c r="BG389" i="8"/>
  <c r="BF389" i="8"/>
  <c r="T389" i="8"/>
  <c r="R389" i="8"/>
  <c r="P389" i="8"/>
  <c r="BK389" i="8"/>
  <c r="J389" i="8"/>
  <c r="BE389" i="8" s="1"/>
  <c r="BI387" i="8"/>
  <c r="BH387" i="8"/>
  <c r="BG387" i="8"/>
  <c r="BF387" i="8"/>
  <c r="BE387" i="8"/>
  <c r="T387" i="8"/>
  <c r="T386" i="8" s="1"/>
  <c r="R387" i="8"/>
  <c r="R386" i="8" s="1"/>
  <c r="P387" i="8"/>
  <c r="P386" i="8" s="1"/>
  <c r="BK387" i="8"/>
  <c r="BK386" i="8" s="1"/>
  <c r="J386" i="8" s="1"/>
  <c r="J80" i="8" s="1"/>
  <c r="J387" i="8"/>
  <c r="BI384" i="8"/>
  <c r="BH384" i="8"/>
  <c r="BG384" i="8"/>
  <c r="BF384" i="8"/>
  <c r="BE384" i="8"/>
  <c r="T384" i="8"/>
  <c r="R384" i="8"/>
  <c r="P384" i="8"/>
  <c r="BK384" i="8"/>
  <c r="J384" i="8"/>
  <c r="BI382" i="8"/>
  <c r="BH382" i="8"/>
  <c r="BG382" i="8"/>
  <c r="BF382" i="8"/>
  <c r="BE382" i="8"/>
  <c r="T382" i="8"/>
  <c r="R382" i="8"/>
  <c r="P382" i="8"/>
  <c r="BK382" i="8"/>
  <c r="J382" i="8"/>
  <c r="BI380" i="8"/>
  <c r="BH380" i="8"/>
  <c r="BG380" i="8"/>
  <c r="BF380" i="8"/>
  <c r="BE380" i="8"/>
  <c r="T380" i="8"/>
  <c r="R380" i="8"/>
  <c r="P380" i="8"/>
  <c r="BK380" i="8"/>
  <c r="J380" i="8"/>
  <c r="BI378" i="8"/>
  <c r="BH378" i="8"/>
  <c r="BG378" i="8"/>
  <c r="BF378" i="8"/>
  <c r="BE378" i="8"/>
  <c r="T378" i="8"/>
  <c r="R378" i="8"/>
  <c r="P378" i="8"/>
  <c r="BK378" i="8"/>
  <c r="J378" i="8"/>
  <c r="BI375" i="8"/>
  <c r="BH375" i="8"/>
  <c r="BG375" i="8"/>
  <c r="BF375" i="8"/>
  <c r="BE375" i="8"/>
  <c r="T375" i="8"/>
  <c r="R375" i="8"/>
  <c r="P375" i="8"/>
  <c r="BK375" i="8"/>
  <c r="J375" i="8"/>
  <c r="BI372" i="8"/>
  <c r="BH372" i="8"/>
  <c r="BG372" i="8"/>
  <c r="BF372" i="8"/>
  <c r="BE372" i="8"/>
  <c r="T372" i="8"/>
  <c r="R372" i="8"/>
  <c r="P372" i="8"/>
  <c r="BK372" i="8"/>
  <c r="J372" i="8"/>
  <c r="BI370" i="8"/>
  <c r="BH370" i="8"/>
  <c r="BG370" i="8"/>
  <c r="BF370" i="8"/>
  <c r="BE370" i="8"/>
  <c r="T370" i="8"/>
  <c r="R370" i="8"/>
  <c r="P370" i="8"/>
  <c r="BK370" i="8"/>
  <c r="J370" i="8"/>
  <c r="BI367" i="8"/>
  <c r="BH367" i="8"/>
  <c r="BG367" i="8"/>
  <c r="BF367" i="8"/>
  <c r="BE367" i="8"/>
  <c r="T367" i="8"/>
  <c r="R367" i="8"/>
  <c r="P367" i="8"/>
  <c r="BK367" i="8"/>
  <c r="J367" i="8"/>
  <c r="BI365" i="8"/>
  <c r="BH365" i="8"/>
  <c r="BG365" i="8"/>
  <c r="BF365" i="8"/>
  <c r="BE365" i="8"/>
  <c r="T365" i="8"/>
  <c r="T364" i="8" s="1"/>
  <c r="R365" i="8"/>
  <c r="R364" i="8" s="1"/>
  <c r="P365" i="8"/>
  <c r="P364" i="8" s="1"/>
  <c r="BK365" i="8"/>
  <c r="BK364" i="8" s="1"/>
  <c r="J364" i="8" s="1"/>
  <c r="J79" i="8" s="1"/>
  <c r="J365" i="8"/>
  <c r="BI362" i="8"/>
  <c r="BH362" i="8"/>
  <c r="BG362" i="8"/>
  <c r="BF362" i="8"/>
  <c r="T362" i="8"/>
  <c r="R362" i="8"/>
  <c r="P362" i="8"/>
  <c r="BK362" i="8"/>
  <c r="J362" i="8"/>
  <c r="BE362" i="8" s="1"/>
  <c r="BI359" i="8"/>
  <c r="BH359" i="8"/>
  <c r="BG359" i="8"/>
  <c r="BF359" i="8"/>
  <c r="T359" i="8"/>
  <c r="R359" i="8"/>
  <c r="P359" i="8"/>
  <c r="BK359" i="8"/>
  <c r="J359" i="8"/>
  <c r="BE359" i="8" s="1"/>
  <c r="BI357" i="8"/>
  <c r="BH357" i="8"/>
  <c r="BG357" i="8"/>
  <c r="BF357" i="8"/>
  <c r="T357" i="8"/>
  <c r="R357" i="8"/>
  <c r="P357" i="8"/>
  <c r="BK357" i="8"/>
  <c r="J357" i="8"/>
  <c r="BE357" i="8" s="1"/>
  <c r="BI354" i="8"/>
  <c r="BH354" i="8"/>
  <c r="BG354" i="8"/>
  <c r="BF354" i="8"/>
  <c r="T354" i="8"/>
  <c r="R354" i="8"/>
  <c r="P354" i="8"/>
  <c r="BK354" i="8"/>
  <c r="J354" i="8"/>
  <c r="BE354" i="8" s="1"/>
  <c r="BI352" i="8"/>
  <c r="BH352" i="8"/>
  <c r="BG352" i="8"/>
  <c r="BF352" i="8"/>
  <c r="T352" i="8"/>
  <c r="R352" i="8"/>
  <c r="P352" i="8"/>
  <c r="BK352" i="8"/>
  <c r="J352" i="8"/>
  <c r="BE352" i="8" s="1"/>
  <c r="BI350" i="8"/>
  <c r="BH350" i="8"/>
  <c r="BG350" i="8"/>
  <c r="BF350" i="8"/>
  <c r="T350" i="8"/>
  <c r="R350" i="8"/>
  <c r="P350" i="8"/>
  <c r="BK350" i="8"/>
  <c r="J350" i="8"/>
  <c r="BE350" i="8" s="1"/>
  <c r="BI348" i="8"/>
  <c r="BH348" i="8"/>
  <c r="BG348" i="8"/>
  <c r="BF348" i="8"/>
  <c r="T348" i="8"/>
  <c r="R348" i="8"/>
  <c r="P348" i="8"/>
  <c r="BK348" i="8"/>
  <c r="J348" i="8"/>
  <c r="BE348" i="8" s="1"/>
  <c r="BI346" i="8"/>
  <c r="BH346" i="8"/>
  <c r="BG346" i="8"/>
  <c r="BF346" i="8"/>
  <c r="T346" i="8"/>
  <c r="R346" i="8"/>
  <c r="P346" i="8"/>
  <c r="BK346" i="8"/>
  <c r="J346" i="8"/>
  <c r="BE346" i="8" s="1"/>
  <c r="BI344" i="8"/>
  <c r="BH344" i="8"/>
  <c r="BG344" i="8"/>
  <c r="BF344" i="8"/>
  <c r="T344" i="8"/>
  <c r="R344" i="8"/>
  <c r="P344" i="8"/>
  <c r="BK344" i="8"/>
  <c r="J344" i="8"/>
  <c r="BE344" i="8" s="1"/>
  <c r="BI342" i="8"/>
  <c r="BH342" i="8"/>
  <c r="BG342" i="8"/>
  <c r="BF342" i="8"/>
  <c r="T342" i="8"/>
  <c r="T341" i="8" s="1"/>
  <c r="R342" i="8"/>
  <c r="R341" i="8" s="1"/>
  <c r="P342" i="8"/>
  <c r="P341" i="8" s="1"/>
  <c r="BK342" i="8"/>
  <c r="BK341" i="8" s="1"/>
  <c r="J341" i="8" s="1"/>
  <c r="J78" i="8" s="1"/>
  <c r="J342" i="8"/>
  <c r="BE342" i="8" s="1"/>
  <c r="BI339" i="8"/>
  <c r="BH339" i="8"/>
  <c r="BG339" i="8"/>
  <c r="BF339" i="8"/>
  <c r="BE339" i="8"/>
  <c r="T339" i="8"/>
  <c r="R339" i="8"/>
  <c r="P339" i="8"/>
  <c r="BK339" i="8"/>
  <c r="J339" i="8"/>
  <c r="BI337" i="8"/>
  <c r="BH337" i="8"/>
  <c r="BG337" i="8"/>
  <c r="BF337" i="8"/>
  <c r="BE337" i="8"/>
  <c r="T337" i="8"/>
  <c r="T336" i="8" s="1"/>
  <c r="R337" i="8"/>
  <c r="R336" i="8" s="1"/>
  <c r="P337" i="8"/>
  <c r="P336" i="8" s="1"/>
  <c r="BK337" i="8"/>
  <c r="BK336" i="8" s="1"/>
  <c r="J336" i="8" s="1"/>
  <c r="J337" i="8"/>
  <c r="J77" i="8"/>
  <c r="BI334" i="8"/>
  <c r="BH334" i="8"/>
  <c r="BG334" i="8"/>
  <c r="BF334" i="8"/>
  <c r="T334" i="8"/>
  <c r="R334" i="8"/>
  <c r="P334" i="8"/>
  <c r="BK334" i="8"/>
  <c r="J334" i="8"/>
  <c r="BE334" i="8" s="1"/>
  <c r="BI332" i="8"/>
  <c r="BH332" i="8"/>
  <c r="BG332" i="8"/>
  <c r="BF332" i="8"/>
  <c r="T332" i="8"/>
  <c r="R332" i="8"/>
  <c r="P332" i="8"/>
  <c r="BK332" i="8"/>
  <c r="J332" i="8"/>
  <c r="BE332" i="8" s="1"/>
  <c r="BI330" i="8"/>
  <c r="BH330" i="8"/>
  <c r="BG330" i="8"/>
  <c r="BF330" i="8"/>
  <c r="T330" i="8"/>
  <c r="R330" i="8"/>
  <c r="P330" i="8"/>
  <c r="BK330" i="8"/>
  <c r="J330" i="8"/>
  <c r="BE330" i="8" s="1"/>
  <c r="BI327" i="8"/>
  <c r="BH327" i="8"/>
  <c r="BG327" i="8"/>
  <c r="BF327" i="8"/>
  <c r="T327" i="8"/>
  <c r="T326" i="8" s="1"/>
  <c r="R327" i="8"/>
  <c r="R326" i="8" s="1"/>
  <c r="P327" i="8"/>
  <c r="P326" i="8" s="1"/>
  <c r="BK327" i="8"/>
  <c r="BK326" i="8" s="1"/>
  <c r="J326" i="8" s="1"/>
  <c r="J76" i="8" s="1"/>
  <c r="J327" i="8"/>
  <c r="BE327" i="8" s="1"/>
  <c r="BI324" i="8"/>
  <c r="BH324" i="8"/>
  <c r="BG324" i="8"/>
  <c r="BF324" i="8"/>
  <c r="BE324" i="8"/>
  <c r="T324" i="8"/>
  <c r="R324" i="8"/>
  <c r="P324" i="8"/>
  <c r="BK324" i="8"/>
  <c r="J324" i="8"/>
  <c r="BI322" i="8"/>
  <c r="BH322" i="8"/>
  <c r="BG322" i="8"/>
  <c r="BF322" i="8"/>
  <c r="BE322" i="8"/>
  <c r="T322" i="8"/>
  <c r="T321" i="8" s="1"/>
  <c r="R322" i="8"/>
  <c r="R321" i="8" s="1"/>
  <c r="P322" i="8"/>
  <c r="P321" i="8" s="1"/>
  <c r="BK322" i="8"/>
  <c r="BK321" i="8" s="1"/>
  <c r="J321" i="8" s="1"/>
  <c r="J75" i="8" s="1"/>
  <c r="J322" i="8"/>
  <c r="BI319" i="8"/>
  <c r="BH319" i="8"/>
  <c r="BG319" i="8"/>
  <c r="BF319" i="8"/>
  <c r="T319" i="8"/>
  <c r="R319" i="8"/>
  <c r="P319" i="8"/>
  <c r="BK319" i="8"/>
  <c r="J319" i="8"/>
  <c r="BE319" i="8" s="1"/>
  <c r="BI317" i="8"/>
  <c r="BH317" i="8"/>
  <c r="BG317" i="8"/>
  <c r="BF317" i="8"/>
  <c r="T317" i="8"/>
  <c r="R317" i="8"/>
  <c r="P317" i="8"/>
  <c r="BK317" i="8"/>
  <c r="J317" i="8"/>
  <c r="BE317" i="8" s="1"/>
  <c r="BI315" i="8"/>
  <c r="BH315" i="8"/>
  <c r="BG315" i="8"/>
  <c r="BF315" i="8"/>
  <c r="T315" i="8"/>
  <c r="R315" i="8"/>
  <c r="P315" i="8"/>
  <c r="BK315" i="8"/>
  <c r="J315" i="8"/>
  <c r="BE315" i="8" s="1"/>
  <c r="BI313" i="8"/>
  <c r="BH313" i="8"/>
  <c r="BG313" i="8"/>
  <c r="BF313" i="8"/>
  <c r="T313" i="8"/>
  <c r="R313" i="8"/>
  <c r="P313" i="8"/>
  <c r="BK313" i="8"/>
  <c r="J313" i="8"/>
  <c r="BE313" i="8" s="1"/>
  <c r="BI311" i="8"/>
  <c r="BH311" i="8"/>
  <c r="BG311" i="8"/>
  <c r="BF311" i="8"/>
  <c r="T311" i="8"/>
  <c r="R311" i="8"/>
  <c r="P311" i="8"/>
  <c r="BK311" i="8"/>
  <c r="J311" i="8"/>
  <c r="BE311" i="8" s="1"/>
  <c r="BI308" i="8"/>
  <c r="BH308" i="8"/>
  <c r="BG308" i="8"/>
  <c r="BF308" i="8"/>
  <c r="T308" i="8"/>
  <c r="R308" i="8"/>
  <c r="P308" i="8"/>
  <c r="BK308" i="8"/>
  <c r="J308" i="8"/>
  <c r="BE308" i="8" s="1"/>
  <c r="BI306" i="8"/>
  <c r="BH306" i="8"/>
  <c r="BG306" i="8"/>
  <c r="BF306" i="8"/>
  <c r="T306" i="8"/>
  <c r="R306" i="8"/>
  <c r="P306" i="8"/>
  <c r="BK306" i="8"/>
  <c r="J306" i="8"/>
  <c r="BE306" i="8" s="1"/>
  <c r="BI303" i="8"/>
  <c r="BH303" i="8"/>
  <c r="BG303" i="8"/>
  <c r="BF303" i="8"/>
  <c r="T303" i="8"/>
  <c r="R303" i="8"/>
  <c r="P303" i="8"/>
  <c r="BK303" i="8"/>
  <c r="J303" i="8"/>
  <c r="BE303" i="8" s="1"/>
  <c r="BI301" i="8"/>
  <c r="BH301" i="8"/>
  <c r="BG301" i="8"/>
  <c r="BF301" i="8"/>
  <c r="T301" i="8"/>
  <c r="R301" i="8"/>
  <c r="P301" i="8"/>
  <c r="BK301" i="8"/>
  <c r="J301" i="8"/>
  <c r="BE301" i="8" s="1"/>
  <c r="BI298" i="8"/>
  <c r="BH298" i="8"/>
  <c r="BG298" i="8"/>
  <c r="BF298" i="8"/>
  <c r="T298" i="8"/>
  <c r="R298" i="8"/>
  <c r="P298" i="8"/>
  <c r="BK298" i="8"/>
  <c r="J298" i="8"/>
  <c r="BE298" i="8" s="1"/>
  <c r="BI296" i="8"/>
  <c r="BH296" i="8"/>
  <c r="BG296" i="8"/>
  <c r="BF296" i="8"/>
  <c r="T296" i="8"/>
  <c r="T295" i="8" s="1"/>
  <c r="R296" i="8"/>
  <c r="R295" i="8" s="1"/>
  <c r="P296" i="8"/>
  <c r="P295" i="8" s="1"/>
  <c r="BK296" i="8"/>
  <c r="BK295" i="8" s="1"/>
  <c r="J295" i="8" s="1"/>
  <c r="J74" i="8" s="1"/>
  <c r="J296" i="8"/>
  <c r="BE296" i="8" s="1"/>
  <c r="BI293" i="8"/>
  <c r="BH293" i="8"/>
  <c r="BG293" i="8"/>
  <c r="BF293" i="8"/>
  <c r="BE293" i="8"/>
  <c r="T293" i="8"/>
  <c r="R293" i="8"/>
  <c r="P293" i="8"/>
  <c r="BK293" i="8"/>
  <c r="J293" i="8"/>
  <c r="BI291" i="8"/>
  <c r="BH291" i="8"/>
  <c r="BG291" i="8"/>
  <c r="BF291" i="8"/>
  <c r="BE291" i="8"/>
  <c r="T291" i="8"/>
  <c r="T290" i="8" s="1"/>
  <c r="R291" i="8"/>
  <c r="P291" i="8"/>
  <c r="P290" i="8" s="1"/>
  <c r="BK291" i="8"/>
  <c r="BK290" i="8" s="1"/>
  <c r="J290" i="8" s="1"/>
  <c r="J73" i="8" s="1"/>
  <c r="J291" i="8"/>
  <c r="BI288" i="8"/>
  <c r="BH288" i="8"/>
  <c r="BG288" i="8"/>
  <c r="BF288" i="8"/>
  <c r="T288" i="8"/>
  <c r="R288" i="8"/>
  <c r="P288" i="8"/>
  <c r="BK288" i="8"/>
  <c r="J288" i="8"/>
  <c r="BE288" i="8" s="1"/>
  <c r="BI285" i="8"/>
  <c r="BH285" i="8"/>
  <c r="BG285" i="8"/>
  <c r="BF285" i="8"/>
  <c r="T285" i="8"/>
  <c r="R285" i="8"/>
  <c r="P285" i="8"/>
  <c r="BK285" i="8"/>
  <c r="J285" i="8"/>
  <c r="BE285" i="8" s="1"/>
  <c r="BI283" i="8"/>
  <c r="BH283" i="8"/>
  <c r="BG283" i="8"/>
  <c r="BF283" i="8"/>
  <c r="T283" i="8"/>
  <c r="R283" i="8"/>
  <c r="P283" i="8"/>
  <c r="BK283" i="8"/>
  <c r="J283" i="8"/>
  <c r="BE283" i="8" s="1"/>
  <c r="BI280" i="8"/>
  <c r="BH280" i="8"/>
  <c r="BG280" i="8"/>
  <c r="BF280" i="8"/>
  <c r="T280" i="8"/>
  <c r="R280" i="8"/>
  <c r="P280" i="8"/>
  <c r="BK280" i="8"/>
  <c r="J280" i="8"/>
  <c r="BE280" i="8" s="1"/>
  <c r="BI277" i="8"/>
  <c r="BH277" i="8"/>
  <c r="BG277" i="8"/>
  <c r="BF277" i="8"/>
  <c r="T277" i="8"/>
  <c r="R277" i="8"/>
  <c r="P277" i="8"/>
  <c r="BK277" i="8"/>
  <c r="J277" i="8"/>
  <c r="BE277" i="8" s="1"/>
  <c r="BI275" i="8"/>
  <c r="BH275" i="8"/>
  <c r="BG275" i="8"/>
  <c r="BF275" i="8"/>
  <c r="T275" i="8"/>
  <c r="T274" i="8" s="1"/>
  <c r="R275" i="8"/>
  <c r="R274" i="8" s="1"/>
  <c r="P275" i="8"/>
  <c r="P274" i="8" s="1"/>
  <c r="BK275" i="8"/>
  <c r="BK274" i="8" s="1"/>
  <c r="J274" i="8" s="1"/>
  <c r="J72" i="8" s="1"/>
  <c r="J275" i="8"/>
  <c r="BE275" i="8" s="1"/>
  <c r="BI272" i="8"/>
  <c r="BH272" i="8"/>
  <c r="BG272" i="8"/>
  <c r="BF272" i="8"/>
  <c r="BE272" i="8"/>
  <c r="T272" i="8"/>
  <c r="R272" i="8"/>
  <c r="P272" i="8"/>
  <c r="BK272" i="8"/>
  <c r="J272" i="8"/>
  <c r="BI270" i="8"/>
  <c r="BH270" i="8"/>
  <c r="BG270" i="8"/>
  <c r="BF270" i="8"/>
  <c r="BE270" i="8"/>
  <c r="T270" i="8"/>
  <c r="R270" i="8"/>
  <c r="P270" i="8"/>
  <c r="BK270" i="8"/>
  <c r="J270" i="8"/>
  <c r="BI268" i="8"/>
  <c r="BH268" i="8"/>
  <c r="BG268" i="8"/>
  <c r="BF268" i="8"/>
  <c r="BE268" i="8"/>
  <c r="T268" i="8"/>
  <c r="R268" i="8"/>
  <c r="P268" i="8"/>
  <c r="BK268" i="8"/>
  <c r="J268" i="8"/>
  <c r="BI266" i="8"/>
  <c r="BH266" i="8"/>
  <c r="BG266" i="8"/>
  <c r="BF266" i="8"/>
  <c r="BE266" i="8"/>
  <c r="T266" i="8"/>
  <c r="T265" i="8" s="1"/>
  <c r="T264" i="8" s="1"/>
  <c r="R266" i="8"/>
  <c r="R265" i="8" s="1"/>
  <c r="P266" i="8"/>
  <c r="P265" i="8" s="1"/>
  <c r="P264" i="8" s="1"/>
  <c r="BK266" i="8"/>
  <c r="J266" i="8"/>
  <c r="BI262" i="8"/>
  <c r="BH262" i="8"/>
  <c r="BG262" i="8"/>
  <c r="BF262" i="8"/>
  <c r="BE262" i="8"/>
  <c r="T262" i="8"/>
  <c r="T261" i="8" s="1"/>
  <c r="R262" i="8"/>
  <c r="R261" i="8" s="1"/>
  <c r="P262" i="8"/>
  <c r="P261" i="8" s="1"/>
  <c r="BK262" i="8"/>
  <c r="BK261" i="8" s="1"/>
  <c r="J261" i="8" s="1"/>
  <c r="J262" i="8"/>
  <c r="J69" i="8"/>
  <c r="BI259" i="8"/>
  <c r="BH259" i="8"/>
  <c r="BG259" i="8"/>
  <c r="BF259" i="8"/>
  <c r="T259" i="8"/>
  <c r="R259" i="8"/>
  <c r="P259" i="8"/>
  <c r="BK259" i="8"/>
  <c r="J259" i="8"/>
  <c r="BE259" i="8" s="1"/>
  <c r="BI257" i="8"/>
  <c r="BH257" i="8"/>
  <c r="BG257" i="8"/>
  <c r="BF257" i="8"/>
  <c r="T257" i="8"/>
  <c r="R257" i="8"/>
  <c r="P257" i="8"/>
  <c r="BK257" i="8"/>
  <c r="J257" i="8"/>
  <c r="BE257" i="8" s="1"/>
  <c r="BI255" i="8"/>
  <c r="BH255" i="8"/>
  <c r="BG255" i="8"/>
  <c r="BF255" i="8"/>
  <c r="T255" i="8"/>
  <c r="R255" i="8"/>
  <c r="P255" i="8"/>
  <c r="BK255" i="8"/>
  <c r="J255" i="8"/>
  <c r="BE255" i="8" s="1"/>
  <c r="BI253" i="8"/>
  <c r="BH253" i="8"/>
  <c r="BG253" i="8"/>
  <c r="BF253" i="8"/>
  <c r="T253" i="8"/>
  <c r="R253" i="8"/>
  <c r="P253" i="8"/>
  <c r="BK253" i="8"/>
  <c r="J253" i="8"/>
  <c r="BE253" i="8" s="1"/>
  <c r="BI250" i="8"/>
  <c r="BH250" i="8"/>
  <c r="BG250" i="8"/>
  <c r="BF250" i="8"/>
  <c r="T250" i="8"/>
  <c r="R250" i="8"/>
  <c r="P250" i="8"/>
  <c r="BK250" i="8"/>
  <c r="J250" i="8"/>
  <c r="BE250" i="8" s="1"/>
  <c r="BI248" i="8"/>
  <c r="BH248" i="8"/>
  <c r="BG248" i="8"/>
  <c r="BF248" i="8"/>
  <c r="T248" i="8"/>
  <c r="R248" i="8"/>
  <c r="P248" i="8"/>
  <c r="BK248" i="8"/>
  <c r="J248" i="8"/>
  <c r="BE248" i="8" s="1"/>
  <c r="BI246" i="8"/>
  <c r="BH246" i="8"/>
  <c r="BG246" i="8"/>
  <c r="BF246" i="8"/>
  <c r="T246" i="8"/>
  <c r="T245" i="8" s="1"/>
  <c r="R246" i="8"/>
  <c r="R245" i="8" s="1"/>
  <c r="P246" i="8"/>
  <c r="P245" i="8" s="1"/>
  <c r="BK246" i="8"/>
  <c r="BK245" i="8" s="1"/>
  <c r="J245" i="8" s="1"/>
  <c r="J68" i="8" s="1"/>
  <c r="J246" i="8"/>
  <c r="BE246" i="8" s="1"/>
  <c r="BI243" i="8"/>
  <c r="BH243" i="8"/>
  <c r="BG243" i="8"/>
  <c r="BF243" i="8"/>
  <c r="BE243" i="8"/>
  <c r="T243" i="8"/>
  <c r="R243" i="8"/>
  <c r="P243" i="8"/>
  <c r="BK243" i="8"/>
  <c r="J243" i="8"/>
  <c r="BI241" i="8"/>
  <c r="BH241" i="8"/>
  <c r="BG241" i="8"/>
  <c r="BF241" i="8"/>
  <c r="BE241" i="8"/>
  <c r="T241" i="8"/>
  <c r="R241" i="8"/>
  <c r="P241" i="8"/>
  <c r="BK241" i="8"/>
  <c r="J241" i="8"/>
  <c r="BI239" i="8"/>
  <c r="BH239" i="8"/>
  <c r="BG239" i="8"/>
  <c r="BF239" i="8"/>
  <c r="BE239" i="8"/>
  <c r="T239" i="8"/>
  <c r="R239" i="8"/>
  <c r="P239" i="8"/>
  <c r="BK239" i="8"/>
  <c r="J239" i="8"/>
  <c r="BI237" i="8"/>
  <c r="BH237" i="8"/>
  <c r="BG237" i="8"/>
  <c r="BF237" i="8"/>
  <c r="BE237" i="8"/>
  <c r="T237" i="8"/>
  <c r="R237" i="8"/>
  <c r="P237" i="8"/>
  <c r="BK237" i="8"/>
  <c r="J237" i="8"/>
  <c r="BI235" i="8"/>
  <c r="BH235" i="8"/>
  <c r="BG235" i="8"/>
  <c r="BF235" i="8"/>
  <c r="BE235" i="8"/>
  <c r="T235" i="8"/>
  <c r="R235" i="8"/>
  <c r="P235" i="8"/>
  <c r="BK235" i="8"/>
  <c r="J235" i="8"/>
  <c r="BI233" i="8"/>
  <c r="BH233" i="8"/>
  <c r="BG233" i="8"/>
  <c r="BF233" i="8"/>
  <c r="BE233" i="8"/>
  <c r="T233" i="8"/>
  <c r="R233" i="8"/>
  <c r="P233" i="8"/>
  <c r="BK233" i="8"/>
  <c r="J233" i="8"/>
  <c r="BI231" i="8"/>
  <c r="BH231" i="8"/>
  <c r="BG231" i="8"/>
  <c r="BF231" i="8"/>
  <c r="BE231" i="8"/>
  <c r="T231" i="8"/>
  <c r="R231" i="8"/>
  <c r="P231" i="8"/>
  <c r="BK231" i="8"/>
  <c r="J231" i="8"/>
  <c r="BI229" i="8"/>
  <c r="BH229" i="8"/>
  <c r="BG229" i="8"/>
  <c r="BF229" i="8"/>
  <c r="BE229" i="8"/>
  <c r="T229" i="8"/>
  <c r="R229" i="8"/>
  <c r="P229" i="8"/>
  <c r="BK229" i="8"/>
  <c r="J229" i="8"/>
  <c r="BI227" i="8"/>
  <c r="BH227" i="8"/>
  <c r="BG227" i="8"/>
  <c r="BF227" i="8"/>
  <c r="BE227" i="8"/>
  <c r="T227" i="8"/>
  <c r="R227" i="8"/>
  <c r="P227" i="8"/>
  <c r="BK227" i="8"/>
  <c r="J227" i="8"/>
  <c r="BI225" i="8"/>
  <c r="BH225" i="8"/>
  <c r="BG225" i="8"/>
  <c r="BF225" i="8"/>
  <c r="BE225" i="8"/>
  <c r="T225" i="8"/>
  <c r="R225" i="8"/>
  <c r="P225" i="8"/>
  <c r="BK225" i="8"/>
  <c r="J225" i="8"/>
  <c r="BI223" i="8"/>
  <c r="BH223" i="8"/>
  <c r="BG223" i="8"/>
  <c r="BF223" i="8"/>
  <c r="BE223" i="8"/>
  <c r="T223" i="8"/>
  <c r="T222" i="8" s="1"/>
  <c r="R223" i="8"/>
  <c r="P223" i="8"/>
  <c r="P222" i="8" s="1"/>
  <c r="BK223" i="8"/>
  <c r="BK222" i="8" s="1"/>
  <c r="J222" i="8" s="1"/>
  <c r="J67" i="8" s="1"/>
  <c r="J223" i="8"/>
  <c r="BI220" i="8"/>
  <c r="BH220" i="8"/>
  <c r="BG220" i="8"/>
  <c r="BF220" i="8"/>
  <c r="T220" i="8"/>
  <c r="R220" i="8"/>
  <c r="P220" i="8"/>
  <c r="BK220" i="8"/>
  <c r="J220" i="8"/>
  <c r="BE220" i="8" s="1"/>
  <c r="BI218" i="8"/>
  <c r="BH218" i="8"/>
  <c r="BG218" i="8"/>
  <c r="BF218" i="8"/>
  <c r="T218" i="8"/>
  <c r="R218" i="8"/>
  <c r="P218" i="8"/>
  <c r="BK218" i="8"/>
  <c r="J218" i="8"/>
  <c r="BE218" i="8" s="1"/>
  <c r="BI216" i="8"/>
  <c r="BH216" i="8"/>
  <c r="BG216" i="8"/>
  <c r="BF216" i="8"/>
  <c r="T216" i="8"/>
  <c r="R216" i="8"/>
  <c r="P216" i="8"/>
  <c r="BK216" i="8"/>
  <c r="J216" i="8"/>
  <c r="BE216" i="8" s="1"/>
  <c r="BI214" i="8"/>
  <c r="BH214" i="8"/>
  <c r="BG214" i="8"/>
  <c r="BF214" i="8"/>
  <c r="T214" i="8"/>
  <c r="R214" i="8"/>
  <c r="P214" i="8"/>
  <c r="BK214" i="8"/>
  <c r="J214" i="8"/>
  <c r="BE214" i="8" s="1"/>
  <c r="BI212" i="8"/>
  <c r="BH212" i="8"/>
  <c r="BG212" i="8"/>
  <c r="BF212" i="8"/>
  <c r="T212" i="8"/>
  <c r="R212" i="8"/>
  <c r="P212" i="8"/>
  <c r="BK212" i="8"/>
  <c r="J212" i="8"/>
  <c r="BE212" i="8" s="1"/>
  <c r="BI210" i="8"/>
  <c r="BH210" i="8"/>
  <c r="BG210" i="8"/>
  <c r="BF210" i="8"/>
  <c r="T210" i="8"/>
  <c r="R210" i="8"/>
  <c r="P210" i="8"/>
  <c r="BK210" i="8"/>
  <c r="J210" i="8"/>
  <c r="BE210" i="8" s="1"/>
  <c r="BI208" i="8"/>
  <c r="BH208" i="8"/>
  <c r="BG208" i="8"/>
  <c r="BF208" i="8"/>
  <c r="T208" i="8"/>
  <c r="R208" i="8"/>
  <c r="P208" i="8"/>
  <c r="BK208" i="8"/>
  <c r="J208" i="8"/>
  <c r="BE208" i="8" s="1"/>
  <c r="BI206" i="8"/>
  <c r="BH206" i="8"/>
  <c r="BG206" i="8"/>
  <c r="BF206" i="8"/>
  <c r="T206" i="8"/>
  <c r="R206" i="8"/>
  <c r="P206" i="8"/>
  <c r="BK206" i="8"/>
  <c r="J206" i="8"/>
  <c r="BE206" i="8" s="1"/>
  <c r="BI204" i="8"/>
  <c r="BH204" i="8"/>
  <c r="BG204" i="8"/>
  <c r="BF204" i="8"/>
  <c r="T204" i="8"/>
  <c r="R204" i="8"/>
  <c r="P204" i="8"/>
  <c r="BK204" i="8"/>
  <c r="J204" i="8"/>
  <c r="BE204" i="8" s="1"/>
  <c r="BI202" i="8"/>
  <c r="BH202" i="8"/>
  <c r="BG202" i="8"/>
  <c r="BF202" i="8"/>
  <c r="T202" i="8"/>
  <c r="R202" i="8"/>
  <c r="P202" i="8"/>
  <c r="BK202" i="8"/>
  <c r="J202" i="8"/>
  <c r="BE202" i="8" s="1"/>
  <c r="BI200" i="8"/>
  <c r="BH200" i="8"/>
  <c r="BG200" i="8"/>
  <c r="BF200" i="8"/>
  <c r="T200" i="8"/>
  <c r="R200" i="8"/>
  <c r="P200" i="8"/>
  <c r="BK200" i="8"/>
  <c r="J200" i="8"/>
  <c r="BE200" i="8" s="1"/>
  <c r="BI198" i="8"/>
  <c r="BH198" i="8"/>
  <c r="BG198" i="8"/>
  <c r="BF198" i="8"/>
  <c r="T198" i="8"/>
  <c r="R198" i="8"/>
  <c r="R197" i="8" s="1"/>
  <c r="P198" i="8"/>
  <c r="BK198" i="8"/>
  <c r="BK197" i="8" s="1"/>
  <c r="J197" i="8" s="1"/>
  <c r="J66" i="8" s="1"/>
  <c r="J198" i="8"/>
  <c r="BE198" i="8" s="1"/>
  <c r="BI196" i="8"/>
  <c r="BH196" i="8"/>
  <c r="BG196" i="8"/>
  <c r="BF196" i="8"/>
  <c r="BE196" i="8"/>
  <c r="T196" i="8"/>
  <c r="R196" i="8"/>
  <c r="P196" i="8"/>
  <c r="BK196" i="8"/>
  <c r="J196" i="8"/>
  <c r="BI194" i="8"/>
  <c r="BH194" i="8"/>
  <c r="BG194" i="8"/>
  <c r="BF194" i="8"/>
  <c r="BE194" i="8"/>
  <c r="T194" i="8"/>
  <c r="R194" i="8"/>
  <c r="P194" i="8"/>
  <c r="BK194" i="8"/>
  <c r="J194" i="8"/>
  <c r="BI192" i="8"/>
  <c r="BH192" i="8"/>
  <c r="BG192" i="8"/>
  <c r="BF192" i="8"/>
  <c r="BE192" i="8"/>
  <c r="T192" i="8"/>
  <c r="R192" i="8"/>
  <c r="P192" i="8"/>
  <c r="BK192" i="8"/>
  <c r="J192" i="8"/>
  <c r="BI190" i="8"/>
  <c r="BH190" i="8"/>
  <c r="BG190" i="8"/>
  <c r="BF190" i="8"/>
  <c r="BE190" i="8"/>
  <c r="T190" i="8"/>
  <c r="R190" i="8"/>
  <c r="P190" i="8"/>
  <c r="BK190" i="8"/>
  <c r="J190" i="8"/>
  <c r="BI188" i="8"/>
  <c r="BH188" i="8"/>
  <c r="BG188" i="8"/>
  <c r="BF188" i="8"/>
  <c r="BE188" i="8"/>
  <c r="T188" i="8"/>
  <c r="R188" i="8"/>
  <c r="P188" i="8"/>
  <c r="BK188" i="8"/>
  <c r="J188" i="8"/>
  <c r="BI186" i="8"/>
  <c r="BH186" i="8"/>
  <c r="BG186" i="8"/>
  <c r="BF186" i="8"/>
  <c r="BE186" i="8"/>
  <c r="T186" i="8"/>
  <c r="T185" i="8" s="1"/>
  <c r="R186" i="8"/>
  <c r="P186" i="8"/>
  <c r="P185" i="8" s="1"/>
  <c r="BK186" i="8"/>
  <c r="BK185" i="8" s="1"/>
  <c r="J185" i="8" s="1"/>
  <c r="J65" i="8" s="1"/>
  <c r="J186" i="8"/>
  <c r="BI183" i="8"/>
  <c r="BH183" i="8"/>
  <c r="BG183" i="8"/>
  <c r="BF183" i="8"/>
  <c r="T183" i="8"/>
  <c r="T182" i="8" s="1"/>
  <c r="R183" i="8"/>
  <c r="R182" i="8" s="1"/>
  <c r="P183" i="8"/>
  <c r="P182" i="8" s="1"/>
  <c r="BK183" i="8"/>
  <c r="BK182" i="8" s="1"/>
  <c r="J182" i="8" s="1"/>
  <c r="J64" i="8" s="1"/>
  <c r="J183" i="8"/>
  <c r="BE183" i="8" s="1"/>
  <c r="BI180" i="8"/>
  <c r="BH180" i="8"/>
  <c r="BG180" i="8"/>
  <c r="BF180" i="8"/>
  <c r="BE180" i="8"/>
  <c r="T180" i="8"/>
  <c r="T179" i="8" s="1"/>
  <c r="R180" i="8"/>
  <c r="R179" i="8" s="1"/>
  <c r="P180" i="8"/>
  <c r="P179" i="8" s="1"/>
  <c r="BK180" i="8"/>
  <c r="BK179" i="8" s="1"/>
  <c r="J179" i="8" s="1"/>
  <c r="J63" i="8" s="1"/>
  <c r="J180" i="8"/>
  <c r="BI177" i="8"/>
  <c r="BH177" i="8"/>
  <c r="BG177" i="8"/>
  <c r="BF177" i="8"/>
  <c r="T177" i="8"/>
  <c r="R177" i="8"/>
  <c r="P177" i="8"/>
  <c r="BK177" i="8"/>
  <c r="J177" i="8"/>
  <c r="BE177" i="8" s="1"/>
  <c r="BI175" i="8"/>
  <c r="BH175" i="8"/>
  <c r="BG175" i="8"/>
  <c r="BF175" i="8"/>
  <c r="T175" i="8"/>
  <c r="R175" i="8"/>
  <c r="P175" i="8"/>
  <c r="BK175" i="8"/>
  <c r="J175" i="8"/>
  <c r="BE175" i="8" s="1"/>
  <c r="BI173" i="8"/>
  <c r="BH173" i="8"/>
  <c r="BG173" i="8"/>
  <c r="BF173" i="8"/>
  <c r="T173" i="8"/>
  <c r="T172" i="8" s="1"/>
  <c r="R173" i="8"/>
  <c r="R172" i="8" s="1"/>
  <c r="P173" i="8"/>
  <c r="BK173" i="8"/>
  <c r="J173" i="8"/>
  <c r="BE173" i="8" s="1"/>
  <c r="BI171" i="8"/>
  <c r="BH171" i="8"/>
  <c r="BG171" i="8"/>
  <c r="BF171" i="8"/>
  <c r="BE171" i="8"/>
  <c r="T171" i="8"/>
  <c r="R171" i="8"/>
  <c r="P171" i="8"/>
  <c r="BK171" i="8"/>
  <c r="J171" i="8"/>
  <c r="BI169" i="8"/>
  <c r="BH169" i="8"/>
  <c r="BG169" i="8"/>
  <c r="BF169" i="8"/>
  <c r="BE169" i="8"/>
  <c r="T169" i="8"/>
  <c r="R169" i="8"/>
  <c r="P169" i="8"/>
  <c r="BK169" i="8"/>
  <c r="J169" i="8"/>
  <c r="BI167" i="8"/>
  <c r="BH167" i="8"/>
  <c r="BG167" i="8"/>
  <c r="BF167" i="8"/>
  <c r="BE167" i="8"/>
  <c r="T167" i="8"/>
  <c r="R167" i="8"/>
  <c r="P167" i="8"/>
  <c r="BK167" i="8"/>
  <c r="J167" i="8"/>
  <c r="BI165" i="8"/>
  <c r="BH165" i="8"/>
  <c r="BG165" i="8"/>
  <c r="BF165" i="8"/>
  <c r="BE165" i="8"/>
  <c r="T165" i="8"/>
  <c r="T164" i="8" s="1"/>
  <c r="R165" i="8"/>
  <c r="P165" i="8"/>
  <c r="BK165" i="8"/>
  <c r="BK164" i="8" s="1"/>
  <c r="J164" i="8" s="1"/>
  <c r="J61" i="8" s="1"/>
  <c r="J165" i="8"/>
  <c r="BI162" i="8"/>
  <c r="BH162" i="8"/>
  <c r="BG162" i="8"/>
  <c r="BF162" i="8"/>
  <c r="T162" i="8"/>
  <c r="R162" i="8"/>
  <c r="P162" i="8"/>
  <c r="BK162" i="8"/>
  <c r="J162" i="8"/>
  <c r="BE162" i="8" s="1"/>
  <c r="BI160" i="8"/>
  <c r="BH160" i="8"/>
  <c r="BG160" i="8"/>
  <c r="BF160" i="8"/>
  <c r="T160" i="8"/>
  <c r="R160" i="8"/>
  <c r="P160" i="8"/>
  <c r="BK160" i="8"/>
  <c r="J160" i="8"/>
  <c r="BE160" i="8" s="1"/>
  <c r="BI158" i="8"/>
  <c r="BH158" i="8"/>
  <c r="BG158" i="8"/>
  <c r="BF158" i="8"/>
  <c r="T158" i="8"/>
  <c r="R158" i="8"/>
  <c r="P158" i="8"/>
  <c r="BK158" i="8"/>
  <c r="J158" i="8"/>
  <c r="BE158" i="8" s="1"/>
  <c r="BI156" i="8"/>
  <c r="BH156" i="8"/>
  <c r="BG156" i="8"/>
  <c r="BF156" i="8"/>
  <c r="T156" i="8"/>
  <c r="R156" i="8"/>
  <c r="P156" i="8"/>
  <c r="BK156" i="8"/>
  <c r="J156" i="8"/>
  <c r="BE156" i="8" s="1"/>
  <c r="BI154" i="8"/>
  <c r="BH154" i="8"/>
  <c r="BG154" i="8"/>
  <c r="BF154" i="8"/>
  <c r="T154" i="8"/>
  <c r="R154" i="8"/>
  <c r="P154" i="8"/>
  <c r="BK154" i="8"/>
  <c r="J154" i="8"/>
  <c r="BE154" i="8" s="1"/>
  <c r="BI152" i="8"/>
  <c r="BH152" i="8"/>
  <c r="BG152" i="8"/>
  <c r="BF152" i="8"/>
  <c r="T152" i="8"/>
  <c r="R152" i="8"/>
  <c r="P152" i="8"/>
  <c r="BK152" i="8"/>
  <c r="J152" i="8"/>
  <c r="BE152" i="8" s="1"/>
  <c r="BI150" i="8"/>
  <c r="BH150" i="8"/>
  <c r="BG150" i="8"/>
  <c r="BF150" i="8"/>
  <c r="T150" i="8"/>
  <c r="R150" i="8"/>
  <c r="P150" i="8"/>
  <c r="BK150" i="8"/>
  <c r="J150" i="8"/>
  <c r="BE150" i="8" s="1"/>
  <c r="BI148" i="8"/>
  <c r="BH148" i="8"/>
  <c r="BG148" i="8"/>
  <c r="BF148" i="8"/>
  <c r="T148" i="8"/>
  <c r="R148" i="8"/>
  <c r="P148" i="8"/>
  <c r="BK148" i="8"/>
  <c r="J148" i="8"/>
  <c r="BE148" i="8" s="1"/>
  <c r="BI146" i="8"/>
  <c r="BH146" i="8"/>
  <c r="BG146" i="8"/>
  <c r="BF146" i="8"/>
  <c r="T146" i="8"/>
  <c r="R146" i="8"/>
  <c r="P146" i="8"/>
  <c r="BK146" i="8"/>
  <c r="J146" i="8"/>
  <c r="BE146" i="8" s="1"/>
  <c r="BI144" i="8"/>
  <c r="BH144" i="8"/>
  <c r="BG144" i="8"/>
  <c r="BF144" i="8"/>
  <c r="T144" i="8"/>
  <c r="R144" i="8"/>
  <c r="R143" i="8" s="1"/>
  <c r="P144" i="8"/>
  <c r="P143" i="8" s="1"/>
  <c r="BK144" i="8"/>
  <c r="BK143" i="8" s="1"/>
  <c r="J143" i="8" s="1"/>
  <c r="J60" i="8" s="1"/>
  <c r="J144" i="8"/>
  <c r="BE144" i="8" s="1"/>
  <c r="BI142" i="8"/>
  <c r="BH142" i="8"/>
  <c r="BG142" i="8"/>
  <c r="BF142" i="8"/>
  <c r="BE142" i="8"/>
  <c r="T142" i="8"/>
  <c r="R142" i="8"/>
  <c r="P142" i="8"/>
  <c r="BK142" i="8"/>
  <c r="J142" i="8"/>
  <c r="BI141" i="8"/>
  <c r="BH141" i="8"/>
  <c r="BG141" i="8"/>
  <c r="BF141" i="8"/>
  <c r="BE141" i="8"/>
  <c r="T141" i="8"/>
  <c r="R141" i="8"/>
  <c r="P141" i="8"/>
  <c r="BK141" i="8"/>
  <c r="J141" i="8"/>
  <c r="BI139" i="8"/>
  <c r="BH139" i="8"/>
  <c r="BG139" i="8"/>
  <c r="BF139" i="8"/>
  <c r="BE139" i="8"/>
  <c r="T139" i="8"/>
  <c r="R139" i="8"/>
  <c r="P139" i="8"/>
  <c r="BK139" i="8"/>
  <c r="J139" i="8"/>
  <c r="BI137" i="8"/>
  <c r="BH137" i="8"/>
  <c r="BG137" i="8"/>
  <c r="BF137" i="8"/>
  <c r="BE137" i="8"/>
  <c r="T137" i="8"/>
  <c r="T136" i="8" s="1"/>
  <c r="R137" i="8"/>
  <c r="R136" i="8" s="1"/>
  <c r="P137" i="8"/>
  <c r="P136" i="8" s="1"/>
  <c r="BK137" i="8"/>
  <c r="J137" i="8"/>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BE131" i="8"/>
  <c r="T131" i="8"/>
  <c r="R131" i="8"/>
  <c r="P131" i="8"/>
  <c r="BK131" i="8"/>
  <c r="J131" i="8"/>
  <c r="BI129" i="8"/>
  <c r="BH129" i="8"/>
  <c r="BG129" i="8"/>
  <c r="BF129" i="8"/>
  <c r="T129" i="8"/>
  <c r="R129" i="8"/>
  <c r="P129" i="8"/>
  <c r="BK129" i="8"/>
  <c r="J129" i="8"/>
  <c r="BE129" i="8" s="1"/>
  <c r="BI127" i="8"/>
  <c r="BH127" i="8"/>
  <c r="BG127" i="8"/>
  <c r="BF127" i="8"/>
  <c r="BE127" i="8"/>
  <c r="T127" i="8"/>
  <c r="R127" i="8"/>
  <c r="P127" i="8"/>
  <c r="BK127" i="8"/>
  <c r="J127" i="8"/>
  <c r="BI125" i="8"/>
  <c r="BH125" i="8"/>
  <c r="BG125" i="8"/>
  <c r="BF125" i="8"/>
  <c r="T125" i="8"/>
  <c r="R125" i="8"/>
  <c r="P125" i="8"/>
  <c r="BK125" i="8"/>
  <c r="J125" i="8"/>
  <c r="BE125" i="8" s="1"/>
  <c r="BI123" i="8"/>
  <c r="BH123" i="8"/>
  <c r="BG123" i="8"/>
  <c r="BF123" i="8"/>
  <c r="BE123" i="8"/>
  <c r="T123" i="8"/>
  <c r="R123" i="8"/>
  <c r="P123" i="8"/>
  <c r="BK123" i="8"/>
  <c r="J123" i="8"/>
  <c r="BI121" i="8"/>
  <c r="BH121" i="8"/>
  <c r="BG121" i="8"/>
  <c r="BF121" i="8"/>
  <c r="T121" i="8"/>
  <c r="R121" i="8"/>
  <c r="P121" i="8"/>
  <c r="BK121" i="8"/>
  <c r="J121" i="8"/>
  <c r="BE121" i="8" s="1"/>
  <c r="BI119" i="8"/>
  <c r="BH119" i="8"/>
  <c r="BG119" i="8"/>
  <c r="BF119" i="8"/>
  <c r="BE119" i="8"/>
  <c r="T119" i="8"/>
  <c r="R119" i="8"/>
  <c r="P119" i="8"/>
  <c r="BK119" i="8"/>
  <c r="J119" i="8"/>
  <c r="BI117" i="8"/>
  <c r="BH117" i="8"/>
  <c r="BG117" i="8"/>
  <c r="BF117" i="8"/>
  <c r="T117" i="8"/>
  <c r="R117" i="8"/>
  <c r="P117" i="8"/>
  <c r="BK117" i="8"/>
  <c r="J117" i="8"/>
  <c r="BE117" i="8" s="1"/>
  <c r="BI114" i="8"/>
  <c r="BH114" i="8"/>
  <c r="BG114" i="8"/>
  <c r="BF114" i="8"/>
  <c r="BE114" i="8"/>
  <c r="T114" i="8"/>
  <c r="R114" i="8"/>
  <c r="P114" i="8"/>
  <c r="BK114" i="8"/>
  <c r="J114" i="8"/>
  <c r="BI112" i="8"/>
  <c r="BH112" i="8"/>
  <c r="BG112" i="8"/>
  <c r="BF112" i="8"/>
  <c r="T112" i="8"/>
  <c r="R112" i="8"/>
  <c r="P112" i="8"/>
  <c r="BK112" i="8"/>
  <c r="J112" i="8"/>
  <c r="BE112" i="8" s="1"/>
  <c r="BI110" i="8"/>
  <c r="BH110" i="8"/>
  <c r="BG110" i="8"/>
  <c r="BF110" i="8"/>
  <c r="BE110" i="8"/>
  <c r="T110" i="8"/>
  <c r="R110" i="8"/>
  <c r="P110" i="8"/>
  <c r="BK110" i="8"/>
  <c r="J110" i="8"/>
  <c r="BI108" i="8"/>
  <c r="BH108" i="8"/>
  <c r="BG108" i="8"/>
  <c r="BF108" i="8"/>
  <c r="T108" i="8"/>
  <c r="R108" i="8"/>
  <c r="P108" i="8"/>
  <c r="BK108" i="8"/>
  <c r="J108" i="8"/>
  <c r="BE108" i="8" s="1"/>
  <c r="BI106" i="8"/>
  <c r="BH106" i="8"/>
  <c r="BG106" i="8"/>
  <c r="BF106" i="8"/>
  <c r="BE106" i="8"/>
  <c r="T106" i="8"/>
  <c r="R106" i="8"/>
  <c r="P106" i="8"/>
  <c r="BK106" i="8"/>
  <c r="J106" i="8"/>
  <c r="BI104" i="8"/>
  <c r="F34" i="8" s="1"/>
  <c r="BD59" i="1" s="1"/>
  <c r="BH104" i="8"/>
  <c r="F33" i="8" s="1"/>
  <c r="BC59" i="1" s="1"/>
  <c r="BG104" i="8"/>
  <c r="F32" i="8" s="1"/>
  <c r="BB59" i="1" s="1"/>
  <c r="BF104" i="8"/>
  <c r="T104" i="8"/>
  <c r="T103" i="8" s="1"/>
  <c r="R104" i="8"/>
  <c r="R103" i="8" s="1"/>
  <c r="P104" i="8"/>
  <c r="BK104" i="8"/>
  <c r="BK103" i="8" s="1"/>
  <c r="J104" i="8"/>
  <c r="BE104" i="8" s="1"/>
  <c r="J97" i="8"/>
  <c r="F97" i="8"/>
  <c r="F95" i="8"/>
  <c r="E93" i="8"/>
  <c r="J51" i="8"/>
  <c r="F51" i="8"/>
  <c r="F49" i="8"/>
  <c r="E47" i="8"/>
  <c r="J18" i="8"/>
  <c r="E18" i="8"/>
  <c r="F98" i="8" s="1"/>
  <c r="J17" i="8"/>
  <c r="J12" i="8"/>
  <c r="J49" i="8" s="1"/>
  <c r="E7" i="8"/>
  <c r="E91" i="8" s="1"/>
  <c r="AY58" i="1"/>
  <c r="AX58" i="1"/>
  <c r="BI396" i="7"/>
  <c r="BH396" i="7"/>
  <c r="BG396" i="7"/>
  <c r="BF396" i="7"/>
  <c r="BE396" i="7"/>
  <c r="T396" i="7"/>
  <c r="R396" i="7"/>
  <c r="P396" i="7"/>
  <c r="BK396" i="7"/>
  <c r="J396" i="7"/>
  <c r="BI394" i="7"/>
  <c r="BH394" i="7"/>
  <c r="BG394" i="7"/>
  <c r="BF394" i="7"/>
  <c r="T394" i="7"/>
  <c r="R394" i="7"/>
  <c r="P394" i="7"/>
  <c r="BK394" i="7"/>
  <c r="J394" i="7"/>
  <c r="BE394" i="7" s="1"/>
  <c r="BI392" i="7"/>
  <c r="BH392" i="7"/>
  <c r="BG392" i="7"/>
  <c r="BF392" i="7"/>
  <c r="BE392" i="7"/>
  <c r="T392" i="7"/>
  <c r="R392" i="7"/>
  <c r="P392" i="7"/>
  <c r="BK392" i="7"/>
  <c r="J392" i="7"/>
  <c r="BI390" i="7"/>
  <c r="BH390" i="7"/>
  <c r="BG390" i="7"/>
  <c r="BF390" i="7"/>
  <c r="T390" i="7"/>
  <c r="R390" i="7"/>
  <c r="P390" i="7"/>
  <c r="BK390" i="7"/>
  <c r="J390" i="7"/>
  <c r="BE390" i="7" s="1"/>
  <c r="BI388" i="7"/>
  <c r="BH388" i="7"/>
  <c r="BG388" i="7"/>
  <c r="BF388" i="7"/>
  <c r="BE388" i="7"/>
  <c r="T388" i="7"/>
  <c r="R388" i="7"/>
  <c r="P388" i="7"/>
  <c r="BK388" i="7"/>
  <c r="J388" i="7"/>
  <c r="BI385" i="7"/>
  <c r="BH385" i="7"/>
  <c r="BG385" i="7"/>
  <c r="BF385" i="7"/>
  <c r="T385" i="7"/>
  <c r="R385" i="7"/>
  <c r="P385" i="7"/>
  <c r="BK385" i="7"/>
  <c r="J385" i="7"/>
  <c r="BE385" i="7" s="1"/>
  <c r="BI383" i="7"/>
  <c r="BH383" i="7"/>
  <c r="BG383" i="7"/>
  <c r="BF383" i="7"/>
  <c r="BE383" i="7"/>
  <c r="T383" i="7"/>
  <c r="R383" i="7"/>
  <c r="P383" i="7"/>
  <c r="BK383" i="7"/>
  <c r="J383" i="7"/>
  <c r="BI381" i="7"/>
  <c r="BH381" i="7"/>
  <c r="BG381" i="7"/>
  <c r="BF381" i="7"/>
  <c r="T381" i="7"/>
  <c r="T380" i="7" s="1"/>
  <c r="R381" i="7"/>
  <c r="R380" i="7" s="1"/>
  <c r="P381" i="7"/>
  <c r="P380" i="7" s="1"/>
  <c r="BK381" i="7"/>
  <c r="BK380" i="7" s="1"/>
  <c r="J380" i="7" s="1"/>
  <c r="J80" i="7" s="1"/>
  <c r="J381" i="7"/>
  <c r="BE381" i="7" s="1"/>
  <c r="BI378" i="7"/>
  <c r="BH378" i="7"/>
  <c r="BG378" i="7"/>
  <c r="BF378" i="7"/>
  <c r="BE378" i="7"/>
  <c r="T378" i="7"/>
  <c r="R378" i="7"/>
  <c r="P378" i="7"/>
  <c r="BK378" i="7"/>
  <c r="J378" i="7"/>
  <c r="BI376" i="7"/>
  <c r="BH376" i="7"/>
  <c r="BG376" i="7"/>
  <c r="BF376" i="7"/>
  <c r="T376" i="7"/>
  <c r="T375" i="7" s="1"/>
  <c r="R376" i="7"/>
  <c r="R375" i="7" s="1"/>
  <c r="P376" i="7"/>
  <c r="P375" i="7" s="1"/>
  <c r="BK376" i="7"/>
  <c r="BK375" i="7" s="1"/>
  <c r="J375" i="7" s="1"/>
  <c r="J79" i="7" s="1"/>
  <c r="J376" i="7"/>
  <c r="BE376" i="7" s="1"/>
  <c r="BI373" i="7"/>
  <c r="BH373" i="7"/>
  <c r="BG373" i="7"/>
  <c r="BF373" i="7"/>
  <c r="T373" i="7"/>
  <c r="R373" i="7"/>
  <c r="P373" i="7"/>
  <c r="BK373" i="7"/>
  <c r="J373" i="7"/>
  <c r="BE373" i="7" s="1"/>
  <c r="BI371" i="7"/>
  <c r="BH371" i="7"/>
  <c r="BG371" i="7"/>
  <c r="BF371" i="7"/>
  <c r="BE371" i="7"/>
  <c r="T371" i="7"/>
  <c r="R371" i="7"/>
  <c r="P371" i="7"/>
  <c r="BK371" i="7"/>
  <c r="J371" i="7"/>
  <c r="BI369" i="7"/>
  <c r="BH369" i="7"/>
  <c r="BG369" i="7"/>
  <c r="BF369" i="7"/>
  <c r="T369" i="7"/>
  <c r="R369" i="7"/>
  <c r="P369" i="7"/>
  <c r="BK369" i="7"/>
  <c r="J369" i="7"/>
  <c r="BE369" i="7" s="1"/>
  <c r="BI367" i="7"/>
  <c r="BH367" i="7"/>
  <c r="BG367" i="7"/>
  <c r="BF367" i="7"/>
  <c r="BE367" i="7"/>
  <c r="T367" i="7"/>
  <c r="R367" i="7"/>
  <c r="P367" i="7"/>
  <c r="BK367" i="7"/>
  <c r="J367" i="7"/>
  <c r="BI364" i="7"/>
  <c r="BH364" i="7"/>
  <c r="BG364" i="7"/>
  <c r="BF364" i="7"/>
  <c r="T364" i="7"/>
  <c r="R364" i="7"/>
  <c r="P364" i="7"/>
  <c r="BK364" i="7"/>
  <c r="J364" i="7"/>
  <c r="BE364" i="7" s="1"/>
  <c r="BI361" i="7"/>
  <c r="BH361" i="7"/>
  <c r="BG361" i="7"/>
  <c r="BF361" i="7"/>
  <c r="BE361" i="7"/>
  <c r="T361" i="7"/>
  <c r="R361" i="7"/>
  <c r="P361" i="7"/>
  <c r="BK361" i="7"/>
  <c r="J361" i="7"/>
  <c r="BI359" i="7"/>
  <c r="BH359" i="7"/>
  <c r="BG359" i="7"/>
  <c r="BF359" i="7"/>
  <c r="T359" i="7"/>
  <c r="R359" i="7"/>
  <c r="P359" i="7"/>
  <c r="BK359" i="7"/>
  <c r="J359" i="7"/>
  <c r="BE359" i="7" s="1"/>
  <c r="BI356" i="7"/>
  <c r="BH356" i="7"/>
  <c r="BG356" i="7"/>
  <c r="BF356" i="7"/>
  <c r="BE356" i="7"/>
  <c r="T356" i="7"/>
  <c r="R356" i="7"/>
  <c r="P356" i="7"/>
  <c r="BK356" i="7"/>
  <c r="J356" i="7"/>
  <c r="BI354" i="7"/>
  <c r="BH354" i="7"/>
  <c r="BG354" i="7"/>
  <c r="BF354" i="7"/>
  <c r="BE354" i="7"/>
  <c r="T354" i="7"/>
  <c r="T353" i="7" s="1"/>
  <c r="R354" i="7"/>
  <c r="R353" i="7" s="1"/>
  <c r="P354" i="7"/>
  <c r="P353" i="7" s="1"/>
  <c r="BK354" i="7"/>
  <c r="BK353" i="7" s="1"/>
  <c r="J353" i="7" s="1"/>
  <c r="J78" i="7" s="1"/>
  <c r="J354" i="7"/>
  <c r="BI351" i="7"/>
  <c r="BH351" i="7"/>
  <c r="BG351" i="7"/>
  <c r="BF351" i="7"/>
  <c r="T351" i="7"/>
  <c r="R351" i="7"/>
  <c r="P351" i="7"/>
  <c r="BK351" i="7"/>
  <c r="J351" i="7"/>
  <c r="BE351" i="7" s="1"/>
  <c r="BI348" i="7"/>
  <c r="BH348" i="7"/>
  <c r="BG348" i="7"/>
  <c r="BF348" i="7"/>
  <c r="T348" i="7"/>
  <c r="R348" i="7"/>
  <c r="P348" i="7"/>
  <c r="BK348" i="7"/>
  <c r="J348" i="7"/>
  <c r="BE348" i="7" s="1"/>
  <c r="BI346" i="7"/>
  <c r="BH346" i="7"/>
  <c r="BG346" i="7"/>
  <c r="BF346" i="7"/>
  <c r="BE346" i="7"/>
  <c r="T346" i="7"/>
  <c r="R346" i="7"/>
  <c r="P346" i="7"/>
  <c r="BK346" i="7"/>
  <c r="J346" i="7"/>
  <c r="BI343" i="7"/>
  <c r="BH343" i="7"/>
  <c r="BG343" i="7"/>
  <c r="BF343" i="7"/>
  <c r="T343" i="7"/>
  <c r="R343" i="7"/>
  <c r="P343" i="7"/>
  <c r="BK343" i="7"/>
  <c r="J343" i="7"/>
  <c r="BE343" i="7" s="1"/>
  <c r="BI341" i="7"/>
  <c r="BH341" i="7"/>
  <c r="BG341" i="7"/>
  <c r="BF341" i="7"/>
  <c r="BE341" i="7"/>
  <c r="T341" i="7"/>
  <c r="R341" i="7"/>
  <c r="P341" i="7"/>
  <c r="BK341" i="7"/>
  <c r="J341" i="7"/>
  <c r="BI339" i="7"/>
  <c r="BH339" i="7"/>
  <c r="BG339" i="7"/>
  <c r="BF339" i="7"/>
  <c r="T339" i="7"/>
  <c r="R339" i="7"/>
  <c r="P339" i="7"/>
  <c r="BK339" i="7"/>
  <c r="J339" i="7"/>
  <c r="BE339" i="7" s="1"/>
  <c r="BI337" i="7"/>
  <c r="BH337" i="7"/>
  <c r="BG337" i="7"/>
  <c r="BF337" i="7"/>
  <c r="BE337" i="7"/>
  <c r="T337" i="7"/>
  <c r="R337" i="7"/>
  <c r="P337" i="7"/>
  <c r="BK337" i="7"/>
  <c r="J337" i="7"/>
  <c r="BI335" i="7"/>
  <c r="BH335" i="7"/>
  <c r="BG335" i="7"/>
  <c r="BF335" i="7"/>
  <c r="BE335" i="7"/>
  <c r="T335" i="7"/>
  <c r="R335" i="7"/>
  <c r="P335" i="7"/>
  <c r="BK335" i="7"/>
  <c r="J335" i="7"/>
  <c r="BI333" i="7"/>
  <c r="BH333" i="7"/>
  <c r="BG333" i="7"/>
  <c r="BF333" i="7"/>
  <c r="BE333" i="7"/>
  <c r="T333" i="7"/>
  <c r="R333" i="7"/>
  <c r="P333" i="7"/>
  <c r="BK333" i="7"/>
  <c r="J333" i="7"/>
  <c r="BI331" i="7"/>
  <c r="BH331" i="7"/>
  <c r="BG331" i="7"/>
  <c r="BF331" i="7"/>
  <c r="BE331" i="7"/>
  <c r="T331" i="7"/>
  <c r="T330" i="7" s="1"/>
  <c r="R331" i="7"/>
  <c r="R330" i="7" s="1"/>
  <c r="P331" i="7"/>
  <c r="P330" i="7" s="1"/>
  <c r="BK331" i="7"/>
  <c r="BK330" i="7" s="1"/>
  <c r="J330" i="7" s="1"/>
  <c r="J77" i="7" s="1"/>
  <c r="J331" i="7"/>
  <c r="BI328" i="7"/>
  <c r="BH328" i="7"/>
  <c r="BG328" i="7"/>
  <c r="BF328" i="7"/>
  <c r="T328" i="7"/>
  <c r="R328" i="7"/>
  <c r="P328" i="7"/>
  <c r="BK328" i="7"/>
  <c r="J328" i="7"/>
  <c r="BE328" i="7" s="1"/>
  <c r="BI326" i="7"/>
  <c r="BH326" i="7"/>
  <c r="BG326" i="7"/>
  <c r="BF326" i="7"/>
  <c r="T326" i="7"/>
  <c r="R326" i="7"/>
  <c r="P326" i="7"/>
  <c r="BK326" i="7"/>
  <c r="J326" i="7"/>
  <c r="BE326" i="7" s="1"/>
  <c r="BI323" i="7"/>
  <c r="BH323" i="7"/>
  <c r="BG323" i="7"/>
  <c r="BF323" i="7"/>
  <c r="T323" i="7"/>
  <c r="T322" i="7" s="1"/>
  <c r="R323" i="7"/>
  <c r="R322" i="7" s="1"/>
  <c r="P323" i="7"/>
  <c r="P322" i="7" s="1"/>
  <c r="BK323" i="7"/>
  <c r="BK322" i="7" s="1"/>
  <c r="J322" i="7" s="1"/>
  <c r="J76" i="7" s="1"/>
  <c r="J323" i="7"/>
  <c r="BE323" i="7" s="1"/>
  <c r="BI320" i="7"/>
  <c r="BH320" i="7"/>
  <c r="BG320" i="7"/>
  <c r="BF320" i="7"/>
  <c r="BE320" i="7"/>
  <c r="T320" i="7"/>
  <c r="R320" i="7"/>
  <c r="P320" i="7"/>
  <c r="BK320" i="7"/>
  <c r="J320" i="7"/>
  <c r="BI318" i="7"/>
  <c r="BH318" i="7"/>
  <c r="BG318" i="7"/>
  <c r="BF318" i="7"/>
  <c r="BE318" i="7"/>
  <c r="T318" i="7"/>
  <c r="T317" i="7" s="1"/>
  <c r="R318" i="7"/>
  <c r="R317" i="7" s="1"/>
  <c r="P318" i="7"/>
  <c r="P317" i="7" s="1"/>
  <c r="BK318" i="7"/>
  <c r="BK317" i="7" s="1"/>
  <c r="J317" i="7" s="1"/>
  <c r="J75" i="7" s="1"/>
  <c r="J318" i="7"/>
  <c r="BI315" i="7"/>
  <c r="BH315" i="7"/>
  <c r="BG315" i="7"/>
  <c r="BF315" i="7"/>
  <c r="T315" i="7"/>
  <c r="R315" i="7"/>
  <c r="P315" i="7"/>
  <c r="BK315" i="7"/>
  <c r="J315" i="7"/>
  <c r="BE315" i="7" s="1"/>
  <c r="BI313" i="7"/>
  <c r="BH313" i="7"/>
  <c r="BG313" i="7"/>
  <c r="BF313" i="7"/>
  <c r="T313" i="7"/>
  <c r="R313" i="7"/>
  <c r="P313" i="7"/>
  <c r="BK313" i="7"/>
  <c r="J313" i="7"/>
  <c r="BE313" i="7" s="1"/>
  <c r="BI311" i="7"/>
  <c r="BH311" i="7"/>
  <c r="BG311" i="7"/>
  <c r="BF311" i="7"/>
  <c r="T311" i="7"/>
  <c r="R311" i="7"/>
  <c r="P311" i="7"/>
  <c r="BK311" i="7"/>
  <c r="J311" i="7"/>
  <c r="BE311" i="7" s="1"/>
  <c r="BI309" i="7"/>
  <c r="BH309" i="7"/>
  <c r="BG309" i="7"/>
  <c r="BF309" i="7"/>
  <c r="BE309" i="7"/>
  <c r="T309" i="7"/>
  <c r="R309" i="7"/>
  <c r="P309" i="7"/>
  <c r="BK309" i="7"/>
  <c r="J309" i="7"/>
  <c r="BI307" i="7"/>
  <c r="BH307" i="7"/>
  <c r="BG307" i="7"/>
  <c r="BF307" i="7"/>
  <c r="BE307" i="7"/>
  <c r="T307" i="7"/>
  <c r="R307" i="7"/>
  <c r="P307" i="7"/>
  <c r="BK307" i="7"/>
  <c r="J307" i="7"/>
  <c r="BI304" i="7"/>
  <c r="BH304" i="7"/>
  <c r="BG304" i="7"/>
  <c r="BF304" i="7"/>
  <c r="BE304" i="7"/>
  <c r="T304" i="7"/>
  <c r="R304" i="7"/>
  <c r="P304" i="7"/>
  <c r="BK304" i="7"/>
  <c r="J304" i="7"/>
  <c r="BI302" i="7"/>
  <c r="BH302" i="7"/>
  <c r="BG302" i="7"/>
  <c r="BF302" i="7"/>
  <c r="BE302" i="7"/>
  <c r="T302" i="7"/>
  <c r="R302" i="7"/>
  <c r="P302" i="7"/>
  <c r="BK302" i="7"/>
  <c r="J302" i="7"/>
  <c r="BI299" i="7"/>
  <c r="BH299" i="7"/>
  <c r="BG299" i="7"/>
  <c r="BF299" i="7"/>
  <c r="BE299" i="7"/>
  <c r="T299" i="7"/>
  <c r="R299" i="7"/>
  <c r="P299" i="7"/>
  <c r="BK299" i="7"/>
  <c r="J299" i="7"/>
  <c r="BI297" i="7"/>
  <c r="BH297" i="7"/>
  <c r="BG297" i="7"/>
  <c r="BF297" i="7"/>
  <c r="BE297" i="7"/>
  <c r="T297" i="7"/>
  <c r="R297" i="7"/>
  <c r="P297" i="7"/>
  <c r="BK297" i="7"/>
  <c r="J297" i="7"/>
  <c r="BI294" i="7"/>
  <c r="BH294" i="7"/>
  <c r="BG294" i="7"/>
  <c r="BF294" i="7"/>
  <c r="BE294" i="7"/>
  <c r="T294" i="7"/>
  <c r="R294" i="7"/>
  <c r="P294" i="7"/>
  <c r="BK294" i="7"/>
  <c r="J294" i="7"/>
  <c r="BI292" i="7"/>
  <c r="BH292" i="7"/>
  <c r="BG292" i="7"/>
  <c r="BF292" i="7"/>
  <c r="BE292" i="7"/>
  <c r="T292" i="7"/>
  <c r="T291" i="7" s="1"/>
  <c r="R292" i="7"/>
  <c r="R291" i="7" s="1"/>
  <c r="P292" i="7"/>
  <c r="P291" i="7" s="1"/>
  <c r="BK292" i="7"/>
  <c r="BK291" i="7" s="1"/>
  <c r="J291" i="7" s="1"/>
  <c r="J74" i="7" s="1"/>
  <c r="J292" i="7"/>
  <c r="BI289" i="7"/>
  <c r="BH289" i="7"/>
  <c r="BG289" i="7"/>
  <c r="BF289" i="7"/>
  <c r="T289" i="7"/>
  <c r="T288" i="7" s="1"/>
  <c r="R289" i="7"/>
  <c r="R288" i="7" s="1"/>
  <c r="P289" i="7"/>
  <c r="P288" i="7" s="1"/>
  <c r="BK289" i="7"/>
  <c r="BK288" i="7" s="1"/>
  <c r="J288" i="7" s="1"/>
  <c r="J73" i="7" s="1"/>
  <c r="J289" i="7"/>
  <c r="BE289" i="7" s="1"/>
  <c r="BI286" i="7"/>
  <c r="BH286" i="7"/>
  <c r="BG286" i="7"/>
  <c r="BF286" i="7"/>
  <c r="BE286" i="7"/>
  <c r="T286" i="7"/>
  <c r="R286" i="7"/>
  <c r="P286" i="7"/>
  <c r="BK286" i="7"/>
  <c r="J286" i="7"/>
  <c r="BI284" i="7"/>
  <c r="BH284" i="7"/>
  <c r="BG284" i="7"/>
  <c r="BF284" i="7"/>
  <c r="BE284" i="7"/>
  <c r="T284" i="7"/>
  <c r="R284" i="7"/>
  <c r="P284" i="7"/>
  <c r="BK284" i="7"/>
  <c r="J284" i="7"/>
  <c r="BI281" i="7"/>
  <c r="BH281" i="7"/>
  <c r="BG281" i="7"/>
  <c r="BF281" i="7"/>
  <c r="BE281" i="7"/>
  <c r="T281" i="7"/>
  <c r="R281" i="7"/>
  <c r="P281" i="7"/>
  <c r="BK281" i="7"/>
  <c r="J281" i="7"/>
  <c r="BI279" i="7"/>
  <c r="BH279" i="7"/>
  <c r="BG279" i="7"/>
  <c r="BF279" i="7"/>
  <c r="BE279" i="7"/>
  <c r="T279" i="7"/>
  <c r="R279" i="7"/>
  <c r="P279" i="7"/>
  <c r="BK279" i="7"/>
  <c r="J279" i="7"/>
  <c r="BI276" i="7"/>
  <c r="BH276" i="7"/>
  <c r="BG276" i="7"/>
  <c r="BF276" i="7"/>
  <c r="BE276" i="7"/>
  <c r="T276" i="7"/>
  <c r="R276" i="7"/>
  <c r="P276" i="7"/>
  <c r="BK276" i="7"/>
  <c r="J276" i="7"/>
  <c r="BI273" i="7"/>
  <c r="BH273" i="7"/>
  <c r="BG273" i="7"/>
  <c r="BF273" i="7"/>
  <c r="BE273" i="7"/>
  <c r="T273" i="7"/>
  <c r="R273" i="7"/>
  <c r="P273" i="7"/>
  <c r="BK273" i="7"/>
  <c r="J273" i="7"/>
  <c r="BI271" i="7"/>
  <c r="BH271" i="7"/>
  <c r="BG271" i="7"/>
  <c r="BF271" i="7"/>
  <c r="BE271" i="7"/>
  <c r="T271" i="7"/>
  <c r="T270" i="7" s="1"/>
  <c r="R271" i="7"/>
  <c r="R270" i="7" s="1"/>
  <c r="P271" i="7"/>
  <c r="P270" i="7" s="1"/>
  <c r="BK271" i="7"/>
  <c r="BK270" i="7" s="1"/>
  <c r="J270" i="7" s="1"/>
  <c r="J72" i="7" s="1"/>
  <c r="J271" i="7"/>
  <c r="BI268" i="7"/>
  <c r="BH268" i="7"/>
  <c r="BG268" i="7"/>
  <c r="BF268" i="7"/>
  <c r="T268" i="7"/>
  <c r="R268" i="7"/>
  <c r="P268" i="7"/>
  <c r="BK268" i="7"/>
  <c r="J268" i="7"/>
  <c r="BE268" i="7" s="1"/>
  <c r="BI266" i="7"/>
  <c r="BH266" i="7"/>
  <c r="BG266" i="7"/>
  <c r="BF266" i="7"/>
  <c r="T266" i="7"/>
  <c r="R266" i="7"/>
  <c r="P266" i="7"/>
  <c r="BK266" i="7"/>
  <c r="J266" i="7"/>
  <c r="BE266" i="7" s="1"/>
  <c r="BI264" i="7"/>
  <c r="BH264" i="7"/>
  <c r="BG264" i="7"/>
  <c r="BF264" i="7"/>
  <c r="T264" i="7"/>
  <c r="R264" i="7"/>
  <c r="P264" i="7"/>
  <c r="BK264" i="7"/>
  <c r="J264" i="7"/>
  <c r="BE264" i="7" s="1"/>
  <c r="BI262" i="7"/>
  <c r="BH262" i="7"/>
  <c r="BG262" i="7"/>
  <c r="BF262" i="7"/>
  <c r="T262" i="7"/>
  <c r="T261" i="7" s="1"/>
  <c r="T260" i="7" s="1"/>
  <c r="R262" i="7"/>
  <c r="R261" i="7" s="1"/>
  <c r="R260" i="7" s="1"/>
  <c r="P262" i="7"/>
  <c r="P261" i="7" s="1"/>
  <c r="P260" i="7" s="1"/>
  <c r="BK262" i="7"/>
  <c r="BK261" i="7" s="1"/>
  <c r="J262" i="7"/>
  <c r="BE262" i="7" s="1"/>
  <c r="BI258" i="7"/>
  <c r="BH258" i="7"/>
  <c r="BG258" i="7"/>
  <c r="BF258" i="7"/>
  <c r="T258" i="7"/>
  <c r="T257" i="7" s="1"/>
  <c r="R258" i="7"/>
  <c r="R257" i="7" s="1"/>
  <c r="P258" i="7"/>
  <c r="P257" i="7" s="1"/>
  <c r="BK258" i="7"/>
  <c r="BK257" i="7" s="1"/>
  <c r="J257" i="7" s="1"/>
  <c r="J69" i="7" s="1"/>
  <c r="J258" i="7"/>
  <c r="BE258" i="7" s="1"/>
  <c r="BI255" i="7"/>
  <c r="BH255" i="7"/>
  <c r="BG255" i="7"/>
  <c r="BF255" i="7"/>
  <c r="BE255" i="7"/>
  <c r="T255" i="7"/>
  <c r="R255" i="7"/>
  <c r="P255" i="7"/>
  <c r="BK255" i="7"/>
  <c r="J255" i="7"/>
  <c r="BI253" i="7"/>
  <c r="BH253" i="7"/>
  <c r="BG253" i="7"/>
  <c r="BF253" i="7"/>
  <c r="BE253" i="7"/>
  <c r="T253" i="7"/>
  <c r="R253" i="7"/>
  <c r="P253" i="7"/>
  <c r="BK253" i="7"/>
  <c r="J253" i="7"/>
  <c r="BI251" i="7"/>
  <c r="BH251" i="7"/>
  <c r="BG251" i="7"/>
  <c r="BF251" i="7"/>
  <c r="BE251" i="7"/>
  <c r="T251" i="7"/>
  <c r="R251" i="7"/>
  <c r="P251" i="7"/>
  <c r="BK251" i="7"/>
  <c r="J251" i="7"/>
  <c r="BI249" i="7"/>
  <c r="BH249" i="7"/>
  <c r="BG249" i="7"/>
  <c r="BF249" i="7"/>
  <c r="BE249" i="7"/>
  <c r="T249" i="7"/>
  <c r="R249" i="7"/>
  <c r="P249" i="7"/>
  <c r="BK249" i="7"/>
  <c r="J249" i="7"/>
  <c r="BI246" i="7"/>
  <c r="BH246" i="7"/>
  <c r="BG246" i="7"/>
  <c r="BF246" i="7"/>
  <c r="BE246" i="7"/>
  <c r="T246" i="7"/>
  <c r="R246" i="7"/>
  <c r="P246" i="7"/>
  <c r="BK246" i="7"/>
  <c r="J246" i="7"/>
  <c r="BI244" i="7"/>
  <c r="BH244" i="7"/>
  <c r="BG244" i="7"/>
  <c r="BF244" i="7"/>
  <c r="BE244" i="7"/>
  <c r="T244" i="7"/>
  <c r="R244" i="7"/>
  <c r="P244" i="7"/>
  <c r="BK244" i="7"/>
  <c r="J244" i="7"/>
  <c r="BI242" i="7"/>
  <c r="BH242" i="7"/>
  <c r="BG242" i="7"/>
  <c r="BF242" i="7"/>
  <c r="BE242" i="7"/>
  <c r="T242" i="7"/>
  <c r="T241" i="7" s="1"/>
  <c r="R242" i="7"/>
  <c r="R241" i="7" s="1"/>
  <c r="P242" i="7"/>
  <c r="P241" i="7" s="1"/>
  <c r="BK242" i="7"/>
  <c r="BK241" i="7" s="1"/>
  <c r="J241" i="7" s="1"/>
  <c r="J68" i="7" s="1"/>
  <c r="J242" i="7"/>
  <c r="BI239" i="7"/>
  <c r="BH239" i="7"/>
  <c r="BG239" i="7"/>
  <c r="BF239" i="7"/>
  <c r="T239" i="7"/>
  <c r="R239" i="7"/>
  <c r="P239" i="7"/>
  <c r="BK239" i="7"/>
  <c r="J239" i="7"/>
  <c r="BE239" i="7" s="1"/>
  <c r="BI237" i="7"/>
  <c r="BH237" i="7"/>
  <c r="BG237" i="7"/>
  <c r="BF237" i="7"/>
  <c r="T237" i="7"/>
  <c r="R237" i="7"/>
  <c r="P237" i="7"/>
  <c r="BK237" i="7"/>
  <c r="J237" i="7"/>
  <c r="BE237" i="7" s="1"/>
  <c r="BI235" i="7"/>
  <c r="BH235" i="7"/>
  <c r="BG235" i="7"/>
  <c r="BF235" i="7"/>
  <c r="T235" i="7"/>
  <c r="R235" i="7"/>
  <c r="P235" i="7"/>
  <c r="BK235" i="7"/>
  <c r="J235" i="7"/>
  <c r="BE235" i="7" s="1"/>
  <c r="BI233" i="7"/>
  <c r="BH233" i="7"/>
  <c r="BG233" i="7"/>
  <c r="BF233" i="7"/>
  <c r="T233" i="7"/>
  <c r="R233" i="7"/>
  <c r="P233" i="7"/>
  <c r="BK233" i="7"/>
  <c r="J233" i="7"/>
  <c r="BE233" i="7" s="1"/>
  <c r="BI231" i="7"/>
  <c r="BH231" i="7"/>
  <c r="BG231" i="7"/>
  <c r="BF231" i="7"/>
  <c r="BE231" i="7"/>
  <c r="T231" i="7"/>
  <c r="R231" i="7"/>
  <c r="P231" i="7"/>
  <c r="BK231" i="7"/>
  <c r="J231" i="7"/>
  <c r="BI229" i="7"/>
  <c r="BH229" i="7"/>
  <c r="BG229" i="7"/>
  <c r="BF229" i="7"/>
  <c r="BE229" i="7"/>
  <c r="T229" i="7"/>
  <c r="R229" i="7"/>
  <c r="P229" i="7"/>
  <c r="BK229" i="7"/>
  <c r="J229" i="7"/>
  <c r="BI227" i="7"/>
  <c r="BH227" i="7"/>
  <c r="BG227" i="7"/>
  <c r="BF227" i="7"/>
  <c r="BE227" i="7"/>
  <c r="T227" i="7"/>
  <c r="R227" i="7"/>
  <c r="P227" i="7"/>
  <c r="BK227" i="7"/>
  <c r="J227" i="7"/>
  <c r="BI225" i="7"/>
  <c r="BH225" i="7"/>
  <c r="BG225" i="7"/>
  <c r="BF225" i="7"/>
  <c r="BE225" i="7"/>
  <c r="T225" i="7"/>
  <c r="R225" i="7"/>
  <c r="P225" i="7"/>
  <c r="BK225" i="7"/>
  <c r="J225" i="7"/>
  <c r="BI223" i="7"/>
  <c r="BH223" i="7"/>
  <c r="BG223" i="7"/>
  <c r="BF223" i="7"/>
  <c r="BE223" i="7"/>
  <c r="T223" i="7"/>
  <c r="R223" i="7"/>
  <c r="P223" i="7"/>
  <c r="BK223" i="7"/>
  <c r="J223" i="7"/>
  <c r="BI221" i="7"/>
  <c r="BH221" i="7"/>
  <c r="BG221" i="7"/>
  <c r="BF221" i="7"/>
  <c r="BE221" i="7"/>
  <c r="T221" i="7"/>
  <c r="R221" i="7"/>
  <c r="P221" i="7"/>
  <c r="BK221" i="7"/>
  <c r="J221" i="7"/>
  <c r="BI219" i="7"/>
  <c r="BH219" i="7"/>
  <c r="BG219" i="7"/>
  <c r="BF219" i="7"/>
  <c r="BE219" i="7"/>
  <c r="T219" i="7"/>
  <c r="T218" i="7" s="1"/>
  <c r="R219" i="7"/>
  <c r="R218" i="7" s="1"/>
  <c r="P219" i="7"/>
  <c r="P218" i="7" s="1"/>
  <c r="BK219" i="7"/>
  <c r="BK218" i="7" s="1"/>
  <c r="J218" i="7" s="1"/>
  <c r="J67" i="7" s="1"/>
  <c r="J219" i="7"/>
  <c r="BI216" i="7"/>
  <c r="BH216" i="7"/>
  <c r="BG216" i="7"/>
  <c r="BF216" i="7"/>
  <c r="T216" i="7"/>
  <c r="R216" i="7"/>
  <c r="P216" i="7"/>
  <c r="BK216" i="7"/>
  <c r="J216" i="7"/>
  <c r="BE216" i="7" s="1"/>
  <c r="BI214" i="7"/>
  <c r="BH214" i="7"/>
  <c r="BG214" i="7"/>
  <c r="BF214" i="7"/>
  <c r="T214" i="7"/>
  <c r="R214" i="7"/>
  <c r="P214" i="7"/>
  <c r="BK214" i="7"/>
  <c r="J214" i="7"/>
  <c r="BE214" i="7" s="1"/>
  <c r="BI212" i="7"/>
  <c r="BH212" i="7"/>
  <c r="BG212" i="7"/>
  <c r="BF212" i="7"/>
  <c r="T212" i="7"/>
  <c r="R212" i="7"/>
  <c r="P212" i="7"/>
  <c r="BK212" i="7"/>
  <c r="J212" i="7"/>
  <c r="BE212" i="7" s="1"/>
  <c r="BI210" i="7"/>
  <c r="BH210" i="7"/>
  <c r="BG210" i="7"/>
  <c r="BF210" i="7"/>
  <c r="BE210" i="7"/>
  <c r="T210" i="7"/>
  <c r="R210" i="7"/>
  <c r="P210" i="7"/>
  <c r="BK210" i="7"/>
  <c r="J210" i="7"/>
  <c r="BI208" i="7"/>
  <c r="BH208" i="7"/>
  <c r="BG208" i="7"/>
  <c r="BF208" i="7"/>
  <c r="T208" i="7"/>
  <c r="R208" i="7"/>
  <c r="P208" i="7"/>
  <c r="BK208" i="7"/>
  <c r="J208" i="7"/>
  <c r="BE208" i="7" s="1"/>
  <c r="BI206" i="7"/>
  <c r="BH206" i="7"/>
  <c r="BG206" i="7"/>
  <c r="BF206" i="7"/>
  <c r="BE206" i="7"/>
  <c r="T206" i="7"/>
  <c r="R206" i="7"/>
  <c r="P206" i="7"/>
  <c r="BK206" i="7"/>
  <c r="J206" i="7"/>
  <c r="BI204" i="7"/>
  <c r="BH204" i="7"/>
  <c r="BG204" i="7"/>
  <c r="BF204" i="7"/>
  <c r="T204" i="7"/>
  <c r="R204" i="7"/>
  <c r="P204" i="7"/>
  <c r="BK204" i="7"/>
  <c r="J204" i="7"/>
  <c r="BE204" i="7" s="1"/>
  <c r="BI202" i="7"/>
  <c r="BH202" i="7"/>
  <c r="BG202" i="7"/>
  <c r="BF202" i="7"/>
  <c r="BE202" i="7"/>
  <c r="T202" i="7"/>
  <c r="R202" i="7"/>
  <c r="P202" i="7"/>
  <c r="BK202" i="7"/>
  <c r="J202" i="7"/>
  <c r="BI200" i="7"/>
  <c r="BH200" i="7"/>
  <c r="BG200" i="7"/>
  <c r="BF200" i="7"/>
  <c r="BE200" i="7"/>
  <c r="T200" i="7"/>
  <c r="R200" i="7"/>
  <c r="P200" i="7"/>
  <c r="BK200" i="7"/>
  <c r="J200" i="7"/>
  <c r="BI198" i="7"/>
  <c r="BH198" i="7"/>
  <c r="BG198" i="7"/>
  <c r="BF198" i="7"/>
  <c r="BE198" i="7"/>
  <c r="T198" i="7"/>
  <c r="R198" i="7"/>
  <c r="P198" i="7"/>
  <c r="BK198" i="7"/>
  <c r="J198" i="7"/>
  <c r="BI196" i="7"/>
  <c r="BH196" i="7"/>
  <c r="BG196" i="7"/>
  <c r="BF196" i="7"/>
  <c r="BE196" i="7"/>
  <c r="T196" i="7"/>
  <c r="R196" i="7"/>
  <c r="P196" i="7"/>
  <c r="BK196" i="7"/>
  <c r="J196" i="7"/>
  <c r="BI194" i="7"/>
  <c r="BH194" i="7"/>
  <c r="BG194" i="7"/>
  <c r="BF194" i="7"/>
  <c r="BE194" i="7"/>
  <c r="T194" i="7"/>
  <c r="R194" i="7"/>
  <c r="P194" i="7"/>
  <c r="BK194" i="7"/>
  <c r="J194" i="7"/>
  <c r="BI192" i="7"/>
  <c r="BH192" i="7"/>
  <c r="BG192" i="7"/>
  <c r="BF192" i="7"/>
  <c r="BE192" i="7"/>
  <c r="T192" i="7"/>
  <c r="R192" i="7"/>
  <c r="P192" i="7"/>
  <c r="BK192" i="7"/>
  <c r="J192" i="7"/>
  <c r="BI190" i="7"/>
  <c r="BH190" i="7"/>
  <c r="BG190" i="7"/>
  <c r="BF190" i="7"/>
  <c r="BE190" i="7"/>
  <c r="T190" i="7"/>
  <c r="T189" i="7" s="1"/>
  <c r="R190" i="7"/>
  <c r="R189" i="7" s="1"/>
  <c r="P190" i="7"/>
  <c r="P189" i="7" s="1"/>
  <c r="BK190" i="7"/>
  <c r="BK189" i="7" s="1"/>
  <c r="J189" i="7" s="1"/>
  <c r="J66" i="7" s="1"/>
  <c r="J190" i="7"/>
  <c r="BI187" i="7"/>
  <c r="BH187" i="7"/>
  <c r="BG187" i="7"/>
  <c r="BF187" i="7"/>
  <c r="T187" i="7"/>
  <c r="R187" i="7"/>
  <c r="P187" i="7"/>
  <c r="BK187" i="7"/>
  <c r="J187" i="7"/>
  <c r="BE187" i="7" s="1"/>
  <c r="BI185" i="7"/>
  <c r="BH185" i="7"/>
  <c r="BG185" i="7"/>
  <c r="BF185" i="7"/>
  <c r="T185" i="7"/>
  <c r="R185" i="7"/>
  <c r="P185" i="7"/>
  <c r="BK185" i="7"/>
  <c r="J185" i="7"/>
  <c r="BE185" i="7" s="1"/>
  <c r="BI183" i="7"/>
  <c r="BH183" i="7"/>
  <c r="BG183" i="7"/>
  <c r="BF183" i="7"/>
  <c r="T183" i="7"/>
  <c r="R183" i="7"/>
  <c r="P183" i="7"/>
  <c r="BK183" i="7"/>
  <c r="J183" i="7"/>
  <c r="BE183" i="7" s="1"/>
  <c r="BI181" i="7"/>
  <c r="BH181" i="7"/>
  <c r="BG181" i="7"/>
  <c r="BF181" i="7"/>
  <c r="T181" i="7"/>
  <c r="T180" i="7" s="1"/>
  <c r="R181" i="7"/>
  <c r="R180" i="7" s="1"/>
  <c r="P181" i="7"/>
  <c r="P180" i="7" s="1"/>
  <c r="BK181" i="7"/>
  <c r="BK180" i="7" s="1"/>
  <c r="J180" i="7" s="1"/>
  <c r="J65" i="7" s="1"/>
  <c r="J181" i="7"/>
  <c r="BE181" i="7" s="1"/>
  <c r="BI178" i="7"/>
  <c r="BH178" i="7"/>
  <c r="BG178" i="7"/>
  <c r="BF178" i="7"/>
  <c r="BE178" i="7"/>
  <c r="T178" i="7"/>
  <c r="T177" i="7" s="1"/>
  <c r="R178" i="7"/>
  <c r="R177" i="7" s="1"/>
  <c r="P178" i="7"/>
  <c r="P177" i="7" s="1"/>
  <c r="BK178" i="7"/>
  <c r="BK177" i="7" s="1"/>
  <c r="J177" i="7" s="1"/>
  <c r="J64" i="7" s="1"/>
  <c r="J178" i="7"/>
  <c r="BI176" i="7"/>
  <c r="BH176" i="7"/>
  <c r="BG176" i="7"/>
  <c r="BF176" i="7"/>
  <c r="T176" i="7"/>
  <c r="R176" i="7"/>
  <c r="P176" i="7"/>
  <c r="BK176" i="7"/>
  <c r="J176" i="7"/>
  <c r="BE176" i="7" s="1"/>
  <c r="BI174" i="7"/>
  <c r="BH174" i="7"/>
  <c r="BG174" i="7"/>
  <c r="BF174" i="7"/>
  <c r="T174" i="7"/>
  <c r="T173" i="7" s="1"/>
  <c r="R174" i="7"/>
  <c r="R173" i="7" s="1"/>
  <c r="P174" i="7"/>
  <c r="P173" i="7" s="1"/>
  <c r="BK174" i="7"/>
  <c r="BK173" i="7" s="1"/>
  <c r="J173" i="7" s="1"/>
  <c r="J63" i="7" s="1"/>
  <c r="J174" i="7"/>
  <c r="BE174" i="7" s="1"/>
  <c r="BI171" i="7"/>
  <c r="BH171" i="7"/>
  <c r="BG171" i="7"/>
  <c r="BF171" i="7"/>
  <c r="BE171" i="7"/>
  <c r="T171" i="7"/>
  <c r="R171" i="7"/>
  <c r="P171" i="7"/>
  <c r="BK171" i="7"/>
  <c r="J171" i="7"/>
  <c r="BI169" i="7"/>
  <c r="BH169" i="7"/>
  <c r="BG169" i="7"/>
  <c r="BF169" i="7"/>
  <c r="T169" i="7"/>
  <c r="R169" i="7"/>
  <c r="P169" i="7"/>
  <c r="BK169" i="7"/>
  <c r="J169" i="7"/>
  <c r="BE169" i="7" s="1"/>
  <c r="BI167" i="7"/>
  <c r="BH167" i="7"/>
  <c r="BG167" i="7"/>
  <c r="BF167" i="7"/>
  <c r="BE167" i="7"/>
  <c r="T167" i="7"/>
  <c r="T166" i="7" s="1"/>
  <c r="R167" i="7"/>
  <c r="R166" i="7" s="1"/>
  <c r="P167" i="7"/>
  <c r="P166" i="7" s="1"/>
  <c r="BK167" i="7"/>
  <c r="BK166" i="7" s="1"/>
  <c r="J166" i="7" s="1"/>
  <c r="J62" i="7" s="1"/>
  <c r="J167" i="7"/>
  <c r="BI164" i="7"/>
  <c r="BH164" i="7"/>
  <c r="BG164" i="7"/>
  <c r="BF164" i="7"/>
  <c r="T164" i="7"/>
  <c r="R164" i="7"/>
  <c r="P164" i="7"/>
  <c r="BK164" i="7"/>
  <c r="J164" i="7"/>
  <c r="BE164" i="7" s="1"/>
  <c r="BI162" i="7"/>
  <c r="BH162" i="7"/>
  <c r="BG162" i="7"/>
  <c r="BF162" i="7"/>
  <c r="T162" i="7"/>
  <c r="R162" i="7"/>
  <c r="P162" i="7"/>
  <c r="BK162" i="7"/>
  <c r="J162" i="7"/>
  <c r="BE162" i="7" s="1"/>
  <c r="BI160" i="7"/>
  <c r="BH160" i="7"/>
  <c r="BG160" i="7"/>
  <c r="BF160" i="7"/>
  <c r="T160" i="7"/>
  <c r="T159" i="7" s="1"/>
  <c r="R160" i="7"/>
  <c r="R159" i="7" s="1"/>
  <c r="P160" i="7"/>
  <c r="P159" i="7" s="1"/>
  <c r="BK160" i="7"/>
  <c r="BK159" i="7" s="1"/>
  <c r="J159" i="7" s="1"/>
  <c r="J61" i="7" s="1"/>
  <c r="J160" i="7"/>
  <c r="BE160" i="7" s="1"/>
  <c r="BI157" i="7"/>
  <c r="BH157" i="7"/>
  <c r="BG157" i="7"/>
  <c r="BF157" i="7"/>
  <c r="T157" i="7"/>
  <c r="R157" i="7"/>
  <c r="P157" i="7"/>
  <c r="BK157" i="7"/>
  <c r="J157" i="7"/>
  <c r="BE157" i="7" s="1"/>
  <c r="BI155" i="7"/>
  <c r="BH155" i="7"/>
  <c r="BG155" i="7"/>
  <c r="BF155" i="7"/>
  <c r="BE155" i="7"/>
  <c r="T155" i="7"/>
  <c r="R155" i="7"/>
  <c r="P155" i="7"/>
  <c r="BK155" i="7"/>
  <c r="J155" i="7"/>
  <c r="BI153" i="7"/>
  <c r="BH153" i="7"/>
  <c r="BG153" i="7"/>
  <c r="BF153" i="7"/>
  <c r="T153" i="7"/>
  <c r="R153" i="7"/>
  <c r="P153" i="7"/>
  <c r="BK153" i="7"/>
  <c r="J153" i="7"/>
  <c r="BE153" i="7" s="1"/>
  <c r="BI151" i="7"/>
  <c r="BH151" i="7"/>
  <c r="BG151" i="7"/>
  <c r="BF151" i="7"/>
  <c r="BE151" i="7"/>
  <c r="T151" i="7"/>
  <c r="R151" i="7"/>
  <c r="P151" i="7"/>
  <c r="BK151" i="7"/>
  <c r="J151" i="7"/>
  <c r="BI149" i="7"/>
  <c r="BH149" i="7"/>
  <c r="BG149" i="7"/>
  <c r="BF149" i="7"/>
  <c r="BE149" i="7"/>
  <c r="T149" i="7"/>
  <c r="R149" i="7"/>
  <c r="P149" i="7"/>
  <c r="BK149" i="7"/>
  <c r="J149" i="7"/>
  <c r="BI147" i="7"/>
  <c r="BH147" i="7"/>
  <c r="BG147" i="7"/>
  <c r="BF147" i="7"/>
  <c r="BE147" i="7"/>
  <c r="T147" i="7"/>
  <c r="R147" i="7"/>
  <c r="P147" i="7"/>
  <c r="BK147" i="7"/>
  <c r="J147" i="7"/>
  <c r="BI145" i="7"/>
  <c r="BH145" i="7"/>
  <c r="BG145" i="7"/>
  <c r="BF145" i="7"/>
  <c r="BE145" i="7"/>
  <c r="T145" i="7"/>
  <c r="R145" i="7"/>
  <c r="P145" i="7"/>
  <c r="BK145" i="7"/>
  <c r="J145" i="7"/>
  <c r="BI143" i="7"/>
  <c r="BH143" i="7"/>
  <c r="BG143" i="7"/>
  <c r="BF143" i="7"/>
  <c r="BE143" i="7"/>
  <c r="T143" i="7"/>
  <c r="R143" i="7"/>
  <c r="P143" i="7"/>
  <c r="BK143" i="7"/>
  <c r="J143" i="7"/>
  <c r="BI141" i="7"/>
  <c r="BH141" i="7"/>
  <c r="BG141" i="7"/>
  <c r="BF141" i="7"/>
  <c r="BE141" i="7"/>
  <c r="T141" i="7"/>
  <c r="R141" i="7"/>
  <c r="P141" i="7"/>
  <c r="BK141" i="7"/>
  <c r="J141" i="7"/>
  <c r="BI139" i="7"/>
  <c r="BH139" i="7"/>
  <c r="BG139" i="7"/>
  <c r="BF139" i="7"/>
  <c r="BE139" i="7"/>
  <c r="T139" i="7"/>
  <c r="T138" i="7" s="1"/>
  <c r="R139" i="7"/>
  <c r="R138" i="7" s="1"/>
  <c r="P139" i="7"/>
  <c r="P138" i="7" s="1"/>
  <c r="BK139" i="7"/>
  <c r="BK138" i="7" s="1"/>
  <c r="J138" i="7" s="1"/>
  <c r="J60" i="7" s="1"/>
  <c r="J139" i="7"/>
  <c r="BI136" i="7"/>
  <c r="BH136" i="7"/>
  <c r="BG136" i="7"/>
  <c r="BF136" i="7"/>
  <c r="T136" i="7"/>
  <c r="R136" i="7"/>
  <c r="P136" i="7"/>
  <c r="BK136" i="7"/>
  <c r="J136" i="7"/>
  <c r="BE136" i="7" s="1"/>
  <c r="BI132" i="7"/>
  <c r="BH132" i="7"/>
  <c r="BG132" i="7"/>
  <c r="BF132" i="7"/>
  <c r="T132" i="7"/>
  <c r="R132" i="7"/>
  <c r="P132" i="7"/>
  <c r="BK132" i="7"/>
  <c r="J132" i="7"/>
  <c r="BE132" i="7" s="1"/>
  <c r="BI130" i="7"/>
  <c r="BH130" i="7"/>
  <c r="BG130" i="7"/>
  <c r="BF130" i="7"/>
  <c r="T130" i="7"/>
  <c r="R130" i="7"/>
  <c r="P130" i="7"/>
  <c r="BK130" i="7"/>
  <c r="J130" i="7"/>
  <c r="BE130" i="7" s="1"/>
  <c r="BI128" i="7"/>
  <c r="BH128" i="7"/>
  <c r="BG128" i="7"/>
  <c r="BF128" i="7"/>
  <c r="T128" i="7"/>
  <c r="T127" i="7" s="1"/>
  <c r="R128" i="7"/>
  <c r="R127" i="7" s="1"/>
  <c r="P128" i="7"/>
  <c r="P127" i="7" s="1"/>
  <c r="BK128" i="7"/>
  <c r="BK127" i="7" s="1"/>
  <c r="J127" i="7" s="1"/>
  <c r="J59" i="7" s="1"/>
  <c r="J128" i="7"/>
  <c r="BE128" i="7" s="1"/>
  <c r="BI126" i="7"/>
  <c r="BH126" i="7"/>
  <c r="BG126" i="7"/>
  <c r="BF126" i="7"/>
  <c r="BE126" i="7"/>
  <c r="T126" i="7"/>
  <c r="R126" i="7"/>
  <c r="P126" i="7"/>
  <c r="BK126" i="7"/>
  <c r="J126" i="7"/>
  <c r="BI124" i="7"/>
  <c r="BH124" i="7"/>
  <c r="BG124" i="7"/>
  <c r="BF124" i="7"/>
  <c r="BE124" i="7"/>
  <c r="T124" i="7"/>
  <c r="R124" i="7"/>
  <c r="P124" i="7"/>
  <c r="BK124" i="7"/>
  <c r="J124" i="7"/>
  <c r="BI122" i="7"/>
  <c r="BH122" i="7"/>
  <c r="BG122" i="7"/>
  <c r="BF122" i="7"/>
  <c r="BE122" i="7"/>
  <c r="T122" i="7"/>
  <c r="R122" i="7"/>
  <c r="P122" i="7"/>
  <c r="BK122" i="7"/>
  <c r="J122" i="7"/>
  <c r="BI120" i="7"/>
  <c r="BH120" i="7"/>
  <c r="BG120" i="7"/>
  <c r="BF120" i="7"/>
  <c r="BE120" i="7"/>
  <c r="T120" i="7"/>
  <c r="R120" i="7"/>
  <c r="P120" i="7"/>
  <c r="BK120" i="7"/>
  <c r="J120" i="7"/>
  <c r="BI118" i="7"/>
  <c r="BH118" i="7"/>
  <c r="BG118" i="7"/>
  <c r="BF118" i="7"/>
  <c r="BE118" i="7"/>
  <c r="T118" i="7"/>
  <c r="R118" i="7"/>
  <c r="P118" i="7"/>
  <c r="BK118" i="7"/>
  <c r="J118" i="7"/>
  <c r="BI116" i="7"/>
  <c r="BH116" i="7"/>
  <c r="BG116" i="7"/>
  <c r="BF116" i="7"/>
  <c r="BE116" i="7"/>
  <c r="T116" i="7"/>
  <c r="R116" i="7"/>
  <c r="P116" i="7"/>
  <c r="BK116" i="7"/>
  <c r="J116" i="7"/>
  <c r="BI114" i="7"/>
  <c r="BH114" i="7"/>
  <c r="BG114" i="7"/>
  <c r="BF114" i="7"/>
  <c r="BE114" i="7"/>
  <c r="T114" i="7"/>
  <c r="R114" i="7"/>
  <c r="P114" i="7"/>
  <c r="BK114" i="7"/>
  <c r="J114" i="7"/>
  <c r="BI112" i="7"/>
  <c r="BH112" i="7"/>
  <c r="BG112" i="7"/>
  <c r="BF112" i="7"/>
  <c r="BE112" i="7"/>
  <c r="T112" i="7"/>
  <c r="R112" i="7"/>
  <c r="P112" i="7"/>
  <c r="BK112" i="7"/>
  <c r="J112" i="7"/>
  <c r="BI109" i="7"/>
  <c r="BH109" i="7"/>
  <c r="BG109" i="7"/>
  <c r="BF109" i="7"/>
  <c r="BE109" i="7"/>
  <c r="T109" i="7"/>
  <c r="R109" i="7"/>
  <c r="P109" i="7"/>
  <c r="BK109" i="7"/>
  <c r="J109" i="7"/>
  <c r="BI107" i="7"/>
  <c r="BH107" i="7"/>
  <c r="BG107" i="7"/>
  <c r="BF107" i="7"/>
  <c r="BE107" i="7"/>
  <c r="T107" i="7"/>
  <c r="R107" i="7"/>
  <c r="P107" i="7"/>
  <c r="BK107" i="7"/>
  <c r="J107" i="7"/>
  <c r="BI105" i="7"/>
  <c r="BH105" i="7"/>
  <c r="BG105" i="7"/>
  <c r="BF105" i="7"/>
  <c r="BE105" i="7"/>
  <c r="T105" i="7"/>
  <c r="R105" i="7"/>
  <c r="P105" i="7"/>
  <c r="BK105" i="7"/>
  <c r="J105" i="7"/>
  <c r="BI103" i="7"/>
  <c r="F34" i="7" s="1"/>
  <c r="BD58" i="1" s="1"/>
  <c r="BH103" i="7"/>
  <c r="F33" i="7" s="1"/>
  <c r="BC58" i="1" s="1"/>
  <c r="BG103" i="7"/>
  <c r="F32" i="7" s="1"/>
  <c r="BB58" i="1" s="1"/>
  <c r="BF103" i="7"/>
  <c r="J31" i="7" s="1"/>
  <c r="AW58" i="1" s="1"/>
  <c r="BE103" i="7"/>
  <c r="F30" i="7" s="1"/>
  <c r="AZ58" i="1" s="1"/>
  <c r="T103" i="7"/>
  <c r="T102" i="7" s="1"/>
  <c r="T101" i="7" s="1"/>
  <c r="T100" i="7" s="1"/>
  <c r="R103" i="7"/>
  <c r="R102" i="7" s="1"/>
  <c r="R101" i="7" s="1"/>
  <c r="R100" i="7" s="1"/>
  <c r="P103" i="7"/>
  <c r="P102" i="7" s="1"/>
  <c r="P101" i="7" s="1"/>
  <c r="P100" i="7" s="1"/>
  <c r="AU58" i="1" s="1"/>
  <c r="BK103" i="7"/>
  <c r="BK102" i="7" s="1"/>
  <c r="J103" i="7"/>
  <c r="J96" i="7"/>
  <c r="F96" i="7"/>
  <c r="F94" i="7"/>
  <c r="E92" i="7"/>
  <c r="J51" i="7"/>
  <c r="F51" i="7"/>
  <c r="F49" i="7"/>
  <c r="E47" i="7"/>
  <c r="J18" i="7"/>
  <c r="E18" i="7"/>
  <c r="F52" i="7" s="1"/>
  <c r="J17" i="7"/>
  <c r="J12" i="7"/>
  <c r="J49" i="7" s="1"/>
  <c r="E7" i="7"/>
  <c r="E45" i="7" s="1"/>
  <c r="AY57" i="1"/>
  <c r="AX57" i="1"/>
  <c r="BI402" i="6"/>
  <c r="BH402" i="6"/>
  <c r="BG402" i="6"/>
  <c r="BF402" i="6"/>
  <c r="BE402" i="6"/>
  <c r="T402" i="6"/>
  <c r="R402" i="6"/>
  <c r="P402" i="6"/>
  <c r="BK402" i="6"/>
  <c r="J402" i="6"/>
  <c r="BI400" i="6"/>
  <c r="BH400" i="6"/>
  <c r="BG400" i="6"/>
  <c r="BF400" i="6"/>
  <c r="BE400" i="6"/>
  <c r="T400" i="6"/>
  <c r="R400" i="6"/>
  <c r="P400" i="6"/>
  <c r="BK400" i="6"/>
  <c r="J400" i="6"/>
  <c r="BI398" i="6"/>
  <c r="BH398" i="6"/>
  <c r="BG398" i="6"/>
  <c r="BF398" i="6"/>
  <c r="BE398" i="6"/>
  <c r="T398" i="6"/>
  <c r="R398" i="6"/>
  <c r="P398" i="6"/>
  <c r="BK398" i="6"/>
  <c r="J398" i="6"/>
  <c r="BI396" i="6"/>
  <c r="BH396" i="6"/>
  <c r="BG396" i="6"/>
  <c r="BF396" i="6"/>
  <c r="BE396" i="6"/>
  <c r="T396" i="6"/>
  <c r="R396" i="6"/>
  <c r="P396" i="6"/>
  <c r="BK396" i="6"/>
  <c r="J396" i="6"/>
  <c r="BI394" i="6"/>
  <c r="BH394" i="6"/>
  <c r="BG394" i="6"/>
  <c r="BF394" i="6"/>
  <c r="BE394" i="6"/>
  <c r="T394" i="6"/>
  <c r="R394" i="6"/>
  <c r="P394" i="6"/>
  <c r="BK394" i="6"/>
  <c r="J394" i="6"/>
  <c r="BI391" i="6"/>
  <c r="BH391" i="6"/>
  <c r="BG391" i="6"/>
  <c r="BF391" i="6"/>
  <c r="BE391" i="6"/>
  <c r="T391" i="6"/>
  <c r="R391" i="6"/>
  <c r="P391" i="6"/>
  <c r="BK391" i="6"/>
  <c r="J391" i="6"/>
  <c r="BI389" i="6"/>
  <c r="BH389" i="6"/>
  <c r="BG389" i="6"/>
  <c r="BF389" i="6"/>
  <c r="BE389" i="6"/>
  <c r="T389" i="6"/>
  <c r="R389" i="6"/>
  <c r="P389" i="6"/>
  <c r="BK389" i="6"/>
  <c r="J389" i="6"/>
  <c r="BI387" i="6"/>
  <c r="BH387" i="6"/>
  <c r="BG387" i="6"/>
  <c r="BF387" i="6"/>
  <c r="BE387" i="6"/>
  <c r="T387" i="6"/>
  <c r="T386" i="6" s="1"/>
  <c r="R387" i="6"/>
  <c r="R386" i="6" s="1"/>
  <c r="P387" i="6"/>
  <c r="P386" i="6" s="1"/>
  <c r="BK387" i="6"/>
  <c r="BK386" i="6" s="1"/>
  <c r="J386" i="6" s="1"/>
  <c r="J80" i="6" s="1"/>
  <c r="J387" i="6"/>
  <c r="BI384" i="6"/>
  <c r="BH384" i="6"/>
  <c r="BG384" i="6"/>
  <c r="BF384" i="6"/>
  <c r="T384" i="6"/>
  <c r="R384" i="6"/>
  <c r="P384" i="6"/>
  <c r="BK384" i="6"/>
  <c r="J384" i="6"/>
  <c r="BE384" i="6" s="1"/>
  <c r="BI382" i="6"/>
  <c r="BH382" i="6"/>
  <c r="BG382" i="6"/>
  <c r="BF382" i="6"/>
  <c r="T382" i="6"/>
  <c r="T381" i="6" s="1"/>
  <c r="R382" i="6"/>
  <c r="R381" i="6" s="1"/>
  <c r="P382" i="6"/>
  <c r="P381" i="6" s="1"/>
  <c r="BK382" i="6"/>
  <c r="BK381" i="6" s="1"/>
  <c r="J381" i="6" s="1"/>
  <c r="J79" i="6" s="1"/>
  <c r="J382" i="6"/>
  <c r="BE382" i="6" s="1"/>
  <c r="BI379" i="6"/>
  <c r="BH379" i="6"/>
  <c r="BG379" i="6"/>
  <c r="BF379" i="6"/>
  <c r="BE379" i="6"/>
  <c r="T379" i="6"/>
  <c r="R379" i="6"/>
  <c r="P379" i="6"/>
  <c r="BK379" i="6"/>
  <c r="J379" i="6"/>
  <c r="BI377" i="6"/>
  <c r="BH377" i="6"/>
  <c r="BG377" i="6"/>
  <c r="BF377" i="6"/>
  <c r="BE377" i="6"/>
  <c r="T377" i="6"/>
  <c r="R377" i="6"/>
  <c r="P377" i="6"/>
  <c r="BK377" i="6"/>
  <c r="J377" i="6"/>
  <c r="BI375" i="6"/>
  <c r="BH375" i="6"/>
  <c r="BG375" i="6"/>
  <c r="BF375" i="6"/>
  <c r="BE375" i="6"/>
  <c r="T375" i="6"/>
  <c r="R375" i="6"/>
  <c r="P375" i="6"/>
  <c r="BK375" i="6"/>
  <c r="J375" i="6"/>
  <c r="BI373" i="6"/>
  <c r="BH373" i="6"/>
  <c r="BG373" i="6"/>
  <c r="BF373" i="6"/>
  <c r="BE373" i="6"/>
  <c r="T373" i="6"/>
  <c r="R373" i="6"/>
  <c r="P373" i="6"/>
  <c r="BK373" i="6"/>
  <c r="J373" i="6"/>
  <c r="BI370" i="6"/>
  <c r="BH370" i="6"/>
  <c r="BG370" i="6"/>
  <c r="BF370" i="6"/>
  <c r="BE370" i="6"/>
  <c r="T370" i="6"/>
  <c r="R370" i="6"/>
  <c r="P370" i="6"/>
  <c r="BK370" i="6"/>
  <c r="J370" i="6"/>
  <c r="BI367" i="6"/>
  <c r="BH367" i="6"/>
  <c r="BG367" i="6"/>
  <c r="BF367" i="6"/>
  <c r="BE367" i="6"/>
  <c r="T367" i="6"/>
  <c r="R367" i="6"/>
  <c r="P367" i="6"/>
  <c r="BK367" i="6"/>
  <c r="J367" i="6"/>
  <c r="BI365" i="6"/>
  <c r="BH365" i="6"/>
  <c r="BG365" i="6"/>
  <c r="BF365" i="6"/>
  <c r="BE365" i="6"/>
  <c r="T365" i="6"/>
  <c r="R365" i="6"/>
  <c r="P365" i="6"/>
  <c r="BK365" i="6"/>
  <c r="J365" i="6"/>
  <c r="BI362" i="6"/>
  <c r="BH362" i="6"/>
  <c r="BG362" i="6"/>
  <c r="BF362" i="6"/>
  <c r="BE362" i="6"/>
  <c r="T362" i="6"/>
  <c r="R362" i="6"/>
  <c r="P362" i="6"/>
  <c r="BK362" i="6"/>
  <c r="J362" i="6"/>
  <c r="BI360" i="6"/>
  <c r="BH360" i="6"/>
  <c r="BG360" i="6"/>
  <c r="BF360" i="6"/>
  <c r="BE360" i="6"/>
  <c r="T360" i="6"/>
  <c r="T359" i="6" s="1"/>
  <c r="R360" i="6"/>
  <c r="R359" i="6" s="1"/>
  <c r="P360" i="6"/>
  <c r="P359" i="6" s="1"/>
  <c r="BK360" i="6"/>
  <c r="BK359" i="6" s="1"/>
  <c r="J359" i="6" s="1"/>
  <c r="J78" i="6" s="1"/>
  <c r="J360" i="6"/>
  <c r="BI357" i="6"/>
  <c r="BH357" i="6"/>
  <c r="BG357" i="6"/>
  <c r="BF357" i="6"/>
  <c r="T357" i="6"/>
  <c r="R357" i="6"/>
  <c r="P357" i="6"/>
  <c r="BK357" i="6"/>
  <c r="J357" i="6"/>
  <c r="BE357" i="6" s="1"/>
  <c r="BI354" i="6"/>
  <c r="BH354" i="6"/>
  <c r="BG354" i="6"/>
  <c r="BF354" i="6"/>
  <c r="T354" i="6"/>
  <c r="R354" i="6"/>
  <c r="P354" i="6"/>
  <c r="BK354" i="6"/>
  <c r="J354" i="6"/>
  <c r="BE354" i="6" s="1"/>
  <c r="BI352" i="6"/>
  <c r="BH352" i="6"/>
  <c r="BG352" i="6"/>
  <c r="BF352" i="6"/>
  <c r="T352" i="6"/>
  <c r="R352" i="6"/>
  <c r="P352" i="6"/>
  <c r="BK352" i="6"/>
  <c r="J352" i="6"/>
  <c r="BE352" i="6" s="1"/>
  <c r="BI349" i="6"/>
  <c r="BH349" i="6"/>
  <c r="BG349" i="6"/>
  <c r="BF349" i="6"/>
  <c r="T349" i="6"/>
  <c r="R349" i="6"/>
  <c r="P349" i="6"/>
  <c r="BK349" i="6"/>
  <c r="J349" i="6"/>
  <c r="BE349" i="6" s="1"/>
  <c r="BI347" i="6"/>
  <c r="BH347" i="6"/>
  <c r="BG347" i="6"/>
  <c r="BF347" i="6"/>
  <c r="T347" i="6"/>
  <c r="R347" i="6"/>
  <c r="P347" i="6"/>
  <c r="BK347" i="6"/>
  <c r="J347" i="6"/>
  <c r="BE347" i="6" s="1"/>
  <c r="BI345" i="6"/>
  <c r="BH345" i="6"/>
  <c r="BG345" i="6"/>
  <c r="BF345" i="6"/>
  <c r="T345" i="6"/>
  <c r="R345" i="6"/>
  <c r="P345" i="6"/>
  <c r="BK345" i="6"/>
  <c r="J345" i="6"/>
  <c r="BE345" i="6" s="1"/>
  <c r="BI343" i="6"/>
  <c r="BH343" i="6"/>
  <c r="BG343" i="6"/>
  <c r="BF343" i="6"/>
  <c r="T343" i="6"/>
  <c r="R343" i="6"/>
  <c r="P343" i="6"/>
  <c r="BK343" i="6"/>
  <c r="J343" i="6"/>
  <c r="BE343" i="6" s="1"/>
  <c r="BI341" i="6"/>
  <c r="BH341" i="6"/>
  <c r="BG341" i="6"/>
  <c r="BF341" i="6"/>
  <c r="BE341" i="6"/>
  <c r="T341" i="6"/>
  <c r="R341" i="6"/>
  <c r="P341" i="6"/>
  <c r="BK341" i="6"/>
  <c r="J341" i="6"/>
  <c r="BI339" i="6"/>
  <c r="BH339" i="6"/>
  <c r="BG339" i="6"/>
  <c r="BF339" i="6"/>
  <c r="BE339" i="6"/>
  <c r="T339" i="6"/>
  <c r="R339" i="6"/>
  <c r="P339" i="6"/>
  <c r="BK339" i="6"/>
  <c r="J339" i="6"/>
  <c r="BI337" i="6"/>
  <c r="BH337" i="6"/>
  <c r="BG337" i="6"/>
  <c r="BF337" i="6"/>
  <c r="BE337" i="6"/>
  <c r="T337" i="6"/>
  <c r="T336" i="6" s="1"/>
  <c r="R337" i="6"/>
  <c r="R336" i="6" s="1"/>
  <c r="P337" i="6"/>
  <c r="P336" i="6" s="1"/>
  <c r="BK337" i="6"/>
  <c r="BK336" i="6" s="1"/>
  <c r="J336" i="6" s="1"/>
  <c r="J77" i="6" s="1"/>
  <c r="J337" i="6"/>
  <c r="BI334" i="6"/>
  <c r="BH334" i="6"/>
  <c r="BG334" i="6"/>
  <c r="BF334" i="6"/>
  <c r="T334" i="6"/>
  <c r="R334" i="6"/>
  <c r="P334" i="6"/>
  <c r="BK334" i="6"/>
  <c r="J334" i="6"/>
  <c r="BE334" i="6" s="1"/>
  <c r="BI332" i="6"/>
  <c r="BH332" i="6"/>
  <c r="BG332" i="6"/>
  <c r="BF332" i="6"/>
  <c r="T332" i="6"/>
  <c r="R332" i="6"/>
  <c r="P332" i="6"/>
  <c r="BK332" i="6"/>
  <c r="J332" i="6"/>
  <c r="BE332" i="6" s="1"/>
  <c r="BI329" i="6"/>
  <c r="BH329" i="6"/>
  <c r="BG329" i="6"/>
  <c r="BF329" i="6"/>
  <c r="BE329" i="6"/>
  <c r="T329" i="6"/>
  <c r="T328" i="6" s="1"/>
  <c r="R329" i="6"/>
  <c r="R328" i="6" s="1"/>
  <c r="P329" i="6"/>
  <c r="P328" i="6" s="1"/>
  <c r="BK329" i="6"/>
  <c r="BK328" i="6" s="1"/>
  <c r="J328" i="6" s="1"/>
  <c r="J76" i="6" s="1"/>
  <c r="J329" i="6"/>
  <c r="BI326" i="6"/>
  <c r="BH326" i="6"/>
  <c r="BG326" i="6"/>
  <c r="BF326" i="6"/>
  <c r="T326" i="6"/>
  <c r="R326" i="6"/>
  <c r="P326" i="6"/>
  <c r="BK326" i="6"/>
  <c r="J326" i="6"/>
  <c r="BE326" i="6" s="1"/>
  <c r="BI324" i="6"/>
  <c r="BH324" i="6"/>
  <c r="BG324" i="6"/>
  <c r="BF324" i="6"/>
  <c r="BE324" i="6"/>
  <c r="T324" i="6"/>
  <c r="T323" i="6" s="1"/>
  <c r="R324" i="6"/>
  <c r="R323" i="6" s="1"/>
  <c r="P324" i="6"/>
  <c r="P323" i="6" s="1"/>
  <c r="BK324" i="6"/>
  <c r="BK323" i="6" s="1"/>
  <c r="J323" i="6" s="1"/>
  <c r="J75" i="6" s="1"/>
  <c r="J324" i="6"/>
  <c r="BI321" i="6"/>
  <c r="BH321" i="6"/>
  <c r="BG321" i="6"/>
  <c r="BF321" i="6"/>
  <c r="T321" i="6"/>
  <c r="R321" i="6"/>
  <c r="P321" i="6"/>
  <c r="BK321" i="6"/>
  <c r="J321" i="6"/>
  <c r="BE321" i="6" s="1"/>
  <c r="BI319" i="6"/>
  <c r="BH319" i="6"/>
  <c r="BG319" i="6"/>
  <c r="BF319" i="6"/>
  <c r="T319" i="6"/>
  <c r="R319" i="6"/>
  <c r="P319" i="6"/>
  <c r="BK319" i="6"/>
  <c r="J319" i="6"/>
  <c r="BE319" i="6" s="1"/>
  <c r="BI317" i="6"/>
  <c r="BH317" i="6"/>
  <c r="BG317" i="6"/>
  <c r="BF317" i="6"/>
  <c r="BE317" i="6"/>
  <c r="T317" i="6"/>
  <c r="R317" i="6"/>
  <c r="P317" i="6"/>
  <c r="BK317" i="6"/>
  <c r="J317" i="6"/>
  <c r="BI315" i="6"/>
  <c r="BH315" i="6"/>
  <c r="BG315" i="6"/>
  <c r="BF315" i="6"/>
  <c r="BE315" i="6"/>
  <c r="T315" i="6"/>
  <c r="R315" i="6"/>
  <c r="P315" i="6"/>
  <c r="BK315" i="6"/>
  <c r="J315" i="6"/>
  <c r="BI313" i="6"/>
  <c r="BH313" i="6"/>
  <c r="BG313" i="6"/>
  <c r="BF313" i="6"/>
  <c r="BE313" i="6"/>
  <c r="T313" i="6"/>
  <c r="R313" i="6"/>
  <c r="P313" i="6"/>
  <c r="BK313" i="6"/>
  <c r="J313" i="6"/>
  <c r="BI310" i="6"/>
  <c r="BH310" i="6"/>
  <c r="BG310" i="6"/>
  <c r="BF310" i="6"/>
  <c r="BE310" i="6"/>
  <c r="T310" i="6"/>
  <c r="R310" i="6"/>
  <c r="P310" i="6"/>
  <c r="BK310" i="6"/>
  <c r="J310" i="6"/>
  <c r="BI308" i="6"/>
  <c r="BH308" i="6"/>
  <c r="BG308" i="6"/>
  <c r="BF308" i="6"/>
  <c r="BE308" i="6"/>
  <c r="T308" i="6"/>
  <c r="R308" i="6"/>
  <c r="P308" i="6"/>
  <c r="BK308" i="6"/>
  <c r="J308" i="6"/>
  <c r="BI305" i="6"/>
  <c r="BH305" i="6"/>
  <c r="BG305" i="6"/>
  <c r="BF305" i="6"/>
  <c r="BE305" i="6"/>
  <c r="T305" i="6"/>
  <c r="R305" i="6"/>
  <c r="P305" i="6"/>
  <c r="BK305" i="6"/>
  <c r="J305" i="6"/>
  <c r="BI303" i="6"/>
  <c r="BH303" i="6"/>
  <c r="BG303" i="6"/>
  <c r="BF303" i="6"/>
  <c r="BE303" i="6"/>
  <c r="T303" i="6"/>
  <c r="R303" i="6"/>
  <c r="P303" i="6"/>
  <c r="BK303" i="6"/>
  <c r="J303" i="6"/>
  <c r="BI300" i="6"/>
  <c r="BH300" i="6"/>
  <c r="BG300" i="6"/>
  <c r="BF300" i="6"/>
  <c r="BE300" i="6"/>
  <c r="T300" i="6"/>
  <c r="R300" i="6"/>
  <c r="P300" i="6"/>
  <c r="BK300" i="6"/>
  <c r="J300" i="6"/>
  <c r="BI298" i="6"/>
  <c r="BH298" i="6"/>
  <c r="BG298" i="6"/>
  <c r="BF298" i="6"/>
  <c r="BE298" i="6"/>
  <c r="T298" i="6"/>
  <c r="T297" i="6" s="1"/>
  <c r="R298" i="6"/>
  <c r="R297" i="6" s="1"/>
  <c r="P298" i="6"/>
  <c r="P297" i="6" s="1"/>
  <c r="BK298" i="6"/>
  <c r="BK297" i="6" s="1"/>
  <c r="J297" i="6" s="1"/>
  <c r="J74" i="6" s="1"/>
  <c r="J298" i="6"/>
  <c r="BI295" i="6"/>
  <c r="BH295" i="6"/>
  <c r="BG295" i="6"/>
  <c r="BF295" i="6"/>
  <c r="T295" i="6"/>
  <c r="T294" i="6" s="1"/>
  <c r="R295" i="6"/>
  <c r="R294" i="6" s="1"/>
  <c r="P295" i="6"/>
  <c r="P294" i="6" s="1"/>
  <c r="BK295" i="6"/>
  <c r="BK294" i="6" s="1"/>
  <c r="J294" i="6" s="1"/>
  <c r="J73" i="6" s="1"/>
  <c r="J295" i="6"/>
  <c r="BE295" i="6" s="1"/>
  <c r="BI292" i="6"/>
  <c r="BH292" i="6"/>
  <c r="BG292" i="6"/>
  <c r="BF292" i="6"/>
  <c r="BE292" i="6"/>
  <c r="T292" i="6"/>
  <c r="R292" i="6"/>
  <c r="P292" i="6"/>
  <c r="BK292" i="6"/>
  <c r="J292" i="6"/>
  <c r="BI291" i="6"/>
  <c r="BH291" i="6"/>
  <c r="BG291" i="6"/>
  <c r="BF291" i="6"/>
  <c r="BE291" i="6"/>
  <c r="T291" i="6"/>
  <c r="R291" i="6"/>
  <c r="P291" i="6"/>
  <c r="BK291" i="6"/>
  <c r="J291" i="6"/>
  <c r="BI288" i="6"/>
  <c r="BH288" i="6"/>
  <c r="BG288" i="6"/>
  <c r="BF288" i="6"/>
  <c r="BE288" i="6"/>
  <c r="T288" i="6"/>
  <c r="R288" i="6"/>
  <c r="P288" i="6"/>
  <c r="BK288" i="6"/>
  <c r="J288" i="6"/>
  <c r="BI286" i="6"/>
  <c r="BH286" i="6"/>
  <c r="BG286" i="6"/>
  <c r="BF286" i="6"/>
  <c r="BE286" i="6"/>
  <c r="T286" i="6"/>
  <c r="R286" i="6"/>
  <c r="P286" i="6"/>
  <c r="BK286" i="6"/>
  <c r="J286" i="6"/>
  <c r="BI283" i="6"/>
  <c r="BH283" i="6"/>
  <c r="BG283" i="6"/>
  <c r="BF283" i="6"/>
  <c r="BE283" i="6"/>
  <c r="T283" i="6"/>
  <c r="R283" i="6"/>
  <c r="P283" i="6"/>
  <c r="BK283" i="6"/>
  <c r="J283" i="6"/>
  <c r="BI280" i="6"/>
  <c r="BH280" i="6"/>
  <c r="BG280" i="6"/>
  <c r="BF280" i="6"/>
  <c r="BE280" i="6"/>
  <c r="T280" i="6"/>
  <c r="R280" i="6"/>
  <c r="P280" i="6"/>
  <c r="BK280" i="6"/>
  <c r="J280" i="6"/>
  <c r="BI278" i="6"/>
  <c r="BH278" i="6"/>
  <c r="BG278" i="6"/>
  <c r="BF278" i="6"/>
  <c r="BE278" i="6"/>
  <c r="T278" i="6"/>
  <c r="T277" i="6" s="1"/>
  <c r="R278" i="6"/>
  <c r="R277" i="6" s="1"/>
  <c r="P278" i="6"/>
  <c r="P277" i="6" s="1"/>
  <c r="BK278" i="6"/>
  <c r="BK277" i="6" s="1"/>
  <c r="J277" i="6" s="1"/>
  <c r="J72" i="6" s="1"/>
  <c r="J278" i="6"/>
  <c r="BI275" i="6"/>
  <c r="BH275" i="6"/>
  <c r="BG275" i="6"/>
  <c r="BF275" i="6"/>
  <c r="T275" i="6"/>
  <c r="R275" i="6"/>
  <c r="P275" i="6"/>
  <c r="BK275" i="6"/>
  <c r="J275" i="6"/>
  <c r="BE275" i="6" s="1"/>
  <c r="BI273" i="6"/>
  <c r="BH273" i="6"/>
  <c r="BG273" i="6"/>
  <c r="BF273" i="6"/>
  <c r="T273" i="6"/>
  <c r="R273" i="6"/>
  <c r="P273" i="6"/>
  <c r="BK273" i="6"/>
  <c r="J273" i="6"/>
  <c r="BE273" i="6" s="1"/>
  <c r="BI271" i="6"/>
  <c r="BH271" i="6"/>
  <c r="BG271" i="6"/>
  <c r="BF271" i="6"/>
  <c r="T271" i="6"/>
  <c r="R271" i="6"/>
  <c r="P271" i="6"/>
  <c r="BK271" i="6"/>
  <c r="J271" i="6"/>
  <c r="BE271" i="6" s="1"/>
  <c r="BI269" i="6"/>
  <c r="BH269" i="6"/>
  <c r="BG269" i="6"/>
  <c r="BF269" i="6"/>
  <c r="T269" i="6"/>
  <c r="T268" i="6" s="1"/>
  <c r="T267" i="6" s="1"/>
  <c r="R269" i="6"/>
  <c r="R268" i="6" s="1"/>
  <c r="P269" i="6"/>
  <c r="P268" i="6" s="1"/>
  <c r="P267" i="6" s="1"/>
  <c r="BK269" i="6"/>
  <c r="BK268" i="6" s="1"/>
  <c r="J269" i="6"/>
  <c r="BE269" i="6" s="1"/>
  <c r="BI265" i="6"/>
  <c r="BH265" i="6"/>
  <c r="BG265" i="6"/>
  <c r="BF265" i="6"/>
  <c r="T265" i="6"/>
  <c r="T264" i="6" s="1"/>
  <c r="R265" i="6"/>
  <c r="R264" i="6" s="1"/>
  <c r="P265" i="6"/>
  <c r="P264" i="6" s="1"/>
  <c r="BK265" i="6"/>
  <c r="BK264" i="6" s="1"/>
  <c r="J264" i="6" s="1"/>
  <c r="J69" i="6" s="1"/>
  <c r="J265" i="6"/>
  <c r="BE265" i="6" s="1"/>
  <c r="BI262" i="6"/>
  <c r="BH262" i="6"/>
  <c r="BG262" i="6"/>
  <c r="BF262" i="6"/>
  <c r="BE262" i="6"/>
  <c r="T262" i="6"/>
  <c r="R262" i="6"/>
  <c r="P262" i="6"/>
  <c r="BK262" i="6"/>
  <c r="J262" i="6"/>
  <c r="BI260" i="6"/>
  <c r="BH260" i="6"/>
  <c r="BG260" i="6"/>
  <c r="BF260" i="6"/>
  <c r="BE260" i="6"/>
  <c r="T260" i="6"/>
  <c r="R260" i="6"/>
  <c r="P260" i="6"/>
  <c r="BK260" i="6"/>
  <c r="J260" i="6"/>
  <c r="BI258" i="6"/>
  <c r="BH258" i="6"/>
  <c r="BG258" i="6"/>
  <c r="BF258" i="6"/>
  <c r="BE258" i="6"/>
  <c r="T258" i="6"/>
  <c r="R258" i="6"/>
  <c r="P258" i="6"/>
  <c r="BK258" i="6"/>
  <c r="J258" i="6"/>
  <c r="BI256" i="6"/>
  <c r="BH256" i="6"/>
  <c r="BG256" i="6"/>
  <c r="BF256" i="6"/>
  <c r="BE256" i="6"/>
  <c r="T256" i="6"/>
  <c r="R256" i="6"/>
  <c r="P256" i="6"/>
  <c r="BK256" i="6"/>
  <c r="J256" i="6"/>
  <c r="BI253" i="6"/>
  <c r="BH253" i="6"/>
  <c r="BG253" i="6"/>
  <c r="BF253" i="6"/>
  <c r="BE253" i="6"/>
  <c r="T253" i="6"/>
  <c r="R253" i="6"/>
  <c r="P253" i="6"/>
  <c r="BK253" i="6"/>
  <c r="J253" i="6"/>
  <c r="BI251" i="6"/>
  <c r="BH251" i="6"/>
  <c r="BG251" i="6"/>
  <c r="BF251" i="6"/>
  <c r="BE251" i="6"/>
  <c r="T251" i="6"/>
  <c r="R251" i="6"/>
  <c r="P251" i="6"/>
  <c r="BK251" i="6"/>
  <c r="J251" i="6"/>
  <c r="BI249" i="6"/>
  <c r="BH249" i="6"/>
  <c r="BG249" i="6"/>
  <c r="BF249" i="6"/>
  <c r="BE249" i="6"/>
  <c r="T249" i="6"/>
  <c r="T248" i="6" s="1"/>
  <c r="R249" i="6"/>
  <c r="R248" i="6" s="1"/>
  <c r="P249" i="6"/>
  <c r="P248" i="6" s="1"/>
  <c r="BK249" i="6"/>
  <c r="BK248" i="6" s="1"/>
  <c r="J248" i="6" s="1"/>
  <c r="J68" i="6" s="1"/>
  <c r="J249" i="6"/>
  <c r="BI246" i="6"/>
  <c r="BH246" i="6"/>
  <c r="BG246" i="6"/>
  <c r="BF246" i="6"/>
  <c r="T246" i="6"/>
  <c r="R246" i="6"/>
  <c r="P246" i="6"/>
  <c r="BK246" i="6"/>
  <c r="J246" i="6"/>
  <c r="BE246" i="6" s="1"/>
  <c r="BI244" i="6"/>
  <c r="BH244" i="6"/>
  <c r="BG244" i="6"/>
  <c r="BF244" i="6"/>
  <c r="T244" i="6"/>
  <c r="R244" i="6"/>
  <c r="P244" i="6"/>
  <c r="BK244" i="6"/>
  <c r="J244" i="6"/>
  <c r="BE244" i="6" s="1"/>
  <c r="BI242" i="6"/>
  <c r="BH242" i="6"/>
  <c r="BG242" i="6"/>
  <c r="BF242" i="6"/>
  <c r="T242" i="6"/>
  <c r="R242" i="6"/>
  <c r="P242" i="6"/>
  <c r="BK242" i="6"/>
  <c r="J242" i="6"/>
  <c r="BE242" i="6" s="1"/>
  <c r="BI240" i="6"/>
  <c r="BH240" i="6"/>
  <c r="BG240" i="6"/>
  <c r="BF240" i="6"/>
  <c r="T240" i="6"/>
  <c r="R240" i="6"/>
  <c r="P240" i="6"/>
  <c r="BK240" i="6"/>
  <c r="J240" i="6"/>
  <c r="BE240" i="6" s="1"/>
  <c r="BI238" i="6"/>
  <c r="BH238" i="6"/>
  <c r="BG238" i="6"/>
  <c r="BF238" i="6"/>
  <c r="T238" i="6"/>
  <c r="R238" i="6"/>
  <c r="P238" i="6"/>
  <c r="BK238" i="6"/>
  <c r="J238" i="6"/>
  <c r="BE238" i="6" s="1"/>
  <c r="BI236" i="6"/>
  <c r="BH236" i="6"/>
  <c r="BG236" i="6"/>
  <c r="BF236" i="6"/>
  <c r="T236" i="6"/>
  <c r="R236" i="6"/>
  <c r="P236" i="6"/>
  <c r="BK236" i="6"/>
  <c r="J236" i="6"/>
  <c r="BE236" i="6" s="1"/>
  <c r="BI234" i="6"/>
  <c r="BH234" i="6"/>
  <c r="BG234" i="6"/>
  <c r="BF234" i="6"/>
  <c r="T234" i="6"/>
  <c r="R234" i="6"/>
  <c r="P234" i="6"/>
  <c r="BK234" i="6"/>
  <c r="J234" i="6"/>
  <c r="BE234" i="6" s="1"/>
  <c r="BI232" i="6"/>
  <c r="BH232" i="6"/>
  <c r="BG232" i="6"/>
  <c r="BF232" i="6"/>
  <c r="BE232" i="6"/>
  <c r="T232" i="6"/>
  <c r="R232" i="6"/>
  <c r="P232" i="6"/>
  <c r="BK232" i="6"/>
  <c r="J232" i="6"/>
  <c r="BI230" i="6"/>
  <c r="BH230" i="6"/>
  <c r="BG230" i="6"/>
  <c r="BF230" i="6"/>
  <c r="T230" i="6"/>
  <c r="R230" i="6"/>
  <c r="P230" i="6"/>
  <c r="BK230" i="6"/>
  <c r="J230" i="6"/>
  <c r="BE230" i="6" s="1"/>
  <c r="BI228" i="6"/>
  <c r="BH228" i="6"/>
  <c r="BG228" i="6"/>
  <c r="BF228" i="6"/>
  <c r="BE228" i="6"/>
  <c r="T228" i="6"/>
  <c r="R228" i="6"/>
  <c r="P228" i="6"/>
  <c r="BK228" i="6"/>
  <c r="J228" i="6"/>
  <c r="BI226" i="6"/>
  <c r="BH226" i="6"/>
  <c r="BG226" i="6"/>
  <c r="BF226" i="6"/>
  <c r="BE226" i="6"/>
  <c r="T226" i="6"/>
  <c r="R226" i="6"/>
  <c r="P226" i="6"/>
  <c r="BK226" i="6"/>
  <c r="J226" i="6"/>
  <c r="BI224" i="6"/>
  <c r="BH224" i="6"/>
  <c r="BG224" i="6"/>
  <c r="BF224" i="6"/>
  <c r="BE224" i="6"/>
  <c r="T224" i="6"/>
  <c r="T223" i="6" s="1"/>
  <c r="R224" i="6"/>
  <c r="R223" i="6" s="1"/>
  <c r="P224" i="6"/>
  <c r="P223" i="6" s="1"/>
  <c r="BK224" i="6"/>
  <c r="BK223" i="6" s="1"/>
  <c r="J223" i="6" s="1"/>
  <c r="J67" i="6" s="1"/>
  <c r="J224" i="6"/>
  <c r="BI221" i="6"/>
  <c r="BH221" i="6"/>
  <c r="BG221" i="6"/>
  <c r="BF221" i="6"/>
  <c r="T221" i="6"/>
  <c r="R221" i="6"/>
  <c r="P221" i="6"/>
  <c r="BK221" i="6"/>
  <c r="J221" i="6"/>
  <c r="BE221" i="6" s="1"/>
  <c r="BI219" i="6"/>
  <c r="BH219" i="6"/>
  <c r="BG219" i="6"/>
  <c r="BF219" i="6"/>
  <c r="T219" i="6"/>
  <c r="R219" i="6"/>
  <c r="P219" i="6"/>
  <c r="BK219" i="6"/>
  <c r="J219" i="6"/>
  <c r="BE219" i="6" s="1"/>
  <c r="BI217" i="6"/>
  <c r="BH217" i="6"/>
  <c r="BG217" i="6"/>
  <c r="BF217" i="6"/>
  <c r="T217" i="6"/>
  <c r="R217" i="6"/>
  <c r="P217" i="6"/>
  <c r="BK217" i="6"/>
  <c r="J217" i="6"/>
  <c r="BE217" i="6" s="1"/>
  <c r="BI215" i="6"/>
  <c r="BH215" i="6"/>
  <c r="BG215" i="6"/>
  <c r="BF215" i="6"/>
  <c r="BE215" i="6"/>
  <c r="T215" i="6"/>
  <c r="R215" i="6"/>
  <c r="P215" i="6"/>
  <c r="BK215" i="6"/>
  <c r="J215" i="6"/>
  <c r="BI213" i="6"/>
  <c r="BH213" i="6"/>
  <c r="BG213" i="6"/>
  <c r="BF213" i="6"/>
  <c r="BE213" i="6"/>
  <c r="T213" i="6"/>
  <c r="R213" i="6"/>
  <c r="P213" i="6"/>
  <c r="BK213" i="6"/>
  <c r="J213" i="6"/>
  <c r="BI211" i="6"/>
  <c r="BH211" i="6"/>
  <c r="BG211" i="6"/>
  <c r="BF211" i="6"/>
  <c r="BE211" i="6"/>
  <c r="T211" i="6"/>
  <c r="R211" i="6"/>
  <c r="P211" i="6"/>
  <c r="BK211" i="6"/>
  <c r="J211" i="6"/>
  <c r="BI209" i="6"/>
  <c r="BH209" i="6"/>
  <c r="BG209" i="6"/>
  <c r="BF209" i="6"/>
  <c r="BE209" i="6"/>
  <c r="T209" i="6"/>
  <c r="R209" i="6"/>
  <c r="P209" i="6"/>
  <c r="BK209" i="6"/>
  <c r="J209" i="6"/>
  <c r="BI207" i="6"/>
  <c r="BH207" i="6"/>
  <c r="BG207" i="6"/>
  <c r="BF207" i="6"/>
  <c r="BE207" i="6"/>
  <c r="T207" i="6"/>
  <c r="R207" i="6"/>
  <c r="P207" i="6"/>
  <c r="BK207" i="6"/>
  <c r="J207" i="6"/>
  <c r="BI205" i="6"/>
  <c r="BH205" i="6"/>
  <c r="BG205" i="6"/>
  <c r="BF205" i="6"/>
  <c r="BE205" i="6"/>
  <c r="T205" i="6"/>
  <c r="R205" i="6"/>
  <c r="P205" i="6"/>
  <c r="BK205" i="6"/>
  <c r="J205" i="6"/>
  <c r="BI203" i="6"/>
  <c r="BH203" i="6"/>
  <c r="BG203" i="6"/>
  <c r="BF203" i="6"/>
  <c r="BE203" i="6"/>
  <c r="T203" i="6"/>
  <c r="R203" i="6"/>
  <c r="P203" i="6"/>
  <c r="BK203" i="6"/>
  <c r="J203" i="6"/>
  <c r="BI201" i="6"/>
  <c r="BH201" i="6"/>
  <c r="BG201" i="6"/>
  <c r="BF201" i="6"/>
  <c r="BE201" i="6"/>
  <c r="T201" i="6"/>
  <c r="R201" i="6"/>
  <c r="P201" i="6"/>
  <c r="BK201" i="6"/>
  <c r="J201" i="6"/>
  <c r="BI199" i="6"/>
  <c r="BH199" i="6"/>
  <c r="BG199" i="6"/>
  <c r="BF199" i="6"/>
  <c r="BE199" i="6"/>
  <c r="T199" i="6"/>
  <c r="R199" i="6"/>
  <c r="P199" i="6"/>
  <c r="BK199" i="6"/>
  <c r="J199" i="6"/>
  <c r="BI197" i="6"/>
  <c r="BH197" i="6"/>
  <c r="BG197" i="6"/>
  <c r="BF197" i="6"/>
  <c r="BE197" i="6"/>
  <c r="T197" i="6"/>
  <c r="R197" i="6"/>
  <c r="P197" i="6"/>
  <c r="BK197" i="6"/>
  <c r="J197" i="6"/>
  <c r="BI195" i="6"/>
  <c r="BH195" i="6"/>
  <c r="BG195" i="6"/>
  <c r="BF195" i="6"/>
  <c r="BE195" i="6"/>
  <c r="T195" i="6"/>
  <c r="T194" i="6" s="1"/>
  <c r="R195" i="6"/>
  <c r="R194" i="6" s="1"/>
  <c r="P195" i="6"/>
  <c r="P194" i="6" s="1"/>
  <c r="BK195" i="6"/>
  <c r="BK194" i="6" s="1"/>
  <c r="J194" i="6" s="1"/>
  <c r="J66" i="6" s="1"/>
  <c r="J195" i="6"/>
  <c r="BI192" i="6"/>
  <c r="BH192" i="6"/>
  <c r="BG192" i="6"/>
  <c r="BF192" i="6"/>
  <c r="T192" i="6"/>
  <c r="R192" i="6"/>
  <c r="P192" i="6"/>
  <c r="BK192" i="6"/>
  <c r="J192" i="6"/>
  <c r="BE192" i="6" s="1"/>
  <c r="BI190" i="6"/>
  <c r="BH190" i="6"/>
  <c r="BG190" i="6"/>
  <c r="BF190" i="6"/>
  <c r="T190" i="6"/>
  <c r="R190" i="6"/>
  <c r="P190" i="6"/>
  <c r="BK190" i="6"/>
  <c r="J190" i="6"/>
  <c r="BE190" i="6" s="1"/>
  <c r="BI188" i="6"/>
  <c r="BH188" i="6"/>
  <c r="BG188" i="6"/>
  <c r="BF188" i="6"/>
  <c r="T188" i="6"/>
  <c r="R188" i="6"/>
  <c r="P188" i="6"/>
  <c r="BK188" i="6"/>
  <c r="J188" i="6"/>
  <c r="BE188" i="6" s="1"/>
  <c r="BI186" i="6"/>
  <c r="BH186" i="6"/>
  <c r="BG186" i="6"/>
  <c r="BF186" i="6"/>
  <c r="T186" i="6"/>
  <c r="T185" i="6" s="1"/>
  <c r="R186" i="6"/>
  <c r="R185" i="6" s="1"/>
  <c r="P186" i="6"/>
  <c r="P185" i="6" s="1"/>
  <c r="BK186" i="6"/>
  <c r="BK185" i="6" s="1"/>
  <c r="J185" i="6" s="1"/>
  <c r="J65" i="6" s="1"/>
  <c r="J186" i="6"/>
  <c r="BE186" i="6" s="1"/>
  <c r="BI183" i="6"/>
  <c r="BH183" i="6"/>
  <c r="BG183" i="6"/>
  <c r="BF183" i="6"/>
  <c r="T183" i="6"/>
  <c r="T182" i="6" s="1"/>
  <c r="R183" i="6"/>
  <c r="R182" i="6" s="1"/>
  <c r="P183" i="6"/>
  <c r="P182" i="6" s="1"/>
  <c r="BK183" i="6"/>
  <c r="BK182" i="6" s="1"/>
  <c r="J182" i="6" s="1"/>
  <c r="J64" i="6" s="1"/>
  <c r="J183" i="6"/>
  <c r="BE183" i="6" s="1"/>
  <c r="BI180" i="6"/>
  <c r="BH180" i="6"/>
  <c r="BG180" i="6"/>
  <c r="BF180" i="6"/>
  <c r="T180" i="6"/>
  <c r="T179" i="6" s="1"/>
  <c r="R180" i="6"/>
  <c r="R179" i="6" s="1"/>
  <c r="P180" i="6"/>
  <c r="P179" i="6" s="1"/>
  <c r="BK180" i="6"/>
  <c r="BK179" i="6" s="1"/>
  <c r="J179" i="6" s="1"/>
  <c r="J63" i="6" s="1"/>
  <c r="J180" i="6"/>
  <c r="BE180" i="6" s="1"/>
  <c r="BI177" i="6"/>
  <c r="BH177" i="6"/>
  <c r="BG177" i="6"/>
  <c r="BF177" i="6"/>
  <c r="T177" i="6"/>
  <c r="R177" i="6"/>
  <c r="P177" i="6"/>
  <c r="BK177" i="6"/>
  <c r="J177" i="6"/>
  <c r="BE177" i="6" s="1"/>
  <c r="BI175" i="6"/>
  <c r="BH175" i="6"/>
  <c r="BG175" i="6"/>
  <c r="BF175" i="6"/>
  <c r="BE175" i="6"/>
  <c r="T175" i="6"/>
  <c r="R175" i="6"/>
  <c r="P175" i="6"/>
  <c r="BK175" i="6"/>
  <c r="J175" i="6"/>
  <c r="BI173" i="6"/>
  <c r="BH173" i="6"/>
  <c r="BG173" i="6"/>
  <c r="BF173" i="6"/>
  <c r="BE173" i="6"/>
  <c r="T173" i="6"/>
  <c r="T172" i="6" s="1"/>
  <c r="R173" i="6"/>
  <c r="R172" i="6" s="1"/>
  <c r="P173" i="6"/>
  <c r="P172" i="6" s="1"/>
  <c r="BK173" i="6"/>
  <c r="BK172" i="6" s="1"/>
  <c r="J172" i="6" s="1"/>
  <c r="J62" i="6" s="1"/>
  <c r="J173" i="6"/>
  <c r="BI170" i="6"/>
  <c r="BH170" i="6"/>
  <c r="BG170" i="6"/>
  <c r="BF170" i="6"/>
  <c r="T170" i="6"/>
  <c r="R170" i="6"/>
  <c r="P170" i="6"/>
  <c r="BK170" i="6"/>
  <c r="J170" i="6"/>
  <c r="BE170" i="6" s="1"/>
  <c r="BI168" i="6"/>
  <c r="BH168" i="6"/>
  <c r="BG168" i="6"/>
  <c r="BF168" i="6"/>
  <c r="T168" i="6"/>
  <c r="R168" i="6"/>
  <c r="P168" i="6"/>
  <c r="BK168" i="6"/>
  <c r="J168" i="6"/>
  <c r="BE168" i="6" s="1"/>
  <c r="BI166" i="6"/>
  <c r="BH166" i="6"/>
  <c r="BG166" i="6"/>
  <c r="BF166" i="6"/>
  <c r="T166" i="6"/>
  <c r="T165" i="6" s="1"/>
  <c r="R166" i="6"/>
  <c r="R165" i="6" s="1"/>
  <c r="P166" i="6"/>
  <c r="P165" i="6" s="1"/>
  <c r="BK166" i="6"/>
  <c r="BK165" i="6" s="1"/>
  <c r="J165" i="6" s="1"/>
  <c r="J61" i="6" s="1"/>
  <c r="J166" i="6"/>
  <c r="BE166" i="6" s="1"/>
  <c r="BI163" i="6"/>
  <c r="BH163" i="6"/>
  <c r="BG163" i="6"/>
  <c r="BF163" i="6"/>
  <c r="BE163" i="6"/>
  <c r="T163" i="6"/>
  <c r="R163" i="6"/>
  <c r="P163" i="6"/>
  <c r="BK163" i="6"/>
  <c r="J163" i="6"/>
  <c r="BI161" i="6"/>
  <c r="BH161" i="6"/>
  <c r="BG161" i="6"/>
  <c r="BF161" i="6"/>
  <c r="BE161" i="6"/>
  <c r="T161" i="6"/>
  <c r="R161" i="6"/>
  <c r="P161" i="6"/>
  <c r="BK161" i="6"/>
  <c r="J161" i="6"/>
  <c r="BI159" i="6"/>
  <c r="BH159" i="6"/>
  <c r="BG159" i="6"/>
  <c r="BF159" i="6"/>
  <c r="BE159" i="6"/>
  <c r="T159" i="6"/>
  <c r="R159" i="6"/>
  <c r="P159" i="6"/>
  <c r="BK159" i="6"/>
  <c r="J159" i="6"/>
  <c r="BI157" i="6"/>
  <c r="BH157" i="6"/>
  <c r="BG157" i="6"/>
  <c r="BF157" i="6"/>
  <c r="BE157" i="6"/>
  <c r="T157" i="6"/>
  <c r="R157" i="6"/>
  <c r="P157" i="6"/>
  <c r="BK157" i="6"/>
  <c r="J157" i="6"/>
  <c r="BI155" i="6"/>
  <c r="BH155" i="6"/>
  <c r="BG155" i="6"/>
  <c r="BF155" i="6"/>
  <c r="BE155" i="6"/>
  <c r="T155" i="6"/>
  <c r="R155" i="6"/>
  <c r="P155" i="6"/>
  <c r="BK155" i="6"/>
  <c r="J155" i="6"/>
  <c r="BI153" i="6"/>
  <c r="BH153" i="6"/>
  <c r="BG153" i="6"/>
  <c r="BF153" i="6"/>
  <c r="BE153" i="6"/>
  <c r="T153" i="6"/>
  <c r="R153" i="6"/>
  <c r="P153" i="6"/>
  <c r="BK153" i="6"/>
  <c r="J153" i="6"/>
  <c r="BI151" i="6"/>
  <c r="BH151" i="6"/>
  <c r="BG151" i="6"/>
  <c r="BF151" i="6"/>
  <c r="BE151" i="6"/>
  <c r="T151" i="6"/>
  <c r="R151" i="6"/>
  <c r="P151" i="6"/>
  <c r="BK151" i="6"/>
  <c r="J151" i="6"/>
  <c r="BI149" i="6"/>
  <c r="BH149" i="6"/>
  <c r="BG149" i="6"/>
  <c r="BF149" i="6"/>
  <c r="BE149" i="6"/>
  <c r="T149" i="6"/>
  <c r="R149" i="6"/>
  <c r="P149" i="6"/>
  <c r="BK149" i="6"/>
  <c r="J149" i="6"/>
  <c r="BI147" i="6"/>
  <c r="BH147" i="6"/>
  <c r="BG147" i="6"/>
  <c r="BF147" i="6"/>
  <c r="BE147" i="6"/>
  <c r="T147" i="6"/>
  <c r="R147" i="6"/>
  <c r="P147" i="6"/>
  <c r="BK147" i="6"/>
  <c r="J147" i="6"/>
  <c r="BI145" i="6"/>
  <c r="BH145" i="6"/>
  <c r="BG145" i="6"/>
  <c r="BF145" i="6"/>
  <c r="BE145" i="6"/>
  <c r="T145" i="6"/>
  <c r="T144" i="6" s="1"/>
  <c r="R145" i="6"/>
  <c r="R144" i="6" s="1"/>
  <c r="P145" i="6"/>
  <c r="P144" i="6" s="1"/>
  <c r="BK145" i="6"/>
  <c r="BK144" i="6" s="1"/>
  <c r="J144" i="6" s="1"/>
  <c r="J60" i="6" s="1"/>
  <c r="J145" i="6"/>
  <c r="BI142" i="6"/>
  <c r="BH142" i="6"/>
  <c r="BG142" i="6"/>
  <c r="BF142" i="6"/>
  <c r="T142" i="6"/>
  <c r="R142" i="6"/>
  <c r="P142" i="6"/>
  <c r="BK142" i="6"/>
  <c r="J142" i="6"/>
  <c r="BE142" i="6" s="1"/>
  <c r="BI140" i="6"/>
  <c r="BH140" i="6"/>
  <c r="BG140" i="6"/>
  <c r="BF140" i="6"/>
  <c r="T140" i="6"/>
  <c r="T139" i="6" s="1"/>
  <c r="R140" i="6"/>
  <c r="R139" i="6" s="1"/>
  <c r="P140" i="6"/>
  <c r="P139" i="6" s="1"/>
  <c r="BK140" i="6"/>
  <c r="BK139" i="6" s="1"/>
  <c r="J139" i="6" s="1"/>
  <c r="J59" i="6" s="1"/>
  <c r="J140" i="6"/>
  <c r="BE140" i="6" s="1"/>
  <c r="BI138" i="6"/>
  <c r="BH138" i="6"/>
  <c r="BG138" i="6"/>
  <c r="BF138" i="6"/>
  <c r="BE138" i="6"/>
  <c r="T138" i="6"/>
  <c r="R138" i="6"/>
  <c r="P138" i="6"/>
  <c r="BK138" i="6"/>
  <c r="J138" i="6"/>
  <c r="BI136" i="6"/>
  <c r="BH136" i="6"/>
  <c r="BG136" i="6"/>
  <c r="BF136" i="6"/>
  <c r="BE136" i="6"/>
  <c r="T136" i="6"/>
  <c r="R136" i="6"/>
  <c r="P136" i="6"/>
  <c r="BK136" i="6"/>
  <c r="J136" i="6"/>
  <c r="BI134" i="6"/>
  <c r="BH134" i="6"/>
  <c r="BG134" i="6"/>
  <c r="BF134" i="6"/>
  <c r="BE134" i="6"/>
  <c r="T134" i="6"/>
  <c r="R134" i="6"/>
  <c r="P134" i="6"/>
  <c r="BK134" i="6"/>
  <c r="J134" i="6"/>
  <c r="BI132" i="6"/>
  <c r="BH132" i="6"/>
  <c r="BG132" i="6"/>
  <c r="BF132" i="6"/>
  <c r="BE132" i="6"/>
  <c r="T132" i="6"/>
  <c r="R132" i="6"/>
  <c r="P132" i="6"/>
  <c r="BK132" i="6"/>
  <c r="J132" i="6"/>
  <c r="BI130" i="6"/>
  <c r="BH130" i="6"/>
  <c r="BG130" i="6"/>
  <c r="BF130" i="6"/>
  <c r="BE130" i="6"/>
  <c r="T130" i="6"/>
  <c r="R130" i="6"/>
  <c r="P130" i="6"/>
  <c r="BK130" i="6"/>
  <c r="J130" i="6"/>
  <c r="BI128" i="6"/>
  <c r="BH128" i="6"/>
  <c r="BG128" i="6"/>
  <c r="BF128" i="6"/>
  <c r="BE128" i="6"/>
  <c r="T128" i="6"/>
  <c r="R128" i="6"/>
  <c r="P128" i="6"/>
  <c r="BK128" i="6"/>
  <c r="J128" i="6"/>
  <c r="BI126" i="6"/>
  <c r="BH126" i="6"/>
  <c r="BG126" i="6"/>
  <c r="BF126" i="6"/>
  <c r="BE126" i="6"/>
  <c r="T126" i="6"/>
  <c r="R126" i="6"/>
  <c r="P126" i="6"/>
  <c r="BK126" i="6"/>
  <c r="J126" i="6"/>
  <c r="BI124" i="6"/>
  <c r="BH124" i="6"/>
  <c r="BG124" i="6"/>
  <c r="BF124" i="6"/>
  <c r="BE124" i="6"/>
  <c r="T124" i="6"/>
  <c r="R124" i="6"/>
  <c r="P124" i="6"/>
  <c r="BK124" i="6"/>
  <c r="J124" i="6"/>
  <c r="BI122" i="6"/>
  <c r="BH122" i="6"/>
  <c r="BG122" i="6"/>
  <c r="BF122" i="6"/>
  <c r="BE122" i="6"/>
  <c r="T122" i="6"/>
  <c r="R122" i="6"/>
  <c r="P122" i="6"/>
  <c r="BK122" i="6"/>
  <c r="J122" i="6"/>
  <c r="BI120" i="6"/>
  <c r="BH120" i="6"/>
  <c r="BG120" i="6"/>
  <c r="BF120" i="6"/>
  <c r="BE120" i="6"/>
  <c r="T120" i="6"/>
  <c r="R120" i="6"/>
  <c r="P120" i="6"/>
  <c r="BK120" i="6"/>
  <c r="J120" i="6"/>
  <c r="BI118" i="6"/>
  <c r="BH118" i="6"/>
  <c r="BG118" i="6"/>
  <c r="BF118" i="6"/>
  <c r="BE118" i="6"/>
  <c r="T118" i="6"/>
  <c r="R118" i="6"/>
  <c r="P118" i="6"/>
  <c r="BK118" i="6"/>
  <c r="J118" i="6"/>
  <c r="BI116" i="6"/>
  <c r="BH116" i="6"/>
  <c r="BG116" i="6"/>
  <c r="BF116" i="6"/>
  <c r="BE116" i="6"/>
  <c r="T116" i="6"/>
  <c r="R116" i="6"/>
  <c r="P116" i="6"/>
  <c r="BK116" i="6"/>
  <c r="J116" i="6"/>
  <c r="BI113" i="6"/>
  <c r="BH113" i="6"/>
  <c r="BG113" i="6"/>
  <c r="BF113" i="6"/>
  <c r="BE113" i="6"/>
  <c r="T113" i="6"/>
  <c r="R113" i="6"/>
  <c r="P113" i="6"/>
  <c r="BK113" i="6"/>
  <c r="J113" i="6"/>
  <c r="BI111" i="6"/>
  <c r="BH111" i="6"/>
  <c r="BG111" i="6"/>
  <c r="BF111" i="6"/>
  <c r="BE111" i="6"/>
  <c r="T111" i="6"/>
  <c r="R111" i="6"/>
  <c r="P111" i="6"/>
  <c r="BK111" i="6"/>
  <c r="J111" i="6"/>
  <c r="BI109" i="6"/>
  <c r="BH109" i="6"/>
  <c r="BG109" i="6"/>
  <c r="BF109" i="6"/>
  <c r="BE109" i="6"/>
  <c r="T109" i="6"/>
  <c r="R109" i="6"/>
  <c r="P109" i="6"/>
  <c r="BK109" i="6"/>
  <c r="J109" i="6"/>
  <c r="BI107" i="6"/>
  <c r="BH107" i="6"/>
  <c r="BG107" i="6"/>
  <c r="BF107" i="6"/>
  <c r="BE107" i="6"/>
  <c r="T107" i="6"/>
  <c r="R107" i="6"/>
  <c r="P107" i="6"/>
  <c r="BK107" i="6"/>
  <c r="J107" i="6"/>
  <c r="BI105" i="6"/>
  <c r="BH105" i="6"/>
  <c r="BG105" i="6"/>
  <c r="BF105" i="6"/>
  <c r="BE105" i="6"/>
  <c r="T105" i="6"/>
  <c r="R105" i="6"/>
  <c r="P105" i="6"/>
  <c r="BK105" i="6"/>
  <c r="J105" i="6"/>
  <c r="BI103" i="6"/>
  <c r="F34" i="6" s="1"/>
  <c r="BD57" i="1" s="1"/>
  <c r="BH103" i="6"/>
  <c r="F33" i="6" s="1"/>
  <c r="BC57" i="1" s="1"/>
  <c r="BG103" i="6"/>
  <c r="F32" i="6" s="1"/>
  <c r="BB57" i="1" s="1"/>
  <c r="BF103" i="6"/>
  <c r="J31" i="6" s="1"/>
  <c r="AW57" i="1" s="1"/>
  <c r="AT57" i="1" s="1"/>
  <c r="BE103" i="6"/>
  <c r="J30" i="6" s="1"/>
  <c r="AV57" i="1" s="1"/>
  <c r="T103" i="6"/>
  <c r="T102" i="6" s="1"/>
  <c r="T101" i="6" s="1"/>
  <c r="T100" i="6" s="1"/>
  <c r="R103" i="6"/>
  <c r="R102" i="6" s="1"/>
  <c r="R101" i="6" s="1"/>
  <c r="P103" i="6"/>
  <c r="P102" i="6" s="1"/>
  <c r="P101" i="6" s="1"/>
  <c r="P100" i="6" s="1"/>
  <c r="AU57" i="1" s="1"/>
  <c r="BK103" i="6"/>
  <c r="BK102" i="6" s="1"/>
  <c r="J103" i="6"/>
  <c r="J96" i="6"/>
  <c r="F96" i="6"/>
  <c r="F94" i="6"/>
  <c r="E92" i="6"/>
  <c r="J51" i="6"/>
  <c r="F51" i="6"/>
  <c r="F49" i="6"/>
  <c r="E47" i="6"/>
  <c r="J18" i="6"/>
  <c r="E18" i="6"/>
  <c r="F52" i="6" s="1"/>
  <c r="J17" i="6"/>
  <c r="J12" i="6"/>
  <c r="J49" i="6" s="1"/>
  <c r="E7" i="6"/>
  <c r="E45" i="6" s="1"/>
  <c r="AY56" i="1"/>
  <c r="AX56" i="1"/>
  <c r="BI387" i="5"/>
  <c r="BH387" i="5"/>
  <c r="BG387" i="5"/>
  <c r="BF387" i="5"/>
  <c r="BE387" i="5"/>
  <c r="T387" i="5"/>
  <c r="R387" i="5"/>
  <c r="P387" i="5"/>
  <c r="BK387" i="5"/>
  <c r="J387" i="5"/>
  <c r="BI385" i="5"/>
  <c r="BH385" i="5"/>
  <c r="BG385" i="5"/>
  <c r="BF385" i="5"/>
  <c r="T385" i="5"/>
  <c r="R385" i="5"/>
  <c r="P385" i="5"/>
  <c r="BK385" i="5"/>
  <c r="J385" i="5"/>
  <c r="BE385" i="5" s="1"/>
  <c r="BI383" i="5"/>
  <c r="BH383" i="5"/>
  <c r="BG383" i="5"/>
  <c r="BF383" i="5"/>
  <c r="BE383" i="5"/>
  <c r="T383" i="5"/>
  <c r="R383" i="5"/>
  <c r="P383" i="5"/>
  <c r="BK383" i="5"/>
  <c r="J383" i="5"/>
  <c r="BI381" i="5"/>
  <c r="BH381" i="5"/>
  <c r="BG381" i="5"/>
  <c r="BF381" i="5"/>
  <c r="BE381" i="5"/>
  <c r="T381" i="5"/>
  <c r="R381" i="5"/>
  <c r="P381" i="5"/>
  <c r="BK381" i="5"/>
  <c r="J381" i="5"/>
  <c r="BI379" i="5"/>
  <c r="BH379" i="5"/>
  <c r="BG379" i="5"/>
  <c r="BF379" i="5"/>
  <c r="BE379" i="5"/>
  <c r="T379" i="5"/>
  <c r="R379" i="5"/>
  <c r="P379" i="5"/>
  <c r="BK379" i="5"/>
  <c r="J379" i="5"/>
  <c r="BI376" i="5"/>
  <c r="BH376" i="5"/>
  <c r="BG376" i="5"/>
  <c r="BF376" i="5"/>
  <c r="BE376" i="5"/>
  <c r="T376" i="5"/>
  <c r="R376" i="5"/>
  <c r="P376" i="5"/>
  <c r="BK376" i="5"/>
  <c r="J376" i="5"/>
  <c r="BI374" i="5"/>
  <c r="BH374" i="5"/>
  <c r="BG374" i="5"/>
  <c r="BF374" i="5"/>
  <c r="BE374" i="5"/>
  <c r="T374" i="5"/>
  <c r="R374" i="5"/>
  <c r="P374" i="5"/>
  <c r="BK374" i="5"/>
  <c r="J374" i="5"/>
  <c r="BI372" i="5"/>
  <c r="BH372" i="5"/>
  <c r="BG372" i="5"/>
  <c r="BF372" i="5"/>
  <c r="BE372" i="5"/>
  <c r="T372" i="5"/>
  <c r="T371" i="5" s="1"/>
  <c r="R372" i="5"/>
  <c r="R371" i="5" s="1"/>
  <c r="P372" i="5"/>
  <c r="P371" i="5" s="1"/>
  <c r="BK372" i="5"/>
  <c r="BK371" i="5" s="1"/>
  <c r="J371" i="5" s="1"/>
  <c r="J81" i="5" s="1"/>
  <c r="J372" i="5"/>
  <c r="BI369" i="5"/>
  <c r="BH369" i="5"/>
  <c r="BG369" i="5"/>
  <c r="BF369" i="5"/>
  <c r="T369" i="5"/>
  <c r="R369" i="5"/>
  <c r="P369" i="5"/>
  <c r="BK369" i="5"/>
  <c r="J369" i="5"/>
  <c r="BE369" i="5" s="1"/>
  <c r="BI367" i="5"/>
  <c r="BH367" i="5"/>
  <c r="BG367" i="5"/>
  <c r="BF367" i="5"/>
  <c r="T367" i="5"/>
  <c r="T366" i="5" s="1"/>
  <c r="R367" i="5"/>
  <c r="R366" i="5" s="1"/>
  <c r="P367" i="5"/>
  <c r="P366" i="5" s="1"/>
  <c r="BK367" i="5"/>
  <c r="BK366" i="5" s="1"/>
  <c r="J366" i="5" s="1"/>
  <c r="J80" i="5" s="1"/>
  <c r="J367" i="5"/>
  <c r="BE367" i="5" s="1"/>
  <c r="BI364" i="5"/>
  <c r="BH364" i="5"/>
  <c r="BG364" i="5"/>
  <c r="BF364" i="5"/>
  <c r="BE364" i="5"/>
  <c r="T364" i="5"/>
  <c r="R364" i="5"/>
  <c r="P364" i="5"/>
  <c r="BK364" i="5"/>
  <c r="J364" i="5"/>
  <c r="BI362" i="5"/>
  <c r="BH362" i="5"/>
  <c r="BG362" i="5"/>
  <c r="BF362" i="5"/>
  <c r="BE362" i="5"/>
  <c r="T362" i="5"/>
  <c r="R362" i="5"/>
  <c r="P362" i="5"/>
  <c r="BK362" i="5"/>
  <c r="J362" i="5"/>
  <c r="BI360" i="5"/>
  <c r="BH360" i="5"/>
  <c r="BG360" i="5"/>
  <c r="BF360" i="5"/>
  <c r="BE360" i="5"/>
  <c r="T360" i="5"/>
  <c r="R360" i="5"/>
  <c r="P360" i="5"/>
  <c r="BK360" i="5"/>
  <c r="J360" i="5"/>
  <c r="BI358" i="5"/>
  <c r="BH358" i="5"/>
  <c r="BG358" i="5"/>
  <c r="BF358" i="5"/>
  <c r="BE358" i="5"/>
  <c r="T358" i="5"/>
  <c r="R358" i="5"/>
  <c r="P358" i="5"/>
  <c r="BK358" i="5"/>
  <c r="J358" i="5"/>
  <c r="BI355" i="5"/>
  <c r="BH355" i="5"/>
  <c r="BG355" i="5"/>
  <c r="BF355" i="5"/>
  <c r="BE355" i="5"/>
  <c r="T355" i="5"/>
  <c r="R355" i="5"/>
  <c r="P355" i="5"/>
  <c r="BK355" i="5"/>
  <c r="J355" i="5"/>
  <c r="BI352" i="5"/>
  <c r="BH352" i="5"/>
  <c r="BG352" i="5"/>
  <c r="BF352" i="5"/>
  <c r="BE352" i="5"/>
  <c r="T352" i="5"/>
  <c r="R352" i="5"/>
  <c r="P352" i="5"/>
  <c r="BK352" i="5"/>
  <c r="J352" i="5"/>
  <c r="BI350" i="5"/>
  <c r="BH350" i="5"/>
  <c r="BG350" i="5"/>
  <c r="BF350" i="5"/>
  <c r="BE350" i="5"/>
  <c r="T350" i="5"/>
  <c r="R350" i="5"/>
  <c r="P350" i="5"/>
  <c r="BK350" i="5"/>
  <c r="J350" i="5"/>
  <c r="BI348" i="5"/>
  <c r="BH348" i="5"/>
  <c r="BG348" i="5"/>
  <c r="BF348" i="5"/>
  <c r="BE348" i="5"/>
  <c r="T348" i="5"/>
  <c r="R348" i="5"/>
  <c r="P348" i="5"/>
  <c r="BK348" i="5"/>
  <c r="J348" i="5"/>
  <c r="BI346" i="5"/>
  <c r="BH346" i="5"/>
  <c r="BG346" i="5"/>
  <c r="BF346" i="5"/>
  <c r="BE346" i="5"/>
  <c r="T346" i="5"/>
  <c r="T345" i="5" s="1"/>
  <c r="R346" i="5"/>
  <c r="R345" i="5" s="1"/>
  <c r="P346" i="5"/>
  <c r="P345" i="5" s="1"/>
  <c r="BK346" i="5"/>
  <c r="BK345" i="5" s="1"/>
  <c r="J345" i="5" s="1"/>
  <c r="J79" i="5" s="1"/>
  <c r="J346" i="5"/>
  <c r="BI343" i="5"/>
  <c r="BH343" i="5"/>
  <c r="BG343" i="5"/>
  <c r="BF343" i="5"/>
  <c r="T343" i="5"/>
  <c r="R343" i="5"/>
  <c r="P343" i="5"/>
  <c r="BK343" i="5"/>
  <c r="J343" i="5"/>
  <c r="BE343" i="5" s="1"/>
  <c r="BI340" i="5"/>
  <c r="BH340" i="5"/>
  <c r="BG340" i="5"/>
  <c r="BF340" i="5"/>
  <c r="T340" i="5"/>
  <c r="R340" i="5"/>
  <c r="P340" i="5"/>
  <c r="BK340" i="5"/>
  <c r="J340" i="5"/>
  <c r="BE340" i="5" s="1"/>
  <c r="BI338" i="5"/>
  <c r="BH338" i="5"/>
  <c r="BG338" i="5"/>
  <c r="BF338" i="5"/>
  <c r="T338" i="5"/>
  <c r="R338" i="5"/>
  <c r="P338" i="5"/>
  <c r="BK338" i="5"/>
  <c r="J338" i="5"/>
  <c r="BE338" i="5" s="1"/>
  <c r="BI335" i="5"/>
  <c r="BH335" i="5"/>
  <c r="BG335" i="5"/>
  <c r="BF335" i="5"/>
  <c r="T335" i="5"/>
  <c r="R335" i="5"/>
  <c r="P335" i="5"/>
  <c r="BK335" i="5"/>
  <c r="J335" i="5"/>
  <c r="BE335" i="5" s="1"/>
  <c r="BI333" i="5"/>
  <c r="BH333" i="5"/>
  <c r="BG333" i="5"/>
  <c r="BF333" i="5"/>
  <c r="BE333" i="5"/>
  <c r="T333" i="5"/>
  <c r="R333" i="5"/>
  <c r="P333" i="5"/>
  <c r="BK333" i="5"/>
  <c r="J333" i="5"/>
  <c r="BI331" i="5"/>
  <c r="BH331" i="5"/>
  <c r="BG331" i="5"/>
  <c r="BF331" i="5"/>
  <c r="T331" i="5"/>
  <c r="R331" i="5"/>
  <c r="P331" i="5"/>
  <c r="BK331" i="5"/>
  <c r="J331" i="5"/>
  <c r="BE331" i="5" s="1"/>
  <c r="BI329" i="5"/>
  <c r="BH329" i="5"/>
  <c r="BG329" i="5"/>
  <c r="BF329" i="5"/>
  <c r="BE329" i="5"/>
  <c r="T329" i="5"/>
  <c r="R329" i="5"/>
  <c r="P329" i="5"/>
  <c r="BK329" i="5"/>
  <c r="J329" i="5"/>
  <c r="BI327" i="5"/>
  <c r="BH327" i="5"/>
  <c r="BG327" i="5"/>
  <c r="BF327" i="5"/>
  <c r="T327" i="5"/>
  <c r="R327" i="5"/>
  <c r="P327" i="5"/>
  <c r="BK327" i="5"/>
  <c r="J327" i="5"/>
  <c r="BE327" i="5" s="1"/>
  <c r="BI325" i="5"/>
  <c r="BH325" i="5"/>
  <c r="BG325" i="5"/>
  <c r="BF325" i="5"/>
  <c r="BE325" i="5"/>
  <c r="T325" i="5"/>
  <c r="R325" i="5"/>
  <c r="P325" i="5"/>
  <c r="BK325" i="5"/>
  <c r="J325" i="5"/>
  <c r="BI323" i="5"/>
  <c r="BH323" i="5"/>
  <c r="BG323" i="5"/>
  <c r="BF323" i="5"/>
  <c r="BE323" i="5"/>
  <c r="T323" i="5"/>
  <c r="T322" i="5" s="1"/>
  <c r="R323" i="5"/>
  <c r="R322" i="5" s="1"/>
  <c r="P323" i="5"/>
  <c r="P322" i="5" s="1"/>
  <c r="BK323" i="5"/>
  <c r="BK322" i="5" s="1"/>
  <c r="J322" i="5" s="1"/>
  <c r="J78" i="5" s="1"/>
  <c r="J323" i="5"/>
  <c r="BI320" i="5"/>
  <c r="BH320" i="5"/>
  <c r="BG320" i="5"/>
  <c r="BF320" i="5"/>
  <c r="T320" i="5"/>
  <c r="R320" i="5"/>
  <c r="P320" i="5"/>
  <c r="BK320" i="5"/>
  <c r="J320" i="5"/>
  <c r="BE320" i="5" s="1"/>
  <c r="BI318" i="5"/>
  <c r="BH318" i="5"/>
  <c r="BG318" i="5"/>
  <c r="BF318" i="5"/>
  <c r="T318" i="5"/>
  <c r="R318" i="5"/>
  <c r="P318" i="5"/>
  <c r="BK318" i="5"/>
  <c r="J318" i="5"/>
  <c r="BE318" i="5" s="1"/>
  <c r="BI315" i="5"/>
  <c r="BH315" i="5"/>
  <c r="BG315" i="5"/>
  <c r="BF315" i="5"/>
  <c r="T315" i="5"/>
  <c r="T314" i="5" s="1"/>
  <c r="R315" i="5"/>
  <c r="R314" i="5" s="1"/>
  <c r="P315" i="5"/>
  <c r="P314" i="5" s="1"/>
  <c r="BK315" i="5"/>
  <c r="BK314" i="5" s="1"/>
  <c r="J314" i="5" s="1"/>
  <c r="J77" i="5" s="1"/>
  <c r="J315" i="5"/>
  <c r="BE315" i="5" s="1"/>
  <c r="BI312" i="5"/>
  <c r="BH312" i="5"/>
  <c r="BG312" i="5"/>
  <c r="BF312" i="5"/>
  <c r="BE312" i="5"/>
  <c r="T312" i="5"/>
  <c r="R312" i="5"/>
  <c r="P312" i="5"/>
  <c r="BK312" i="5"/>
  <c r="J312" i="5"/>
  <c r="BI310" i="5"/>
  <c r="BH310" i="5"/>
  <c r="BG310" i="5"/>
  <c r="BF310" i="5"/>
  <c r="T310" i="5"/>
  <c r="T309" i="5" s="1"/>
  <c r="R310" i="5"/>
  <c r="R309" i="5" s="1"/>
  <c r="P310" i="5"/>
  <c r="P309" i="5" s="1"/>
  <c r="BK310" i="5"/>
  <c r="BK309" i="5" s="1"/>
  <c r="J309" i="5" s="1"/>
  <c r="J76" i="5" s="1"/>
  <c r="J310" i="5"/>
  <c r="BE310" i="5" s="1"/>
  <c r="BI307" i="5"/>
  <c r="BH307" i="5"/>
  <c r="BG307" i="5"/>
  <c r="BF307" i="5"/>
  <c r="T307" i="5"/>
  <c r="R307" i="5"/>
  <c r="P307" i="5"/>
  <c r="BK307" i="5"/>
  <c r="J307" i="5"/>
  <c r="BE307" i="5" s="1"/>
  <c r="BI305" i="5"/>
  <c r="BH305" i="5"/>
  <c r="BG305" i="5"/>
  <c r="BF305" i="5"/>
  <c r="T305" i="5"/>
  <c r="R305" i="5"/>
  <c r="P305" i="5"/>
  <c r="BK305" i="5"/>
  <c r="J305" i="5"/>
  <c r="BE305" i="5" s="1"/>
  <c r="BI303" i="5"/>
  <c r="BH303" i="5"/>
  <c r="BG303" i="5"/>
  <c r="BF303" i="5"/>
  <c r="T303" i="5"/>
  <c r="R303" i="5"/>
  <c r="P303" i="5"/>
  <c r="BK303" i="5"/>
  <c r="J303" i="5"/>
  <c r="BE303" i="5" s="1"/>
  <c r="BI301" i="5"/>
  <c r="BH301" i="5"/>
  <c r="BG301" i="5"/>
  <c r="BF301" i="5"/>
  <c r="BE301" i="5"/>
  <c r="T301" i="5"/>
  <c r="R301" i="5"/>
  <c r="P301" i="5"/>
  <c r="BK301" i="5"/>
  <c r="J301" i="5"/>
  <c r="BI299" i="5"/>
  <c r="BH299" i="5"/>
  <c r="BG299" i="5"/>
  <c r="BF299" i="5"/>
  <c r="BE299" i="5"/>
  <c r="T299" i="5"/>
  <c r="R299" i="5"/>
  <c r="P299" i="5"/>
  <c r="BK299" i="5"/>
  <c r="J299" i="5"/>
  <c r="BI296" i="5"/>
  <c r="BH296" i="5"/>
  <c r="BG296" i="5"/>
  <c r="BF296" i="5"/>
  <c r="BE296" i="5"/>
  <c r="T296" i="5"/>
  <c r="R296" i="5"/>
  <c r="P296" i="5"/>
  <c r="BK296" i="5"/>
  <c r="J296" i="5"/>
  <c r="BI294" i="5"/>
  <c r="BH294" i="5"/>
  <c r="BG294" i="5"/>
  <c r="BF294" i="5"/>
  <c r="BE294" i="5"/>
  <c r="T294" i="5"/>
  <c r="R294" i="5"/>
  <c r="P294" i="5"/>
  <c r="BK294" i="5"/>
  <c r="J294" i="5"/>
  <c r="BI291" i="5"/>
  <c r="BH291" i="5"/>
  <c r="BG291" i="5"/>
  <c r="BF291" i="5"/>
  <c r="BE291" i="5"/>
  <c r="T291" i="5"/>
  <c r="R291" i="5"/>
  <c r="P291" i="5"/>
  <c r="BK291" i="5"/>
  <c r="J291" i="5"/>
  <c r="BI289" i="5"/>
  <c r="BH289" i="5"/>
  <c r="BG289" i="5"/>
  <c r="BF289" i="5"/>
  <c r="BE289" i="5"/>
  <c r="T289" i="5"/>
  <c r="R289" i="5"/>
  <c r="P289" i="5"/>
  <c r="BK289" i="5"/>
  <c r="J289" i="5"/>
  <c r="BI286" i="5"/>
  <c r="BH286" i="5"/>
  <c r="BG286" i="5"/>
  <c r="BF286" i="5"/>
  <c r="BE286" i="5"/>
  <c r="T286" i="5"/>
  <c r="R286" i="5"/>
  <c r="P286" i="5"/>
  <c r="BK286" i="5"/>
  <c r="J286" i="5"/>
  <c r="BI284" i="5"/>
  <c r="BH284" i="5"/>
  <c r="BG284" i="5"/>
  <c r="BF284" i="5"/>
  <c r="BE284" i="5"/>
  <c r="T284" i="5"/>
  <c r="T283" i="5" s="1"/>
  <c r="R284" i="5"/>
  <c r="R283" i="5" s="1"/>
  <c r="P284" i="5"/>
  <c r="P283" i="5" s="1"/>
  <c r="BK284" i="5"/>
  <c r="BK283" i="5" s="1"/>
  <c r="J283" i="5" s="1"/>
  <c r="J75" i="5" s="1"/>
  <c r="J284" i="5"/>
  <c r="BI281" i="5"/>
  <c r="BH281" i="5"/>
  <c r="BG281" i="5"/>
  <c r="BF281" i="5"/>
  <c r="T281" i="5"/>
  <c r="R281" i="5"/>
  <c r="P281" i="5"/>
  <c r="BK281" i="5"/>
  <c r="J281" i="5"/>
  <c r="BE281" i="5" s="1"/>
  <c r="BI279" i="5"/>
  <c r="BH279" i="5"/>
  <c r="BG279" i="5"/>
  <c r="BF279" i="5"/>
  <c r="T279" i="5"/>
  <c r="T278" i="5" s="1"/>
  <c r="R279" i="5"/>
  <c r="R278" i="5" s="1"/>
  <c r="P279" i="5"/>
  <c r="P278" i="5" s="1"/>
  <c r="BK279" i="5"/>
  <c r="BK278" i="5" s="1"/>
  <c r="J278" i="5" s="1"/>
  <c r="J74" i="5" s="1"/>
  <c r="J279" i="5"/>
  <c r="BE279" i="5" s="1"/>
  <c r="BI276" i="5"/>
  <c r="BH276" i="5"/>
  <c r="BG276" i="5"/>
  <c r="BF276" i="5"/>
  <c r="BE276" i="5"/>
  <c r="T276" i="5"/>
  <c r="R276" i="5"/>
  <c r="P276" i="5"/>
  <c r="BK276" i="5"/>
  <c r="J276" i="5"/>
  <c r="BI273" i="5"/>
  <c r="BH273" i="5"/>
  <c r="BG273" i="5"/>
  <c r="BF273" i="5"/>
  <c r="BE273" i="5"/>
  <c r="T273" i="5"/>
  <c r="R273" i="5"/>
  <c r="P273" i="5"/>
  <c r="BK273" i="5"/>
  <c r="J273" i="5"/>
  <c r="BI271" i="5"/>
  <c r="BH271" i="5"/>
  <c r="BG271" i="5"/>
  <c r="BF271" i="5"/>
  <c r="BE271" i="5"/>
  <c r="T271" i="5"/>
  <c r="R271" i="5"/>
  <c r="P271" i="5"/>
  <c r="BK271" i="5"/>
  <c r="J271" i="5"/>
  <c r="BI268" i="5"/>
  <c r="BH268" i="5"/>
  <c r="BG268" i="5"/>
  <c r="BF268" i="5"/>
  <c r="BE268" i="5"/>
  <c r="T268" i="5"/>
  <c r="R268" i="5"/>
  <c r="P268" i="5"/>
  <c r="BK268" i="5"/>
  <c r="J268" i="5"/>
  <c r="BI265" i="5"/>
  <c r="BH265" i="5"/>
  <c r="BG265" i="5"/>
  <c r="BF265" i="5"/>
  <c r="BE265" i="5"/>
  <c r="T265" i="5"/>
  <c r="R265" i="5"/>
  <c r="P265" i="5"/>
  <c r="BK265" i="5"/>
  <c r="J265" i="5"/>
  <c r="BI263" i="5"/>
  <c r="BH263" i="5"/>
  <c r="BG263" i="5"/>
  <c r="BF263" i="5"/>
  <c r="BE263" i="5"/>
  <c r="T263" i="5"/>
  <c r="T262" i="5" s="1"/>
  <c r="R263" i="5"/>
  <c r="R262" i="5" s="1"/>
  <c r="P263" i="5"/>
  <c r="P262" i="5" s="1"/>
  <c r="BK263" i="5"/>
  <c r="BK262" i="5" s="1"/>
  <c r="J262" i="5" s="1"/>
  <c r="J73" i="5" s="1"/>
  <c r="J263" i="5"/>
  <c r="BI260" i="5"/>
  <c r="BH260" i="5"/>
  <c r="BG260" i="5"/>
  <c r="BF260" i="5"/>
  <c r="T260" i="5"/>
  <c r="R260" i="5"/>
  <c r="P260" i="5"/>
  <c r="BK260" i="5"/>
  <c r="J260" i="5"/>
  <c r="BE260" i="5" s="1"/>
  <c r="BI258" i="5"/>
  <c r="BH258" i="5"/>
  <c r="BG258" i="5"/>
  <c r="BF258" i="5"/>
  <c r="T258" i="5"/>
  <c r="R258" i="5"/>
  <c r="P258" i="5"/>
  <c r="BK258" i="5"/>
  <c r="J258" i="5"/>
  <c r="BE258" i="5" s="1"/>
  <c r="BI256" i="5"/>
  <c r="BH256" i="5"/>
  <c r="BG256" i="5"/>
  <c r="BF256" i="5"/>
  <c r="T256" i="5"/>
  <c r="R256" i="5"/>
  <c r="P256" i="5"/>
  <c r="BK256" i="5"/>
  <c r="J256" i="5"/>
  <c r="BE256" i="5" s="1"/>
  <c r="BI254" i="5"/>
  <c r="BH254" i="5"/>
  <c r="BG254" i="5"/>
  <c r="BF254" i="5"/>
  <c r="T254" i="5"/>
  <c r="T253" i="5" s="1"/>
  <c r="T252" i="5" s="1"/>
  <c r="R254" i="5"/>
  <c r="R253" i="5" s="1"/>
  <c r="R252" i="5" s="1"/>
  <c r="P254" i="5"/>
  <c r="P253" i="5" s="1"/>
  <c r="P252" i="5" s="1"/>
  <c r="BK254" i="5"/>
  <c r="BK253" i="5" s="1"/>
  <c r="J254" i="5"/>
  <c r="BE254" i="5" s="1"/>
  <c r="BI250" i="5"/>
  <c r="BH250" i="5"/>
  <c r="BG250" i="5"/>
  <c r="BF250" i="5"/>
  <c r="T250" i="5"/>
  <c r="T249" i="5" s="1"/>
  <c r="R250" i="5"/>
  <c r="R249" i="5" s="1"/>
  <c r="P250" i="5"/>
  <c r="P249" i="5" s="1"/>
  <c r="BK250" i="5"/>
  <c r="BK249" i="5" s="1"/>
  <c r="J249" i="5" s="1"/>
  <c r="J70" i="5" s="1"/>
  <c r="J250" i="5"/>
  <c r="BE250" i="5" s="1"/>
  <c r="BI247" i="5"/>
  <c r="BH247" i="5"/>
  <c r="BG247" i="5"/>
  <c r="BF247" i="5"/>
  <c r="BE247" i="5"/>
  <c r="T247" i="5"/>
  <c r="R247" i="5"/>
  <c r="P247" i="5"/>
  <c r="BK247" i="5"/>
  <c r="J247" i="5"/>
  <c r="BI245" i="5"/>
  <c r="BH245" i="5"/>
  <c r="BG245" i="5"/>
  <c r="BF245" i="5"/>
  <c r="BE245" i="5"/>
  <c r="T245" i="5"/>
  <c r="R245" i="5"/>
  <c r="P245" i="5"/>
  <c r="BK245" i="5"/>
  <c r="J245" i="5"/>
  <c r="BI243" i="5"/>
  <c r="BH243" i="5"/>
  <c r="BG243" i="5"/>
  <c r="BF243" i="5"/>
  <c r="BE243" i="5"/>
  <c r="T243" i="5"/>
  <c r="R243" i="5"/>
  <c r="P243" i="5"/>
  <c r="BK243" i="5"/>
  <c r="J243" i="5"/>
  <c r="BI241" i="5"/>
  <c r="BH241" i="5"/>
  <c r="BG241" i="5"/>
  <c r="BF241" i="5"/>
  <c r="BE241" i="5"/>
  <c r="T241" i="5"/>
  <c r="R241" i="5"/>
  <c r="P241" i="5"/>
  <c r="BK241" i="5"/>
  <c r="J241" i="5"/>
  <c r="BI238" i="5"/>
  <c r="BH238" i="5"/>
  <c r="BG238" i="5"/>
  <c r="BF238" i="5"/>
  <c r="BE238" i="5"/>
  <c r="T238" i="5"/>
  <c r="R238" i="5"/>
  <c r="P238" i="5"/>
  <c r="BK238" i="5"/>
  <c r="J238" i="5"/>
  <c r="BI236" i="5"/>
  <c r="BH236" i="5"/>
  <c r="BG236" i="5"/>
  <c r="BF236" i="5"/>
  <c r="BE236" i="5"/>
  <c r="T236" i="5"/>
  <c r="R236" i="5"/>
  <c r="P236" i="5"/>
  <c r="BK236" i="5"/>
  <c r="J236" i="5"/>
  <c r="BI234" i="5"/>
  <c r="BH234" i="5"/>
  <c r="BG234" i="5"/>
  <c r="BF234" i="5"/>
  <c r="BE234" i="5"/>
  <c r="T234" i="5"/>
  <c r="T233" i="5" s="1"/>
  <c r="R234" i="5"/>
  <c r="R233" i="5" s="1"/>
  <c r="P234" i="5"/>
  <c r="P233" i="5" s="1"/>
  <c r="BK234" i="5"/>
  <c r="BK233" i="5" s="1"/>
  <c r="J233" i="5" s="1"/>
  <c r="J69" i="5" s="1"/>
  <c r="J234" i="5"/>
  <c r="BI231" i="5"/>
  <c r="BH231" i="5"/>
  <c r="BG231" i="5"/>
  <c r="BF231" i="5"/>
  <c r="T231" i="5"/>
  <c r="R231" i="5"/>
  <c r="P231" i="5"/>
  <c r="BK231" i="5"/>
  <c r="J231" i="5"/>
  <c r="BE231" i="5" s="1"/>
  <c r="BI229" i="5"/>
  <c r="BH229" i="5"/>
  <c r="BG229" i="5"/>
  <c r="BF229" i="5"/>
  <c r="T229" i="5"/>
  <c r="R229" i="5"/>
  <c r="P229" i="5"/>
  <c r="BK229" i="5"/>
  <c r="J229" i="5"/>
  <c r="BE229" i="5" s="1"/>
  <c r="BI227" i="5"/>
  <c r="BH227" i="5"/>
  <c r="BG227" i="5"/>
  <c r="BF227" i="5"/>
  <c r="T227" i="5"/>
  <c r="R227" i="5"/>
  <c r="P227" i="5"/>
  <c r="BK227" i="5"/>
  <c r="J227" i="5"/>
  <c r="BE227" i="5" s="1"/>
  <c r="BI225" i="5"/>
  <c r="BH225" i="5"/>
  <c r="BG225" i="5"/>
  <c r="BF225" i="5"/>
  <c r="T225" i="5"/>
  <c r="R225" i="5"/>
  <c r="P225" i="5"/>
  <c r="BK225" i="5"/>
  <c r="J225" i="5"/>
  <c r="BE225" i="5" s="1"/>
  <c r="BI223" i="5"/>
  <c r="BH223" i="5"/>
  <c r="BG223" i="5"/>
  <c r="BF223" i="5"/>
  <c r="T223" i="5"/>
  <c r="R223" i="5"/>
  <c r="P223" i="5"/>
  <c r="BK223" i="5"/>
  <c r="J223" i="5"/>
  <c r="BE223" i="5" s="1"/>
  <c r="BI221" i="5"/>
  <c r="BH221" i="5"/>
  <c r="BG221" i="5"/>
  <c r="BF221" i="5"/>
  <c r="T221" i="5"/>
  <c r="R221" i="5"/>
  <c r="P221" i="5"/>
  <c r="BK221" i="5"/>
  <c r="J221" i="5"/>
  <c r="BE221" i="5" s="1"/>
  <c r="BI219" i="5"/>
  <c r="BH219" i="5"/>
  <c r="BG219" i="5"/>
  <c r="BF219" i="5"/>
  <c r="T219" i="5"/>
  <c r="R219" i="5"/>
  <c r="P219" i="5"/>
  <c r="BK219" i="5"/>
  <c r="J219" i="5"/>
  <c r="BE219" i="5" s="1"/>
  <c r="BI217" i="5"/>
  <c r="BH217" i="5"/>
  <c r="BG217" i="5"/>
  <c r="BF217" i="5"/>
  <c r="BE217" i="5"/>
  <c r="T217" i="5"/>
  <c r="R217" i="5"/>
  <c r="P217" i="5"/>
  <c r="BK217" i="5"/>
  <c r="J217" i="5"/>
  <c r="BI215" i="5"/>
  <c r="BH215" i="5"/>
  <c r="BG215" i="5"/>
  <c r="BF215" i="5"/>
  <c r="BE215" i="5"/>
  <c r="T215" i="5"/>
  <c r="R215" i="5"/>
  <c r="P215" i="5"/>
  <c r="BK215" i="5"/>
  <c r="J215" i="5"/>
  <c r="BI213" i="5"/>
  <c r="BH213" i="5"/>
  <c r="BG213" i="5"/>
  <c r="BF213" i="5"/>
  <c r="BE213" i="5"/>
  <c r="T213" i="5"/>
  <c r="T212" i="5" s="1"/>
  <c r="R213" i="5"/>
  <c r="R212" i="5" s="1"/>
  <c r="P213" i="5"/>
  <c r="P212" i="5" s="1"/>
  <c r="BK213" i="5"/>
  <c r="BK212" i="5" s="1"/>
  <c r="J212" i="5" s="1"/>
  <c r="J68" i="5" s="1"/>
  <c r="J213" i="5"/>
  <c r="BI210" i="5"/>
  <c r="BH210" i="5"/>
  <c r="BG210" i="5"/>
  <c r="BF210" i="5"/>
  <c r="T210" i="5"/>
  <c r="R210" i="5"/>
  <c r="P210" i="5"/>
  <c r="BK210" i="5"/>
  <c r="J210" i="5"/>
  <c r="BE210" i="5" s="1"/>
  <c r="BI208" i="5"/>
  <c r="BH208" i="5"/>
  <c r="BG208" i="5"/>
  <c r="BF208" i="5"/>
  <c r="T208" i="5"/>
  <c r="R208" i="5"/>
  <c r="P208" i="5"/>
  <c r="BK208" i="5"/>
  <c r="J208" i="5"/>
  <c r="BE208" i="5" s="1"/>
  <c r="BI206" i="5"/>
  <c r="BH206" i="5"/>
  <c r="BG206" i="5"/>
  <c r="BF206" i="5"/>
  <c r="T206" i="5"/>
  <c r="R206" i="5"/>
  <c r="P206" i="5"/>
  <c r="BK206" i="5"/>
  <c r="J206" i="5"/>
  <c r="BE206" i="5" s="1"/>
  <c r="BI204" i="5"/>
  <c r="BH204" i="5"/>
  <c r="BG204" i="5"/>
  <c r="BF204" i="5"/>
  <c r="T204" i="5"/>
  <c r="R204" i="5"/>
  <c r="P204" i="5"/>
  <c r="BK204" i="5"/>
  <c r="J204" i="5"/>
  <c r="BE204" i="5" s="1"/>
  <c r="BI202" i="5"/>
  <c r="BH202" i="5"/>
  <c r="BG202" i="5"/>
  <c r="BF202" i="5"/>
  <c r="BE202" i="5"/>
  <c r="T202" i="5"/>
  <c r="R202" i="5"/>
  <c r="P202" i="5"/>
  <c r="BK202" i="5"/>
  <c r="J202" i="5"/>
  <c r="BI200" i="5"/>
  <c r="BH200" i="5"/>
  <c r="BG200" i="5"/>
  <c r="BF200" i="5"/>
  <c r="BE200" i="5"/>
  <c r="T200" i="5"/>
  <c r="R200" i="5"/>
  <c r="P200" i="5"/>
  <c r="BK200" i="5"/>
  <c r="J200" i="5"/>
  <c r="BI198" i="5"/>
  <c r="BH198" i="5"/>
  <c r="BG198" i="5"/>
  <c r="BF198" i="5"/>
  <c r="BE198" i="5"/>
  <c r="T198" i="5"/>
  <c r="R198" i="5"/>
  <c r="P198" i="5"/>
  <c r="BK198" i="5"/>
  <c r="J198" i="5"/>
  <c r="BI196" i="5"/>
  <c r="BH196" i="5"/>
  <c r="BG196" i="5"/>
  <c r="BF196" i="5"/>
  <c r="BE196" i="5"/>
  <c r="T196" i="5"/>
  <c r="R196" i="5"/>
  <c r="P196" i="5"/>
  <c r="BK196" i="5"/>
  <c r="J196" i="5"/>
  <c r="BI194" i="5"/>
  <c r="BH194" i="5"/>
  <c r="BG194" i="5"/>
  <c r="BF194" i="5"/>
  <c r="BE194" i="5"/>
  <c r="T194" i="5"/>
  <c r="R194" i="5"/>
  <c r="P194" i="5"/>
  <c r="BK194" i="5"/>
  <c r="J194" i="5"/>
  <c r="BI192" i="5"/>
  <c r="BH192" i="5"/>
  <c r="BG192" i="5"/>
  <c r="BF192" i="5"/>
  <c r="BE192" i="5"/>
  <c r="T192" i="5"/>
  <c r="R192" i="5"/>
  <c r="P192" i="5"/>
  <c r="BK192" i="5"/>
  <c r="J192" i="5"/>
  <c r="BI190" i="5"/>
  <c r="BH190" i="5"/>
  <c r="BG190" i="5"/>
  <c r="BF190" i="5"/>
  <c r="BE190" i="5"/>
  <c r="T190" i="5"/>
  <c r="R190" i="5"/>
  <c r="P190" i="5"/>
  <c r="BK190" i="5"/>
  <c r="J190" i="5"/>
  <c r="BI188" i="5"/>
  <c r="BH188" i="5"/>
  <c r="BG188" i="5"/>
  <c r="BF188" i="5"/>
  <c r="BE188" i="5"/>
  <c r="T188" i="5"/>
  <c r="T187" i="5" s="1"/>
  <c r="R188" i="5"/>
  <c r="R187" i="5" s="1"/>
  <c r="P188" i="5"/>
  <c r="P187" i="5" s="1"/>
  <c r="BK188" i="5"/>
  <c r="BK187" i="5" s="1"/>
  <c r="J187" i="5" s="1"/>
  <c r="J67" i="5" s="1"/>
  <c r="J188" i="5"/>
  <c r="BI185" i="5"/>
  <c r="BH185" i="5"/>
  <c r="BG185" i="5"/>
  <c r="BF185" i="5"/>
  <c r="T185" i="5"/>
  <c r="R185" i="5"/>
  <c r="P185" i="5"/>
  <c r="BK185" i="5"/>
  <c r="J185" i="5"/>
  <c r="BE185" i="5" s="1"/>
  <c r="BI183" i="5"/>
  <c r="BH183" i="5"/>
  <c r="BG183" i="5"/>
  <c r="BF183" i="5"/>
  <c r="T183" i="5"/>
  <c r="R183" i="5"/>
  <c r="P183" i="5"/>
  <c r="BK183" i="5"/>
  <c r="J183" i="5"/>
  <c r="BE183" i="5" s="1"/>
  <c r="BI181" i="5"/>
  <c r="BH181" i="5"/>
  <c r="BG181" i="5"/>
  <c r="BF181" i="5"/>
  <c r="T181" i="5"/>
  <c r="R181" i="5"/>
  <c r="P181" i="5"/>
  <c r="BK181" i="5"/>
  <c r="J181" i="5"/>
  <c r="BE181" i="5" s="1"/>
  <c r="BI179" i="5"/>
  <c r="BH179" i="5"/>
  <c r="BG179" i="5"/>
  <c r="BF179" i="5"/>
  <c r="T179" i="5"/>
  <c r="R179" i="5"/>
  <c r="P179" i="5"/>
  <c r="BK179" i="5"/>
  <c r="J179" i="5"/>
  <c r="BE179" i="5" s="1"/>
  <c r="BI177" i="5"/>
  <c r="BH177" i="5"/>
  <c r="BG177" i="5"/>
  <c r="BF177" i="5"/>
  <c r="T177" i="5"/>
  <c r="T176" i="5" s="1"/>
  <c r="R177" i="5"/>
  <c r="R176" i="5" s="1"/>
  <c r="P177" i="5"/>
  <c r="P176" i="5" s="1"/>
  <c r="BK177" i="5"/>
  <c r="BK176" i="5" s="1"/>
  <c r="J176" i="5" s="1"/>
  <c r="J66" i="5" s="1"/>
  <c r="J177" i="5"/>
  <c r="BE177" i="5" s="1"/>
  <c r="BI174" i="5"/>
  <c r="BH174" i="5"/>
  <c r="BG174" i="5"/>
  <c r="BF174" i="5"/>
  <c r="BE174" i="5"/>
  <c r="T174" i="5"/>
  <c r="T173" i="5" s="1"/>
  <c r="R174" i="5"/>
  <c r="R173" i="5" s="1"/>
  <c r="P174" i="5"/>
  <c r="P173" i="5" s="1"/>
  <c r="BK174" i="5"/>
  <c r="BK173" i="5" s="1"/>
  <c r="J173" i="5" s="1"/>
  <c r="J65" i="5" s="1"/>
  <c r="J174" i="5"/>
  <c r="BI171" i="5"/>
  <c r="BH171" i="5"/>
  <c r="BG171" i="5"/>
  <c r="BF171" i="5"/>
  <c r="T171" i="5"/>
  <c r="T170" i="5" s="1"/>
  <c r="R171" i="5"/>
  <c r="R170" i="5" s="1"/>
  <c r="P171" i="5"/>
  <c r="P170" i="5" s="1"/>
  <c r="BK171" i="5"/>
  <c r="BK170" i="5" s="1"/>
  <c r="J170" i="5" s="1"/>
  <c r="J64" i="5" s="1"/>
  <c r="J171" i="5"/>
  <c r="BE171" i="5" s="1"/>
  <c r="BI169" i="5"/>
  <c r="BH169" i="5"/>
  <c r="BG169" i="5"/>
  <c r="BF169" i="5"/>
  <c r="BE169" i="5"/>
  <c r="T169" i="5"/>
  <c r="T168" i="5" s="1"/>
  <c r="R169" i="5"/>
  <c r="R168" i="5" s="1"/>
  <c r="P169" i="5"/>
  <c r="P168" i="5" s="1"/>
  <c r="BK169" i="5"/>
  <c r="BK168" i="5" s="1"/>
  <c r="J168" i="5" s="1"/>
  <c r="J63" i="5" s="1"/>
  <c r="J169" i="5"/>
  <c r="BI166" i="5"/>
  <c r="BH166" i="5"/>
  <c r="BG166" i="5"/>
  <c r="BF166" i="5"/>
  <c r="T166" i="5"/>
  <c r="R166" i="5"/>
  <c r="P166" i="5"/>
  <c r="BK166" i="5"/>
  <c r="J166" i="5"/>
  <c r="BE166" i="5" s="1"/>
  <c r="BI164" i="5"/>
  <c r="BH164" i="5"/>
  <c r="BG164" i="5"/>
  <c r="BF164" i="5"/>
  <c r="T164" i="5"/>
  <c r="R164" i="5"/>
  <c r="P164" i="5"/>
  <c r="BK164" i="5"/>
  <c r="J164" i="5"/>
  <c r="BE164" i="5" s="1"/>
  <c r="BI162" i="5"/>
  <c r="BH162" i="5"/>
  <c r="BG162" i="5"/>
  <c r="BF162" i="5"/>
  <c r="T162" i="5"/>
  <c r="T161" i="5" s="1"/>
  <c r="R162" i="5"/>
  <c r="R161" i="5" s="1"/>
  <c r="P162" i="5"/>
  <c r="P161" i="5" s="1"/>
  <c r="BK162" i="5"/>
  <c r="BK161" i="5" s="1"/>
  <c r="J161" i="5" s="1"/>
  <c r="J62" i="5" s="1"/>
  <c r="J162" i="5"/>
  <c r="BE162" i="5" s="1"/>
  <c r="BI160" i="5"/>
  <c r="BH160" i="5"/>
  <c r="BG160" i="5"/>
  <c r="BF160" i="5"/>
  <c r="BE160" i="5"/>
  <c r="T160" i="5"/>
  <c r="R160" i="5"/>
  <c r="P160" i="5"/>
  <c r="BK160" i="5"/>
  <c r="J160" i="5"/>
  <c r="BI158" i="5"/>
  <c r="BH158" i="5"/>
  <c r="BG158" i="5"/>
  <c r="BF158" i="5"/>
  <c r="BE158" i="5"/>
  <c r="T158" i="5"/>
  <c r="R158" i="5"/>
  <c r="P158" i="5"/>
  <c r="BK158" i="5"/>
  <c r="J158" i="5"/>
  <c r="BI156" i="5"/>
  <c r="BH156" i="5"/>
  <c r="BG156" i="5"/>
  <c r="BF156" i="5"/>
  <c r="BE156" i="5"/>
  <c r="T156" i="5"/>
  <c r="R156" i="5"/>
  <c r="P156" i="5"/>
  <c r="BK156" i="5"/>
  <c r="J156" i="5"/>
  <c r="BI154" i="5"/>
  <c r="BH154" i="5"/>
  <c r="BG154" i="5"/>
  <c r="BF154" i="5"/>
  <c r="BE154" i="5"/>
  <c r="T154" i="5"/>
  <c r="T153" i="5" s="1"/>
  <c r="R154" i="5"/>
  <c r="R153" i="5" s="1"/>
  <c r="P154" i="5"/>
  <c r="P153" i="5" s="1"/>
  <c r="BK154" i="5"/>
  <c r="BK153" i="5" s="1"/>
  <c r="J153" i="5" s="1"/>
  <c r="J61" i="5" s="1"/>
  <c r="J154" i="5"/>
  <c r="BI151" i="5"/>
  <c r="BH151" i="5"/>
  <c r="BG151" i="5"/>
  <c r="BF151" i="5"/>
  <c r="T151" i="5"/>
  <c r="R151" i="5"/>
  <c r="P151" i="5"/>
  <c r="BK151" i="5"/>
  <c r="J151" i="5"/>
  <c r="BE151" i="5" s="1"/>
  <c r="BI149" i="5"/>
  <c r="BH149" i="5"/>
  <c r="BG149" i="5"/>
  <c r="BF149" i="5"/>
  <c r="T149" i="5"/>
  <c r="R149" i="5"/>
  <c r="P149" i="5"/>
  <c r="BK149" i="5"/>
  <c r="J149" i="5"/>
  <c r="BE149" i="5" s="1"/>
  <c r="BI147" i="5"/>
  <c r="BH147" i="5"/>
  <c r="BG147" i="5"/>
  <c r="BF147" i="5"/>
  <c r="T147" i="5"/>
  <c r="R147" i="5"/>
  <c r="P147" i="5"/>
  <c r="BK147" i="5"/>
  <c r="J147" i="5"/>
  <c r="BE147" i="5" s="1"/>
  <c r="BI145" i="5"/>
  <c r="BH145" i="5"/>
  <c r="BG145" i="5"/>
  <c r="BF145" i="5"/>
  <c r="T145" i="5"/>
  <c r="R145" i="5"/>
  <c r="P145" i="5"/>
  <c r="BK145" i="5"/>
  <c r="J145" i="5"/>
  <c r="BE145" i="5" s="1"/>
  <c r="BI143" i="5"/>
  <c r="BH143" i="5"/>
  <c r="BG143" i="5"/>
  <c r="BF143" i="5"/>
  <c r="BE143" i="5"/>
  <c r="T143" i="5"/>
  <c r="R143" i="5"/>
  <c r="P143" i="5"/>
  <c r="BK143" i="5"/>
  <c r="J143" i="5"/>
  <c r="BI141" i="5"/>
  <c r="BH141" i="5"/>
  <c r="BG141" i="5"/>
  <c r="BF141" i="5"/>
  <c r="T141" i="5"/>
  <c r="R141" i="5"/>
  <c r="P141" i="5"/>
  <c r="BK141" i="5"/>
  <c r="J141" i="5"/>
  <c r="BE141" i="5" s="1"/>
  <c r="BI139" i="5"/>
  <c r="BH139" i="5"/>
  <c r="BG139" i="5"/>
  <c r="BF139" i="5"/>
  <c r="BE139" i="5"/>
  <c r="T139" i="5"/>
  <c r="R139" i="5"/>
  <c r="P139" i="5"/>
  <c r="BK139" i="5"/>
  <c r="J139" i="5"/>
  <c r="BI137" i="5"/>
  <c r="BH137" i="5"/>
  <c r="BG137" i="5"/>
  <c r="BF137" i="5"/>
  <c r="BE137" i="5"/>
  <c r="T137" i="5"/>
  <c r="R137" i="5"/>
  <c r="P137" i="5"/>
  <c r="BK137" i="5"/>
  <c r="J137" i="5"/>
  <c r="BI135" i="5"/>
  <c r="BH135" i="5"/>
  <c r="BG135" i="5"/>
  <c r="BF135" i="5"/>
  <c r="BE135" i="5"/>
  <c r="T135" i="5"/>
  <c r="R135" i="5"/>
  <c r="P135" i="5"/>
  <c r="BK135" i="5"/>
  <c r="J135" i="5"/>
  <c r="BI133" i="5"/>
  <c r="BH133" i="5"/>
  <c r="BG133" i="5"/>
  <c r="BF133" i="5"/>
  <c r="BE133" i="5"/>
  <c r="T133" i="5"/>
  <c r="T132" i="5" s="1"/>
  <c r="R133" i="5"/>
  <c r="R132" i="5" s="1"/>
  <c r="P133" i="5"/>
  <c r="P132" i="5" s="1"/>
  <c r="BK133" i="5"/>
  <c r="BK132" i="5" s="1"/>
  <c r="J132" i="5" s="1"/>
  <c r="J60" i="5" s="1"/>
  <c r="J133" i="5"/>
  <c r="BI131" i="5"/>
  <c r="BH131" i="5"/>
  <c r="BG131" i="5"/>
  <c r="BF131" i="5"/>
  <c r="T131" i="5"/>
  <c r="R131" i="5"/>
  <c r="P131" i="5"/>
  <c r="BK131" i="5"/>
  <c r="J131" i="5"/>
  <c r="BE131" i="5" s="1"/>
  <c r="BI129" i="5"/>
  <c r="BH129" i="5"/>
  <c r="BG129" i="5"/>
  <c r="BF129" i="5"/>
  <c r="T129" i="5"/>
  <c r="T128" i="5" s="1"/>
  <c r="R129" i="5"/>
  <c r="R128" i="5" s="1"/>
  <c r="P129" i="5"/>
  <c r="P128" i="5" s="1"/>
  <c r="BK129" i="5"/>
  <c r="BK128" i="5" s="1"/>
  <c r="J128" i="5" s="1"/>
  <c r="J59" i="5" s="1"/>
  <c r="J129" i="5"/>
  <c r="BE129" i="5" s="1"/>
  <c r="BI127" i="5"/>
  <c r="BH127" i="5"/>
  <c r="BG127" i="5"/>
  <c r="BF127" i="5"/>
  <c r="BE127" i="5"/>
  <c r="T127" i="5"/>
  <c r="R127" i="5"/>
  <c r="P127" i="5"/>
  <c r="BK127" i="5"/>
  <c r="J127" i="5"/>
  <c r="BI125" i="5"/>
  <c r="BH125" i="5"/>
  <c r="BG125" i="5"/>
  <c r="BF125" i="5"/>
  <c r="BE125" i="5"/>
  <c r="T125" i="5"/>
  <c r="R125" i="5"/>
  <c r="P125" i="5"/>
  <c r="BK125" i="5"/>
  <c r="J125" i="5"/>
  <c r="BI123" i="5"/>
  <c r="BH123" i="5"/>
  <c r="BG123" i="5"/>
  <c r="BF123" i="5"/>
  <c r="BE123" i="5"/>
  <c r="T123" i="5"/>
  <c r="R123" i="5"/>
  <c r="P123" i="5"/>
  <c r="BK123" i="5"/>
  <c r="J123" i="5"/>
  <c r="BI121" i="5"/>
  <c r="BH121" i="5"/>
  <c r="BG121" i="5"/>
  <c r="BF121" i="5"/>
  <c r="BE121" i="5"/>
  <c r="T121" i="5"/>
  <c r="R121" i="5"/>
  <c r="P121" i="5"/>
  <c r="BK121" i="5"/>
  <c r="J121" i="5"/>
  <c r="BI119" i="5"/>
  <c r="BH119" i="5"/>
  <c r="BG119" i="5"/>
  <c r="BF119" i="5"/>
  <c r="BE119" i="5"/>
  <c r="T119" i="5"/>
  <c r="R119" i="5"/>
  <c r="P119" i="5"/>
  <c r="BK119" i="5"/>
  <c r="J119" i="5"/>
  <c r="BI117" i="5"/>
  <c r="BH117" i="5"/>
  <c r="BG117" i="5"/>
  <c r="BF117" i="5"/>
  <c r="BE117" i="5"/>
  <c r="T117" i="5"/>
  <c r="R117" i="5"/>
  <c r="P117" i="5"/>
  <c r="BK117" i="5"/>
  <c r="J117" i="5"/>
  <c r="BI115" i="5"/>
  <c r="BH115" i="5"/>
  <c r="BG115" i="5"/>
  <c r="BF115" i="5"/>
  <c r="BE115" i="5"/>
  <c r="T115" i="5"/>
  <c r="R115" i="5"/>
  <c r="P115" i="5"/>
  <c r="BK115" i="5"/>
  <c r="J115" i="5"/>
  <c r="BI113" i="5"/>
  <c r="BH113" i="5"/>
  <c r="BG113" i="5"/>
  <c r="BF113" i="5"/>
  <c r="BE113" i="5"/>
  <c r="T113" i="5"/>
  <c r="R113" i="5"/>
  <c r="P113" i="5"/>
  <c r="BK113" i="5"/>
  <c r="J113" i="5"/>
  <c r="BI110" i="5"/>
  <c r="BH110" i="5"/>
  <c r="BG110" i="5"/>
  <c r="BF110" i="5"/>
  <c r="BE110" i="5"/>
  <c r="T110" i="5"/>
  <c r="R110" i="5"/>
  <c r="P110" i="5"/>
  <c r="BK110" i="5"/>
  <c r="J110" i="5"/>
  <c r="BI108" i="5"/>
  <c r="BH108" i="5"/>
  <c r="BG108" i="5"/>
  <c r="BF108" i="5"/>
  <c r="BE108" i="5"/>
  <c r="T108" i="5"/>
  <c r="R108" i="5"/>
  <c r="P108" i="5"/>
  <c r="BK108" i="5"/>
  <c r="J108" i="5"/>
  <c r="BI106" i="5"/>
  <c r="BH106" i="5"/>
  <c r="BG106" i="5"/>
  <c r="BF106" i="5"/>
  <c r="BE106" i="5"/>
  <c r="T106" i="5"/>
  <c r="R106" i="5"/>
  <c r="P106" i="5"/>
  <c r="BK106" i="5"/>
  <c r="J106" i="5"/>
  <c r="BI104" i="5"/>
  <c r="F34" i="5" s="1"/>
  <c r="BD56" i="1" s="1"/>
  <c r="BH104" i="5"/>
  <c r="F33" i="5" s="1"/>
  <c r="BC56" i="1" s="1"/>
  <c r="BG104" i="5"/>
  <c r="F32" i="5" s="1"/>
  <c r="BB56" i="1" s="1"/>
  <c r="BF104" i="5"/>
  <c r="J31" i="5" s="1"/>
  <c r="AW56" i="1" s="1"/>
  <c r="BE104" i="5"/>
  <c r="J30" i="5" s="1"/>
  <c r="AV56" i="1" s="1"/>
  <c r="T104" i="5"/>
  <c r="T103" i="5" s="1"/>
  <c r="T102" i="5" s="1"/>
  <c r="T101" i="5" s="1"/>
  <c r="R104" i="5"/>
  <c r="R103" i="5" s="1"/>
  <c r="R102" i="5" s="1"/>
  <c r="R101" i="5" s="1"/>
  <c r="P104" i="5"/>
  <c r="P103" i="5" s="1"/>
  <c r="P102" i="5" s="1"/>
  <c r="P101" i="5" s="1"/>
  <c r="AU56" i="1" s="1"/>
  <c r="BK104" i="5"/>
  <c r="BK103" i="5" s="1"/>
  <c r="J104" i="5"/>
  <c r="J97" i="5"/>
  <c r="F97" i="5"/>
  <c r="F95" i="5"/>
  <c r="E93" i="5"/>
  <c r="J51" i="5"/>
  <c r="F51" i="5"/>
  <c r="F49" i="5"/>
  <c r="E47" i="5"/>
  <c r="J18" i="5"/>
  <c r="E18" i="5"/>
  <c r="F52" i="5" s="1"/>
  <c r="J17" i="5"/>
  <c r="J12" i="5"/>
  <c r="J95" i="5" s="1"/>
  <c r="E7" i="5"/>
  <c r="E45" i="5" s="1"/>
  <c r="AY55" i="1"/>
  <c r="AX55" i="1"/>
  <c r="BI505" i="4"/>
  <c r="BH505" i="4"/>
  <c r="BG505" i="4"/>
  <c r="BF505" i="4"/>
  <c r="T505" i="4"/>
  <c r="R505" i="4"/>
  <c r="P505" i="4"/>
  <c r="BK505" i="4"/>
  <c r="J505" i="4"/>
  <c r="BE505" i="4" s="1"/>
  <c r="BI503" i="4"/>
  <c r="BH503" i="4"/>
  <c r="BG503" i="4"/>
  <c r="BF503" i="4"/>
  <c r="BE503" i="4"/>
  <c r="T503" i="4"/>
  <c r="R503" i="4"/>
  <c r="P503" i="4"/>
  <c r="BK503" i="4"/>
  <c r="J503" i="4"/>
  <c r="BI501" i="4"/>
  <c r="BH501" i="4"/>
  <c r="BG501" i="4"/>
  <c r="BF501" i="4"/>
  <c r="BE501" i="4"/>
  <c r="T501" i="4"/>
  <c r="R501" i="4"/>
  <c r="P501" i="4"/>
  <c r="BK501" i="4"/>
  <c r="J501" i="4"/>
  <c r="BI499" i="4"/>
  <c r="BH499" i="4"/>
  <c r="BG499" i="4"/>
  <c r="BF499" i="4"/>
  <c r="BE499" i="4"/>
  <c r="T499" i="4"/>
  <c r="R499" i="4"/>
  <c r="P499" i="4"/>
  <c r="BK499" i="4"/>
  <c r="J499" i="4"/>
  <c r="BI497" i="4"/>
  <c r="BH497" i="4"/>
  <c r="BG497" i="4"/>
  <c r="BF497" i="4"/>
  <c r="BE497" i="4"/>
  <c r="T497" i="4"/>
  <c r="R497" i="4"/>
  <c r="P497" i="4"/>
  <c r="BK497" i="4"/>
  <c r="J497" i="4"/>
  <c r="BI494" i="4"/>
  <c r="BH494" i="4"/>
  <c r="BG494" i="4"/>
  <c r="BF494" i="4"/>
  <c r="BE494" i="4"/>
  <c r="T494" i="4"/>
  <c r="R494" i="4"/>
  <c r="P494" i="4"/>
  <c r="BK494" i="4"/>
  <c r="J494" i="4"/>
  <c r="BI492" i="4"/>
  <c r="BH492" i="4"/>
  <c r="BG492" i="4"/>
  <c r="BF492" i="4"/>
  <c r="BE492" i="4"/>
  <c r="T492" i="4"/>
  <c r="R492" i="4"/>
  <c r="P492" i="4"/>
  <c r="BK492" i="4"/>
  <c r="J492" i="4"/>
  <c r="BI490" i="4"/>
  <c r="BH490" i="4"/>
  <c r="BG490" i="4"/>
  <c r="BF490" i="4"/>
  <c r="BE490" i="4"/>
  <c r="T490" i="4"/>
  <c r="T489" i="4" s="1"/>
  <c r="R490" i="4"/>
  <c r="R489" i="4" s="1"/>
  <c r="P490" i="4"/>
  <c r="P489" i="4" s="1"/>
  <c r="BK490" i="4"/>
  <c r="BK489" i="4" s="1"/>
  <c r="J489" i="4" s="1"/>
  <c r="J86" i="4" s="1"/>
  <c r="J490" i="4"/>
  <c r="BI487" i="4"/>
  <c r="BH487" i="4"/>
  <c r="BG487" i="4"/>
  <c r="BF487" i="4"/>
  <c r="T487" i="4"/>
  <c r="R487" i="4"/>
  <c r="P487" i="4"/>
  <c r="BK487" i="4"/>
  <c r="J487" i="4"/>
  <c r="BE487" i="4" s="1"/>
  <c r="BI485" i="4"/>
  <c r="BH485" i="4"/>
  <c r="BG485" i="4"/>
  <c r="BF485" i="4"/>
  <c r="T485" i="4"/>
  <c r="T484" i="4" s="1"/>
  <c r="R485" i="4"/>
  <c r="R484" i="4" s="1"/>
  <c r="P485" i="4"/>
  <c r="P484" i="4" s="1"/>
  <c r="BK485" i="4"/>
  <c r="BK484" i="4" s="1"/>
  <c r="J484" i="4" s="1"/>
  <c r="J85" i="4" s="1"/>
  <c r="J485" i="4"/>
  <c r="BE485" i="4" s="1"/>
  <c r="BI482" i="4"/>
  <c r="BH482" i="4"/>
  <c r="BG482" i="4"/>
  <c r="BF482" i="4"/>
  <c r="BE482" i="4"/>
  <c r="T482" i="4"/>
  <c r="R482" i="4"/>
  <c r="P482" i="4"/>
  <c r="BK482" i="4"/>
  <c r="J482" i="4"/>
  <c r="BI481" i="4"/>
  <c r="BH481" i="4"/>
  <c r="BG481" i="4"/>
  <c r="BF481" i="4"/>
  <c r="BE481" i="4"/>
  <c r="T481" i="4"/>
  <c r="R481" i="4"/>
  <c r="P481" i="4"/>
  <c r="BK481" i="4"/>
  <c r="J481" i="4"/>
  <c r="BI479" i="4"/>
  <c r="BH479" i="4"/>
  <c r="BG479" i="4"/>
  <c r="BF479" i="4"/>
  <c r="BE479" i="4"/>
  <c r="T479" i="4"/>
  <c r="R479" i="4"/>
  <c r="P479" i="4"/>
  <c r="BK479" i="4"/>
  <c r="J479" i="4"/>
  <c r="BI477" i="4"/>
  <c r="BH477" i="4"/>
  <c r="BG477" i="4"/>
  <c r="BF477" i="4"/>
  <c r="BE477" i="4"/>
  <c r="T477" i="4"/>
  <c r="R477" i="4"/>
  <c r="P477" i="4"/>
  <c r="BK477" i="4"/>
  <c r="J477" i="4"/>
  <c r="BI475" i="4"/>
  <c r="BH475" i="4"/>
  <c r="BG475" i="4"/>
  <c r="BF475" i="4"/>
  <c r="BE475" i="4"/>
  <c r="T475" i="4"/>
  <c r="R475" i="4"/>
  <c r="P475" i="4"/>
  <c r="BK475" i="4"/>
  <c r="J475" i="4"/>
  <c r="BI473" i="4"/>
  <c r="BH473" i="4"/>
  <c r="BG473" i="4"/>
  <c r="BF473" i="4"/>
  <c r="BE473" i="4"/>
  <c r="T473" i="4"/>
  <c r="R473" i="4"/>
  <c r="P473" i="4"/>
  <c r="BK473" i="4"/>
  <c r="J473" i="4"/>
  <c r="BI471" i="4"/>
  <c r="BH471" i="4"/>
  <c r="BG471" i="4"/>
  <c r="BF471" i="4"/>
  <c r="BE471" i="4"/>
  <c r="T471" i="4"/>
  <c r="T470" i="4" s="1"/>
  <c r="R471" i="4"/>
  <c r="R470" i="4" s="1"/>
  <c r="P471" i="4"/>
  <c r="P470" i="4" s="1"/>
  <c r="BK471" i="4"/>
  <c r="BK470" i="4" s="1"/>
  <c r="J470" i="4" s="1"/>
  <c r="J84" i="4" s="1"/>
  <c r="J471" i="4"/>
  <c r="BI468" i="4"/>
  <c r="BH468" i="4"/>
  <c r="BG468" i="4"/>
  <c r="BF468" i="4"/>
  <c r="T468" i="4"/>
  <c r="R468" i="4"/>
  <c r="P468" i="4"/>
  <c r="BK468" i="4"/>
  <c r="J468" i="4"/>
  <c r="BE468" i="4" s="1"/>
  <c r="BI467" i="4"/>
  <c r="BH467" i="4"/>
  <c r="BG467" i="4"/>
  <c r="BF467" i="4"/>
  <c r="T467" i="4"/>
  <c r="R467" i="4"/>
  <c r="P467" i="4"/>
  <c r="BK467" i="4"/>
  <c r="J467" i="4"/>
  <c r="BE467" i="4" s="1"/>
  <c r="BI466" i="4"/>
  <c r="BH466" i="4"/>
  <c r="BG466" i="4"/>
  <c r="BF466" i="4"/>
  <c r="T466" i="4"/>
  <c r="R466" i="4"/>
  <c r="P466" i="4"/>
  <c r="BK466" i="4"/>
  <c r="J466" i="4"/>
  <c r="BE466" i="4" s="1"/>
  <c r="BI465" i="4"/>
  <c r="BH465" i="4"/>
  <c r="BG465" i="4"/>
  <c r="BF465" i="4"/>
  <c r="BE465" i="4"/>
  <c r="T465" i="4"/>
  <c r="R465" i="4"/>
  <c r="P465" i="4"/>
  <c r="BK465" i="4"/>
  <c r="J465" i="4"/>
  <c r="BI464" i="4"/>
  <c r="BH464" i="4"/>
  <c r="BG464" i="4"/>
  <c r="BF464" i="4"/>
  <c r="BE464" i="4"/>
  <c r="T464" i="4"/>
  <c r="T463" i="4" s="1"/>
  <c r="R464" i="4"/>
  <c r="R463" i="4" s="1"/>
  <c r="P464" i="4"/>
  <c r="P463" i="4" s="1"/>
  <c r="BK464" i="4"/>
  <c r="BK463" i="4" s="1"/>
  <c r="J463" i="4" s="1"/>
  <c r="J83" i="4" s="1"/>
  <c r="J464" i="4"/>
  <c r="BI461" i="4"/>
  <c r="BH461" i="4"/>
  <c r="BG461" i="4"/>
  <c r="BF461" i="4"/>
  <c r="T461" i="4"/>
  <c r="R461" i="4"/>
  <c r="P461" i="4"/>
  <c r="BK461" i="4"/>
  <c r="J461" i="4"/>
  <c r="BE461" i="4" s="1"/>
  <c r="BI460" i="4"/>
  <c r="BH460" i="4"/>
  <c r="BG460" i="4"/>
  <c r="BF460" i="4"/>
  <c r="BE460" i="4"/>
  <c r="T460" i="4"/>
  <c r="R460" i="4"/>
  <c r="P460" i="4"/>
  <c r="BK460" i="4"/>
  <c r="J460" i="4"/>
  <c r="BI458" i="4"/>
  <c r="BH458" i="4"/>
  <c r="BG458" i="4"/>
  <c r="BF458" i="4"/>
  <c r="T458" i="4"/>
  <c r="R458" i="4"/>
  <c r="P458" i="4"/>
  <c r="BK458" i="4"/>
  <c r="J458" i="4"/>
  <c r="BE458" i="4" s="1"/>
  <c r="BI456" i="4"/>
  <c r="BH456" i="4"/>
  <c r="BG456" i="4"/>
  <c r="BF456" i="4"/>
  <c r="BE456" i="4"/>
  <c r="T456" i="4"/>
  <c r="R456" i="4"/>
  <c r="P456" i="4"/>
  <c r="BK456" i="4"/>
  <c r="J456" i="4"/>
  <c r="BI454" i="4"/>
  <c r="BH454" i="4"/>
  <c r="BG454" i="4"/>
  <c r="BF454" i="4"/>
  <c r="BE454" i="4"/>
  <c r="T454" i="4"/>
  <c r="R454" i="4"/>
  <c r="P454" i="4"/>
  <c r="BK454" i="4"/>
  <c r="J454" i="4"/>
  <c r="BI452" i="4"/>
  <c r="BH452" i="4"/>
  <c r="BG452" i="4"/>
  <c r="BF452" i="4"/>
  <c r="BE452" i="4"/>
  <c r="T452" i="4"/>
  <c r="R452" i="4"/>
  <c r="P452" i="4"/>
  <c r="BK452" i="4"/>
  <c r="J452" i="4"/>
  <c r="BI450" i="4"/>
  <c r="BH450" i="4"/>
  <c r="BG450" i="4"/>
  <c r="BF450" i="4"/>
  <c r="BE450" i="4"/>
  <c r="T450" i="4"/>
  <c r="R450" i="4"/>
  <c r="P450" i="4"/>
  <c r="BK450" i="4"/>
  <c r="J450" i="4"/>
  <c r="BI448" i="4"/>
  <c r="BH448" i="4"/>
  <c r="BG448" i="4"/>
  <c r="BF448" i="4"/>
  <c r="BE448" i="4"/>
  <c r="T448" i="4"/>
  <c r="R448" i="4"/>
  <c r="P448" i="4"/>
  <c r="BK448" i="4"/>
  <c r="J448" i="4"/>
  <c r="BI446" i="4"/>
  <c r="BH446" i="4"/>
  <c r="BG446" i="4"/>
  <c r="BF446" i="4"/>
  <c r="BE446" i="4"/>
  <c r="T446" i="4"/>
  <c r="R446" i="4"/>
  <c r="P446" i="4"/>
  <c r="BK446" i="4"/>
  <c r="J446" i="4"/>
  <c r="BI444" i="4"/>
  <c r="BH444" i="4"/>
  <c r="BG444" i="4"/>
  <c r="BF444" i="4"/>
  <c r="BE444" i="4"/>
  <c r="T444" i="4"/>
  <c r="R444" i="4"/>
  <c r="P444" i="4"/>
  <c r="BK444" i="4"/>
  <c r="J444" i="4"/>
  <c r="BI442" i="4"/>
  <c r="BH442" i="4"/>
  <c r="BG442" i="4"/>
  <c r="BF442" i="4"/>
  <c r="BE442" i="4"/>
  <c r="T442" i="4"/>
  <c r="R442" i="4"/>
  <c r="P442" i="4"/>
  <c r="BK442" i="4"/>
  <c r="J442" i="4"/>
  <c r="BI440" i="4"/>
  <c r="BH440" i="4"/>
  <c r="BG440" i="4"/>
  <c r="BF440" i="4"/>
  <c r="BE440" i="4"/>
  <c r="T440" i="4"/>
  <c r="R440" i="4"/>
  <c r="P440" i="4"/>
  <c r="BK440" i="4"/>
  <c r="J440" i="4"/>
  <c r="BI438" i="4"/>
  <c r="BH438" i="4"/>
  <c r="BG438" i="4"/>
  <c r="BF438" i="4"/>
  <c r="BE438" i="4"/>
  <c r="T438" i="4"/>
  <c r="R438" i="4"/>
  <c r="P438" i="4"/>
  <c r="BK438" i="4"/>
  <c r="J438" i="4"/>
  <c r="BI436" i="4"/>
  <c r="BH436" i="4"/>
  <c r="BG436" i="4"/>
  <c r="BF436" i="4"/>
  <c r="BE436" i="4"/>
  <c r="T436" i="4"/>
  <c r="R436" i="4"/>
  <c r="P436" i="4"/>
  <c r="BK436" i="4"/>
  <c r="J436" i="4"/>
  <c r="BI434" i="4"/>
  <c r="BH434" i="4"/>
  <c r="BG434" i="4"/>
  <c r="BF434" i="4"/>
  <c r="BE434" i="4"/>
  <c r="T434" i="4"/>
  <c r="T433" i="4" s="1"/>
  <c r="R434" i="4"/>
  <c r="R433" i="4" s="1"/>
  <c r="P434" i="4"/>
  <c r="P433" i="4" s="1"/>
  <c r="BK434" i="4"/>
  <c r="BK433" i="4" s="1"/>
  <c r="J433" i="4" s="1"/>
  <c r="J82" i="4" s="1"/>
  <c r="J434" i="4"/>
  <c r="BI431" i="4"/>
  <c r="BH431" i="4"/>
  <c r="BG431" i="4"/>
  <c r="BF431" i="4"/>
  <c r="T431" i="4"/>
  <c r="R431" i="4"/>
  <c r="P431" i="4"/>
  <c r="BK431" i="4"/>
  <c r="J431" i="4"/>
  <c r="BE431" i="4" s="1"/>
  <c r="BI430" i="4"/>
  <c r="BH430" i="4"/>
  <c r="BG430" i="4"/>
  <c r="BF430" i="4"/>
  <c r="T430" i="4"/>
  <c r="R430" i="4"/>
  <c r="P430" i="4"/>
  <c r="BK430" i="4"/>
  <c r="J430" i="4"/>
  <c r="BE430" i="4" s="1"/>
  <c r="BI428" i="4"/>
  <c r="BH428" i="4"/>
  <c r="BG428" i="4"/>
  <c r="BF428" i="4"/>
  <c r="T428" i="4"/>
  <c r="T427" i="4" s="1"/>
  <c r="R428" i="4"/>
  <c r="R427" i="4" s="1"/>
  <c r="P428" i="4"/>
  <c r="P427" i="4" s="1"/>
  <c r="BK428" i="4"/>
  <c r="BK427" i="4" s="1"/>
  <c r="J427" i="4" s="1"/>
  <c r="J81" i="4" s="1"/>
  <c r="J428" i="4"/>
  <c r="BE428" i="4" s="1"/>
  <c r="BI425" i="4"/>
  <c r="BH425" i="4"/>
  <c r="BG425" i="4"/>
  <c r="BF425" i="4"/>
  <c r="BE425" i="4"/>
  <c r="T425" i="4"/>
  <c r="R425" i="4"/>
  <c r="P425" i="4"/>
  <c r="BK425" i="4"/>
  <c r="J425" i="4"/>
  <c r="BI423" i="4"/>
  <c r="BH423" i="4"/>
  <c r="BG423" i="4"/>
  <c r="BF423" i="4"/>
  <c r="BE423" i="4"/>
  <c r="T423" i="4"/>
  <c r="T422" i="4" s="1"/>
  <c r="R423" i="4"/>
  <c r="R422" i="4" s="1"/>
  <c r="P423" i="4"/>
  <c r="P422" i="4" s="1"/>
  <c r="BK423" i="4"/>
  <c r="BK422" i="4" s="1"/>
  <c r="J422" i="4" s="1"/>
  <c r="J80" i="4" s="1"/>
  <c r="J423" i="4"/>
  <c r="BI420" i="4"/>
  <c r="BH420" i="4"/>
  <c r="BG420" i="4"/>
  <c r="BF420" i="4"/>
  <c r="T420" i="4"/>
  <c r="R420" i="4"/>
  <c r="P420" i="4"/>
  <c r="BK420" i="4"/>
  <c r="J420" i="4"/>
  <c r="BE420" i="4" s="1"/>
  <c r="BI418" i="4"/>
  <c r="BH418" i="4"/>
  <c r="BG418" i="4"/>
  <c r="BF418" i="4"/>
  <c r="T418" i="4"/>
  <c r="R418" i="4"/>
  <c r="P418" i="4"/>
  <c r="BK418" i="4"/>
  <c r="J418" i="4"/>
  <c r="BE418" i="4" s="1"/>
  <c r="BI416" i="4"/>
  <c r="BH416" i="4"/>
  <c r="BG416" i="4"/>
  <c r="BF416" i="4"/>
  <c r="T416" i="4"/>
  <c r="R416" i="4"/>
  <c r="P416" i="4"/>
  <c r="BK416" i="4"/>
  <c r="J416" i="4"/>
  <c r="BE416" i="4" s="1"/>
  <c r="BI414" i="4"/>
  <c r="BH414" i="4"/>
  <c r="BG414" i="4"/>
  <c r="BF414" i="4"/>
  <c r="BE414" i="4"/>
  <c r="T414" i="4"/>
  <c r="R414" i="4"/>
  <c r="P414" i="4"/>
  <c r="BK414" i="4"/>
  <c r="J414" i="4"/>
  <c r="BI412" i="4"/>
  <c r="BH412" i="4"/>
  <c r="BG412" i="4"/>
  <c r="BF412" i="4"/>
  <c r="BE412" i="4"/>
  <c r="T412" i="4"/>
  <c r="R412" i="4"/>
  <c r="P412" i="4"/>
  <c r="BK412" i="4"/>
  <c r="J412" i="4"/>
  <c r="BI410" i="4"/>
  <c r="BH410" i="4"/>
  <c r="BG410" i="4"/>
  <c r="BF410" i="4"/>
  <c r="BE410" i="4"/>
  <c r="T410" i="4"/>
  <c r="R410" i="4"/>
  <c r="P410" i="4"/>
  <c r="BK410" i="4"/>
  <c r="J410" i="4"/>
  <c r="BI408" i="4"/>
  <c r="BH408" i="4"/>
  <c r="BG408" i="4"/>
  <c r="BF408" i="4"/>
  <c r="BE408" i="4"/>
  <c r="T408" i="4"/>
  <c r="R408" i="4"/>
  <c r="P408" i="4"/>
  <c r="BK408" i="4"/>
  <c r="J408" i="4"/>
  <c r="BI406" i="4"/>
  <c r="BH406" i="4"/>
  <c r="BG406" i="4"/>
  <c r="BF406" i="4"/>
  <c r="BE406" i="4"/>
  <c r="T406" i="4"/>
  <c r="R406" i="4"/>
  <c r="P406" i="4"/>
  <c r="BK406" i="4"/>
  <c r="J406" i="4"/>
  <c r="BI404" i="4"/>
  <c r="BH404" i="4"/>
  <c r="BG404" i="4"/>
  <c r="BF404" i="4"/>
  <c r="BE404" i="4"/>
  <c r="T404" i="4"/>
  <c r="R404" i="4"/>
  <c r="P404" i="4"/>
  <c r="BK404" i="4"/>
  <c r="J404" i="4"/>
  <c r="BI402" i="4"/>
  <c r="BH402" i="4"/>
  <c r="BG402" i="4"/>
  <c r="BF402" i="4"/>
  <c r="BE402" i="4"/>
  <c r="T402" i="4"/>
  <c r="R402" i="4"/>
  <c r="P402" i="4"/>
  <c r="BK402" i="4"/>
  <c r="J402" i="4"/>
  <c r="BI400" i="4"/>
  <c r="BH400" i="4"/>
  <c r="BG400" i="4"/>
  <c r="BF400" i="4"/>
  <c r="BE400" i="4"/>
  <c r="T400" i="4"/>
  <c r="R400" i="4"/>
  <c r="P400" i="4"/>
  <c r="BK400" i="4"/>
  <c r="J400" i="4"/>
  <c r="BI398" i="4"/>
  <c r="BH398" i="4"/>
  <c r="BG398" i="4"/>
  <c r="BF398" i="4"/>
  <c r="BE398" i="4"/>
  <c r="T398" i="4"/>
  <c r="R398" i="4"/>
  <c r="P398" i="4"/>
  <c r="BK398" i="4"/>
  <c r="J398" i="4"/>
  <c r="BI396" i="4"/>
  <c r="BH396" i="4"/>
  <c r="BG396" i="4"/>
  <c r="BF396" i="4"/>
  <c r="BE396" i="4"/>
  <c r="T396" i="4"/>
  <c r="T395" i="4" s="1"/>
  <c r="R396" i="4"/>
  <c r="R395" i="4" s="1"/>
  <c r="P396" i="4"/>
  <c r="P395" i="4" s="1"/>
  <c r="BK396" i="4"/>
  <c r="BK395" i="4" s="1"/>
  <c r="J395" i="4" s="1"/>
  <c r="J79" i="4" s="1"/>
  <c r="J396" i="4"/>
  <c r="BI393" i="4"/>
  <c r="BH393" i="4"/>
  <c r="BG393" i="4"/>
  <c r="BF393" i="4"/>
  <c r="T393" i="4"/>
  <c r="R393" i="4"/>
  <c r="P393" i="4"/>
  <c r="BK393" i="4"/>
  <c r="J393" i="4"/>
  <c r="BE393" i="4" s="1"/>
  <c r="BI392" i="4"/>
  <c r="BH392" i="4"/>
  <c r="BG392" i="4"/>
  <c r="BF392" i="4"/>
  <c r="T392" i="4"/>
  <c r="R392" i="4"/>
  <c r="P392" i="4"/>
  <c r="BK392" i="4"/>
  <c r="J392" i="4"/>
  <c r="BE392" i="4" s="1"/>
  <c r="BI390" i="4"/>
  <c r="BH390" i="4"/>
  <c r="BG390" i="4"/>
  <c r="BF390" i="4"/>
  <c r="T390" i="4"/>
  <c r="R390" i="4"/>
  <c r="P390" i="4"/>
  <c r="BK390" i="4"/>
  <c r="J390" i="4"/>
  <c r="BE390" i="4" s="1"/>
  <c r="BI388" i="4"/>
  <c r="BH388" i="4"/>
  <c r="BG388" i="4"/>
  <c r="BF388" i="4"/>
  <c r="T388" i="4"/>
  <c r="T387" i="4" s="1"/>
  <c r="R388" i="4"/>
  <c r="R387" i="4" s="1"/>
  <c r="P388" i="4"/>
  <c r="P387" i="4" s="1"/>
  <c r="BK388" i="4"/>
  <c r="BK387" i="4" s="1"/>
  <c r="J387" i="4" s="1"/>
  <c r="J78" i="4" s="1"/>
  <c r="J388" i="4"/>
  <c r="BE388" i="4" s="1"/>
  <c r="BI385" i="4"/>
  <c r="BH385" i="4"/>
  <c r="BG385" i="4"/>
  <c r="BF385" i="4"/>
  <c r="BE385" i="4"/>
  <c r="T385" i="4"/>
  <c r="R385" i="4"/>
  <c r="P385" i="4"/>
  <c r="BK385" i="4"/>
  <c r="J385" i="4"/>
  <c r="BI383" i="4"/>
  <c r="BH383" i="4"/>
  <c r="BG383" i="4"/>
  <c r="BF383" i="4"/>
  <c r="BE383" i="4"/>
  <c r="T383" i="4"/>
  <c r="R383" i="4"/>
  <c r="P383" i="4"/>
  <c r="BK383" i="4"/>
  <c r="J383" i="4"/>
  <c r="BI382" i="4"/>
  <c r="BH382" i="4"/>
  <c r="BG382" i="4"/>
  <c r="BF382" i="4"/>
  <c r="BE382" i="4"/>
  <c r="T382" i="4"/>
  <c r="R382" i="4"/>
  <c r="P382" i="4"/>
  <c r="BK382" i="4"/>
  <c r="J382" i="4"/>
  <c r="BI380" i="4"/>
  <c r="BH380" i="4"/>
  <c r="BG380" i="4"/>
  <c r="BF380" i="4"/>
  <c r="BE380" i="4"/>
  <c r="T380" i="4"/>
  <c r="R380" i="4"/>
  <c r="P380" i="4"/>
  <c r="BK380" i="4"/>
  <c r="J380" i="4"/>
  <c r="BI378" i="4"/>
  <c r="BH378" i="4"/>
  <c r="BG378" i="4"/>
  <c r="BF378" i="4"/>
  <c r="BE378" i="4"/>
  <c r="T378" i="4"/>
  <c r="R378" i="4"/>
  <c r="P378" i="4"/>
  <c r="BK378" i="4"/>
  <c r="J378" i="4"/>
  <c r="BI376" i="4"/>
  <c r="BH376" i="4"/>
  <c r="BG376" i="4"/>
  <c r="BF376" i="4"/>
  <c r="BE376" i="4"/>
  <c r="T376" i="4"/>
  <c r="R376" i="4"/>
  <c r="P376" i="4"/>
  <c r="BK376" i="4"/>
  <c r="J376" i="4"/>
  <c r="BI374" i="4"/>
  <c r="BH374" i="4"/>
  <c r="BG374" i="4"/>
  <c r="BF374" i="4"/>
  <c r="BE374" i="4"/>
  <c r="T374" i="4"/>
  <c r="R374" i="4"/>
  <c r="P374" i="4"/>
  <c r="BK374" i="4"/>
  <c r="J374" i="4"/>
  <c r="BI372" i="4"/>
  <c r="BH372" i="4"/>
  <c r="BG372" i="4"/>
  <c r="BF372" i="4"/>
  <c r="BE372" i="4"/>
  <c r="T372" i="4"/>
  <c r="T371" i="4" s="1"/>
  <c r="R372" i="4"/>
  <c r="R371" i="4" s="1"/>
  <c r="P372" i="4"/>
  <c r="P371" i="4" s="1"/>
  <c r="BK372" i="4"/>
  <c r="BK371" i="4" s="1"/>
  <c r="J371" i="4" s="1"/>
  <c r="J77" i="4" s="1"/>
  <c r="J372" i="4"/>
  <c r="BI369" i="4"/>
  <c r="BH369" i="4"/>
  <c r="BG369" i="4"/>
  <c r="BF369" i="4"/>
  <c r="T369" i="4"/>
  <c r="T368" i="4" s="1"/>
  <c r="R369" i="4"/>
  <c r="R368" i="4" s="1"/>
  <c r="P369" i="4"/>
  <c r="P368" i="4" s="1"/>
  <c r="BK369" i="4"/>
  <c r="BK368" i="4" s="1"/>
  <c r="J368" i="4" s="1"/>
  <c r="J76" i="4" s="1"/>
  <c r="J369" i="4"/>
  <c r="BE369" i="4" s="1"/>
  <c r="BI366" i="4"/>
  <c r="BH366" i="4"/>
  <c r="BG366" i="4"/>
  <c r="BF366" i="4"/>
  <c r="BE366" i="4"/>
  <c r="T366" i="4"/>
  <c r="R366" i="4"/>
  <c r="P366" i="4"/>
  <c r="BK366" i="4"/>
  <c r="J366" i="4"/>
  <c r="BI365" i="4"/>
  <c r="BH365" i="4"/>
  <c r="BG365" i="4"/>
  <c r="BF365" i="4"/>
  <c r="BE365" i="4"/>
  <c r="T365" i="4"/>
  <c r="R365" i="4"/>
  <c r="P365" i="4"/>
  <c r="BK365" i="4"/>
  <c r="J365" i="4"/>
  <c r="BI363" i="4"/>
  <c r="BH363" i="4"/>
  <c r="BG363" i="4"/>
  <c r="BF363" i="4"/>
  <c r="BE363" i="4"/>
  <c r="T363" i="4"/>
  <c r="R363" i="4"/>
  <c r="P363" i="4"/>
  <c r="BK363" i="4"/>
  <c r="J363" i="4"/>
  <c r="BI361" i="4"/>
  <c r="BH361" i="4"/>
  <c r="BG361" i="4"/>
  <c r="BF361" i="4"/>
  <c r="BE361" i="4"/>
  <c r="T361" i="4"/>
  <c r="R361" i="4"/>
  <c r="P361" i="4"/>
  <c r="BK361" i="4"/>
  <c r="J361" i="4"/>
  <c r="BI359" i="4"/>
  <c r="BH359" i="4"/>
  <c r="BG359" i="4"/>
  <c r="BF359" i="4"/>
  <c r="BE359" i="4"/>
  <c r="T359" i="4"/>
  <c r="T358" i="4" s="1"/>
  <c r="T357" i="4" s="1"/>
  <c r="R359" i="4"/>
  <c r="R358" i="4" s="1"/>
  <c r="R357" i="4" s="1"/>
  <c r="P359" i="4"/>
  <c r="P358" i="4" s="1"/>
  <c r="P357" i="4" s="1"/>
  <c r="BK359" i="4"/>
  <c r="BK358" i="4" s="1"/>
  <c r="J359" i="4"/>
  <c r="BI355" i="4"/>
  <c r="BH355" i="4"/>
  <c r="BG355" i="4"/>
  <c r="BF355" i="4"/>
  <c r="BE355" i="4"/>
  <c r="T355" i="4"/>
  <c r="T354" i="4" s="1"/>
  <c r="R355" i="4"/>
  <c r="R354" i="4" s="1"/>
  <c r="P355" i="4"/>
  <c r="P354" i="4" s="1"/>
  <c r="BK355" i="4"/>
  <c r="BK354" i="4" s="1"/>
  <c r="J354" i="4" s="1"/>
  <c r="J73" i="4" s="1"/>
  <c r="J355" i="4"/>
  <c r="BI352" i="4"/>
  <c r="BH352" i="4"/>
  <c r="BG352" i="4"/>
  <c r="BF352" i="4"/>
  <c r="T352" i="4"/>
  <c r="R352" i="4"/>
  <c r="P352" i="4"/>
  <c r="BK352" i="4"/>
  <c r="J352" i="4"/>
  <c r="BE352" i="4" s="1"/>
  <c r="BI350" i="4"/>
  <c r="BH350" i="4"/>
  <c r="BG350" i="4"/>
  <c r="BF350" i="4"/>
  <c r="T350" i="4"/>
  <c r="R350" i="4"/>
  <c r="P350" i="4"/>
  <c r="BK350" i="4"/>
  <c r="J350" i="4"/>
  <c r="BE350" i="4" s="1"/>
  <c r="BI348" i="4"/>
  <c r="BH348" i="4"/>
  <c r="BG348" i="4"/>
  <c r="BF348" i="4"/>
  <c r="T348" i="4"/>
  <c r="R348" i="4"/>
  <c r="P348" i="4"/>
  <c r="BK348" i="4"/>
  <c r="J348" i="4"/>
  <c r="BE348" i="4" s="1"/>
  <c r="BI346" i="4"/>
  <c r="BH346" i="4"/>
  <c r="BG346" i="4"/>
  <c r="BF346" i="4"/>
  <c r="T346" i="4"/>
  <c r="R346" i="4"/>
  <c r="P346" i="4"/>
  <c r="BK346" i="4"/>
  <c r="J346" i="4"/>
  <c r="BE346" i="4" s="1"/>
  <c r="BI343" i="4"/>
  <c r="BH343" i="4"/>
  <c r="BG343" i="4"/>
  <c r="BF343" i="4"/>
  <c r="T343" i="4"/>
  <c r="R343" i="4"/>
  <c r="P343" i="4"/>
  <c r="BK343" i="4"/>
  <c r="J343" i="4"/>
  <c r="BE343" i="4" s="1"/>
  <c r="BI341" i="4"/>
  <c r="BH341" i="4"/>
  <c r="BG341" i="4"/>
  <c r="BF341" i="4"/>
  <c r="T341" i="4"/>
  <c r="R341" i="4"/>
  <c r="P341" i="4"/>
  <c r="BK341" i="4"/>
  <c r="J341" i="4"/>
  <c r="BE341" i="4" s="1"/>
  <c r="BI339" i="4"/>
  <c r="BH339" i="4"/>
  <c r="BG339" i="4"/>
  <c r="BF339" i="4"/>
  <c r="T339" i="4"/>
  <c r="T338" i="4" s="1"/>
  <c r="R339" i="4"/>
  <c r="R338" i="4" s="1"/>
  <c r="P339" i="4"/>
  <c r="P338" i="4" s="1"/>
  <c r="BK339" i="4"/>
  <c r="BK338" i="4" s="1"/>
  <c r="J338" i="4" s="1"/>
  <c r="J72" i="4" s="1"/>
  <c r="J339" i="4"/>
  <c r="BE339" i="4" s="1"/>
  <c r="BI336" i="4"/>
  <c r="BH336" i="4"/>
  <c r="BG336" i="4"/>
  <c r="BF336" i="4"/>
  <c r="BE336" i="4"/>
  <c r="T336" i="4"/>
  <c r="R336" i="4"/>
  <c r="P336" i="4"/>
  <c r="BK336" i="4"/>
  <c r="J336" i="4"/>
  <c r="BI334" i="4"/>
  <c r="BH334" i="4"/>
  <c r="BG334" i="4"/>
  <c r="BF334" i="4"/>
  <c r="BE334" i="4"/>
  <c r="T334" i="4"/>
  <c r="R334" i="4"/>
  <c r="P334" i="4"/>
  <c r="BK334" i="4"/>
  <c r="J334" i="4"/>
  <c r="BI332" i="4"/>
  <c r="BH332" i="4"/>
  <c r="BG332" i="4"/>
  <c r="BF332" i="4"/>
  <c r="BE332" i="4"/>
  <c r="T332" i="4"/>
  <c r="R332" i="4"/>
  <c r="P332" i="4"/>
  <c r="BK332" i="4"/>
  <c r="J332" i="4"/>
  <c r="BI330" i="4"/>
  <c r="BH330" i="4"/>
  <c r="BG330" i="4"/>
  <c r="BF330" i="4"/>
  <c r="BE330" i="4"/>
  <c r="T330" i="4"/>
  <c r="R330" i="4"/>
  <c r="P330" i="4"/>
  <c r="BK330" i="4"/>
  <c r="J330" i="4"/>
  <c r="BI328" i="4"/>
  <c r="BH328" i="4"/>
  <c r="BG328" i="4"/>
  <c r="BF328" i="4"/>
  <c r="BE328" i="4"/>
  <c r="T328" i="4"/>
  <c r="R328" i="4"/>
  <c r="P328" i="4"/>
  <c r="BK328" i="4"/>
  <c r="J328" i="4"/>
  <c r="BI326" i="4"/>
  <c r="BH326" i="4"/>
  <c r="BG326" i="4"/>
  <c r="BF326" i="4"/>
  <c r="BE326" i="4"/>
  <c r="T326" i="4"/>
  <c r="R326" i="4"/>
  <c r="P326" i="4"/>
  <c r="BK326" i="4"/>
  <c r="J326" i="4"/>
  <c r="BI324" i="4"/>
  <c r="BH324" i="4"/>
  <c r="BG324" i="4"/>
  <c r="BF324" i="4"/>
  <c r="BE324" i="4"/>
  <c r="T324" i="4"/>
  <c r="R324" i="4"/>
  <c r="P324" i="4"/>
  <c r="BK324" i="4"/>
  <c r="J324" i="4"/>
  <c r="BI322" i="4"/>
  <c r="BH322" i="4"/>
  <c r="BG322" i="4"/>
  <c r="BF322" i="4"/>
  <c r="BE322" i="4"/>
  <c r="T322" i="4"/>
  <c r="R322" i="4"/>
  <c r="P322" i="4"/>
  <c r="BK322" i="4"/>
  <c r="J322" i="4"/>
  <c r="BI320" i="4"/>
  <c r="BH320" i="4"/>
  <c r="BG320" i="4"/>
  <c r="BF320" i="4"/>
  <c r="BE320" i="4"/>
  <c r="T320" i="4"/>
  <c r="R320" i="4"/>
  <c r="P320" i="4"/>
  <c r="BK320" i="4"/>
  <c r="J320" i="4"/>
  <c r="BI318" i="4"/>
  <c r="BH318" i="4"/>
  <c r="BG318" i="4"/>
  <c r="BF318" i="4"/>
  <c r="BE318" i="4"/>
  <c r="T318" i="4"/>
  <c r="R318" i="4"/>
  <c r="P318" i="4"/>
  <c r="BK318" i="4"/>
  <c r="J318" i="4"/>
  <c r="BI316" i="4"/>
  <c r="BH316" i="4"/>
  <c r="BG316" i="4"/>
  <c r="BF316" i="4"/>
  <c r="BE316" i="4"/>
  <c r="T316" i="4"/>
  <c r="R316" i="4"/>
  <c r="P316" i="4"/>
  <c r="BK316" i="4"/>
  <c r="J316" i="4"/>
  <c r="BI314" i="4"/>
  <c r="BH314" i="4"/>
  <c r="BG314" i="4"/>
  <c r="BF314" i="4"/>
  <c r="BE314" i="4"/>
  <c r="T314" i="4"/>
  <c r="R314" i="4"/>
  <c r="P314" i="4"/>
  <c r="BK314" i="4"/>
  <c r="J314" i="4"/>
  <c r="BI312" i="4"/>
  <c r="BH312" i="4"/>
  <c r="BG312" i="4"/>
  <c r="BF312" i="4"/>
  <c r="BE312" i="4"/>
  <c r="T312" i="4"/>
  <c r="T311" i="4" s="1"/>
  <c r="R312" i="4"/>
  <c r="R311" i="4" s="1"/>
  <c r="P312" i="4"/>
  <c r="P311" i="4" s="1"/>
  <c r="BK312" i="4"/>
  <c r="BK311" i="4" s="1"/>
  <c r="J311" i="4" s="1"/>
  <c r="J71" i="4" s="1"/>
  <c r="J312" i="4"/>
  <c r="BI309" i="4"/>
  <c r="BH309" i="4"/>
  <c r="BG309" i="4"/>
  <c r="BF309" i="4"/>
  <c r="T309" i="4"/>
  <c r="R309" i="4"/>
  <c r="P309" i="4"/>
  <c r="BK309" i="4"/>
  <c r="J309" i="4"/>
  <c r="BE309" i="4" s="1"/>
  <c r="BI307" i="4"/>
  <c r="BH307" i="4"/>
  <c r="BG307" i="4"/>
  <c r="BF307" i="4"/>
  <c r="T307" i="4"/>
  <c r="R307" i="4"/>
  <c r="P307" i="4"/>
  <c r="BK307" i="4"/>
  <c r="J307" i="4"/>
  <c r="BE307" i="4" s="1"/>
  <c r="BI305" i="4"/>
  <c r="BH305" i="4"/>
  <c r="BG305" i="4"/>
  <c r="BF305" i="4"/>
  <c r="T305" i="4"/>
  <c r="R305" i="4"/>
  <c r="P305" i="4"/>
  <c r="BK305" i="4"/>
  <c r="J305" i="4"/>
  <c r="BE305" i="4" s="1"/>
  <c r="BI303" i="4"/>
  <c r="BH303" i="4"/>
  <c r="BG303" i="4"/>
  <c r="BF303" i="4"/>
  <c r="T303" i="4"/>
  <c r="R303" i="4"/>
  <c r="P303" i="4"/>
  <c r="BK303" i="4"/>
  <c r="J303" i="4"/>
  <c r="BE303" i="4" s="1"/>
  <c r="BI301" i="4"/>
  <c r="BH301" i="4"/>
  <c r="BG301" i="4"/>
  <c r="BF301" i="4"/>
  <c r="T301" i="4"/>
  <c r="R301" i="4"/>
  <c r="P301" i="4"/>
  <c r="BK301" i="4"/>
  <c r="J301" i="4"/>
  <c r="BE301" i="4" s="1"/>
  <c r="BI299" i="4"/>
  <c r="BH299" i="4"/>
  <c r="BG299" i="4"/>
  <c r="BF299" i="4"/>
  <c r="T299" i="4"/>
  <c r="R299" i="4"/>
  <c r="P299" i="4"/>
  <c r="BK299" i="4"/>
  <c r="J299" i="4"/>
  <c r="BE299" i="4" s="1"/>
  <c r="BI297" i="4"/>
  <c r="BH297" i="4"/>
  <c r="BG297" i="4"/>
  <c r="BF297" i="4"/>
  <c r="T297" i="4"/>
  <c r="R297" i="4"/>
  <c r="P297" i="4"/>
  <c r="BK297" i="4"/>
  <c r="J297" i="4"/>
  <c r="BE297" i="4" s="1"/>
  <c r="BI295" i="4"/>
  <c r="BH295" i="4"/>
  <c r="BG295" i="4"/>
  <c r="BF295" i="4"/>
  <c r="T295" i="4"/>
  <c r="R295" i="4"/>
  <c r="P295" i="4"/>
  <c r="BK295" i="4"/>
  <c r="J295" i="4"/>
  <c r="BE295" i="4" s="1"/>
  <c r="BI293" i="4"/>
  <c r="BH293" i="4"/>
  <c r="BG293" i="4"/>
  <c r="BF293" i="4"/>
  <c r="T293" i="4"/>
  <c r="R293" i="4"/>
  <c r="P293" i="4"/>
  <c r="BK293" i="4"/>
  <c r="J293" i="4"/>
  <c r="BE293" i="4" s="1"/>
  <c r="BI291" i="4"/>
  <c r="BH291" i="4"/>
  <c r="BG291" i="4"/>
  <c r="BF291" i="4"/>
  <c r="BE291" i="4"/>
  <c r="T291" i="4"/>
  <c r="R291" i="4"/>
  <c r="P291" i="4"/>
  <c r="BK291" i="4"/>
  <c r="J291" i="4"/>
  <c r="BI289" i="4"/>
  <c r="BH289" i="4"/>
  <c r="BG289" i="4"/>
  <c r="BF289" i="4"/>
  <c r="BE289" i="4"/>
  <c r="T289" i="4"/>
  <c r="R289" i="4"/>
  <c r="P289" i="4"/>
  <c r="BK289" i="4"/>
  <c r="J289" i="4"/>
  <c r="BI287" i="4"/>
  <c r="BH287" i="4"/>
  <c r="BG287" i="4"/>
  <c r="BF287" i="4"/>
  <c r="BE287" i="4"/>
  <c r="T287" i="4"/>
  <c r="R287" i="4"/>
  <c r="P287" i="4"/>
  <c r="BK287" i="4"/>
  <c r="J287" i="4"/>
  <c r="BI285" i="4"/>
  <c r="BH285" i="4"/>
  <c r="BG285" i="4"/>
  <c r="BF285" i="4"/>
  <c r="BE285" i="4"/>
  <c r="T285" i="4"/>
  <c r="R285" i="4"/>
  <c r="P285" i="4"/>
  <c r="BK285" i="4"/>
  <c r="J285" i="4"/>
  <c r="BI283" i="4"/>
  <c r="BH283" i="4"/>
  <c r="BG283" i="4"/>
  <c r="BF283" i="4"/>
  <c r="BE283" i="4"/>
  <c r="T283" i="4"/>
  <c r="R283" i="4"/>
  <c r="P283" i="4"/>
  <c r="BK283" i="4"/>
  <c r="J283" i="4"/>
  <c r="BI281" i="4"/>
  <c r="BH281" i="4"/>
  <c r="BG281" i="4"/>
  <c r="BF281" i="4"/>
  <c r="BE281" i="4"/>
  <c r="T281" i="4"/>
  <c r="R281" i="4"/>
  <c r="P281" i="4"/>
  <c r="BK281" i="4"/>
  <c r="J281" i="4"/>
  <c r="BI279" i="4"/>
  <c r="BH279" i="4"/>
  <c r="BG279" i="4"/>
  <c r="BF279" i="4"/>
  <c r="BE279" i="4"/>
  <c r="T279" i="4"/>
  <c r="R279" i="4"/>
  <c r="P279" i="4"/>
  <c r="BK279" i="4"/>
  <c r="J279" i="4"/>
  <c r="BI277" i="4"/>
  <c r="BH277" i="4"/>
  <c r="BG277" i="4"/>
  <c r="BF277" i="4"/>
  <c r="BE277" i="4"/>
  <c r="T277" i="4"/>
  <c r="R277" i="4"/>
  <c r="P277" i="4"/>
  <c r="BK277" i="4"/>
  <c r="J277" i="4"/>
  <c r="BI275" i="4"/>
  <c r="BH275" i="4"/>
  <c r="BG275" i="4"/>
  <c r="BF275" i="4"/>
  <c r="BE275" i="4"/>
  <c r="T275" i="4"/>
  <c r="R275" i="4"/>
  <c r="P275" i="4"/>
  <c r="BK275" i="4"/>
  <c r="J275" i="4"/>
  <c r="BI273" i="4"/>
  <c r="BH273" i="4"/>
  <c r="BG273" i="4"/>
  <c r="BF273" i="4"/>
  <c r="BE273" i="4"/>
  <c r="T273" i="4"/>
  <c r="R273" i="4"/>
  <c r="P273" i="4"/>
  <c r="BK273" i="4"/>
  <c r="J273" i="4"/>
  <c r="BI271" i="4"/>
  <c r="BH271" i="4"/>
  <c r="BG271" i="4"/>
  <c r="BF271" i="4"/>
  <c r="BE271" i="4"/>
  <c r="T271" i="4"/>
  <c r="R271" i="4"/>
  <c r="P271" i="4"/>
  <c r="BK271" i="4"/>
  <c r="J271" i="4"/>
  <c r="BI269" i="4"/>
  <c r="BH269" i="4"/>
  <c r="BG269" i="4"/>
  <c r="BF269" i="4"/>
  <c r="BE269" i="4"/>
  <c r="T269" i="4"/>
  <c r="R269" i="4"/>
  <c r="P269" i="4"/>
  <c r="BK269" i="4"/>
  <c r="J269" i="4"/>
  <c r="BI267" i="4"/>
  <c r="BH267" i="4"/>
  <c r="BG267" i="4"/>
  <c r="BF267" i="4"/>
  <c r="BE267" i="4"/>
  <c r="T267" i="4"/>
  <c r="T266" i="4" s="1"/>
  <c r="R267" i="4"/>
  <c r="R266" i="4" s="1"/>
  <c r="P267" i="4"/>
  <c r="P266" i="4" s="1"/>
  <c r="BK267" i="4"/>
  <c r="BK266" i="4" s="1"/>
  <c r="J266" i="4" s="1"/>
  <c r="J70" i="4" s="1"/>
  <c r="J267" i="4"/>
  <c r="BI265" i="4"/>
  <c r="BH265" i="4"/>
  <c r="BG265" i="4"/>
  <c r="BF265" i="4"/>
  <c r="T265" i="4"/>
  <c r="R265" i="4"/>
  <c r="P265" i="4"/>
  <c r="BK265" i="4"/>
  <c r="J265" i="4"/>
  <c r="BE265" i="4" s="1"/>
  <c r="BI263" i="4"/>
  <c r="BH263" i="4"/>
  <c r="BG263" i="4"/>
  <c r="BF263" i="4"/>
  <c r="T263" i="4"/>
  <c r="R263" i="4"/>
  <c r="P263" i="4"/>
  <c r="BK263" i="4"/>
  <c r="J263" i="4"/>
  <c r="BE263" i="4" s="1"/>
  <c r="BI262" i="4"/>
  <c r="BH262" i="4"/>
  <c r="BG262" i="4"/>
  <c r="BF262" i="4"/>
  <c r="T262" i="4"/>
  <c r="R262" i="4"/>
  <c r="P262" i="4"/>
  <c r="BK262" i="4"/>
  <c r="J262" i="4"/>
  <c r="BE262" i="4" s="1"/>
  <c r="BI261" i="4"/>
  <c r="BH261" i="4"/>
  <c r="BG261" i="4"/>
  <c r="BF261" i="4"/>
  <c r="T261" i="4"/>
  <c r="R261" i="4"/>
  <c r="P261" i="4"/>
  <c r="BK261" i="4"/>
  <c r="J261" i="4"/>
  <c r="BE261" i="4" s="1"/>
  <c r="BI259" i="4"/>
  <c r="BH259" i="4"/>
  <c r="BG259" i="4"/>
  <c r="BF259" i="4"/>
  <c r="T259" i="4"/>
  <c r="R259" i="4"/>
  <c r="P259" i="4"/>
  <c r="BK259" i="4"/>
  <c r="J259" i="4"/>
  <c r="BE259" i="4" s="1"/>
  <c r="BI257" i="4"/>
  <c r="BH257" i="4"/>
  <c r="BG257" i="4"/>
  <c r="BF257" i="4"/>
  <c r="BE257" i="4"/>
  <c r="T257" i="4"/>
  <c r="T256" i="4" s="1"/>
  <c r="R257" i="4"/>
  <c r="R256" i="4" s="1"/>
  <c r="P257" i="4"/>
  <c r="P256" i="4" s="1"/>
  <c r="BK257" i="4"/>
  <c r="BK256" i="4" s="1"/>
  <c r="J256" i="4" s="1"/>
  <c r="J69" i="4" s="1"/>
  <c r="J257" i="4"/>
  <c r="BI254" i="4"/>
  <c r="BH254" i="4"/>
  <c r="BG254" i="4"/>
  <c r="BF254" i="4"/>
  <c r="T254" i="4"/>
  <c r="T253" i="4" s="1"/>
  <c r="R254" i="4"/>
  <c r="R253" i="4" s="1"/>
  <c r="P254" i="4"/>
  <c r="P253" i="4" s="1"/>
  <c r="BK254" i="4"/>
  <c r="BK253" i="4" s="1"/>
  <c r="J253" i="4" s="1"/>
  <c r="J68" i="4" s="1"/>
  <c r="J254" i="4"/>
  <c r="BE254" i="4" s="1"/>
  <c r="BI252" i="4"/>
  <c r="BH252" i="4"/>
  <c r="BG252" i="4"/>
  <c r="BF252" i="4"/>
  <c r="T252" i="4"/>
  <c r="R252" i="4"/>
  <c r="P252" i="4"/>
  <c r="BK252" i="4"/>
  <c r="J252" i="4"/>
  <c r="BE252" i="4" s="1"/>
  <c r="BI250" i="4"/>
  <c r="BH250" i="4"/>
  <c r="BG250" i="4"/>
  <c r="BF250" i="4"/>
  <c r="BE250" i="4"/>
  <c r="T250" i="4"/>
  <c r="R250" i="4"/>
  <c r="P250" i="4"/>
  <c r="BK250" i="4"/>
  <c r="J250" i="4"/>
  <c r="BI248" i="4"/>
  <c r="BH248" i="4"/>
  <c r="BG248" i="4"/>
  <c r="BF248" i="4"/>
  <c r="BE248" i="4"/>
  <c r="T248" i="4"/>
  <c r="R248" i="4"/>
  <c r="P248" i="4"/>
  <c r="BK248" i="4"/>
  <c r="J248" i="4"/>
  <c r="BI246" i="4"/>
  <c r="BH246" i="4"/>
  <c r="BG246" i="4"/>
  <c r="BF246" i="4"/>
  <c r="BE246" i="4"/>
  <c r="T246" i="4"/>
  <c r="R246" i="4"/>
  <c r="P246" i="4"/>
  <c r="BK246" i="4"/>
  <c r="J246" i="4"/>
  <c r="BI244" i="4"/>
  <c r="BH244" i="4"/>
  <c r="BG244" i="4"/>
  <c r="BF244" i="4"/>
  <c r="BE244" i="4"/>
  <c r="T244" i="4"/>
  <c r="R244" i="4"/>
  <c r="P244" i="4"/>
  <c r="BK244" i="4"/>
  <c r="J244" i="4"/>
  <c r="BI242" i="4"/>
  <c r="BH242" i="4"/>
  <c r="BG242" i="4"/>
  <c r="BF242" i="4"/>
  <c r="BE242" i="4"/>
  <c r="T242" i="4"/>
  <c r="R242" i="4"/>
  <c r="P242" i="4"/>
  <c r="BK242" i="4"/>
  <c r="J242" i="4"/>
  <c r="BI240" i="4"/>
  <c r="BH240" i="4"/>
  <c r="BG240" i="4"/>
  <c r="BF240" i="4"/>
  <c r="BE240" i="4"/>
  <c r="T240" i="4"/>
  <c r="R240" i="4"/>
  <c r="P240" i="4"/>
  <c r="BK240" i="4"/>
  <c r="J240" i="4"/>
  <c r="BI238" i="4"/>
  <c r="BH238" i="4"/>
  <c r="BG238" i="4"/>
  <c r="BF238" i="4"/>
  <c r="BE238" i="4"/>
  <c r="T238" i="4"/>
  <c r="T237" i="4" s="1"/>
  <c r="R238" i="4"/>
  <c r="R237" i="4" s="1"/>
  <c r="P238" i="4"/>
  <c r="P237" i="4" s="1"/>
  <c r="BK238" i="4"/>
  <c r="BK237" i="4" s="1"/>
  <c r="J237" i="4" s="1"/>
  <c r="J67" i="4" s="1"/>
  <c r="J238" i="4"/>
  <c r="BI235" i="4"/>
  <c r="BH235" i="4"/>
  <c r="BG235" i="4"/>
  <c r="BF235" i="4"/>
  <c r="T235" i="4"/>
  <c r="R235" i="4"/>
  <c r="P235" i="4"/>
  <c r="BK235" i="4"/>
  <c r="J235" i="4"/>
  <c r="BE235" i="4" s="1"/>
  <c r="BI232" i="4"/>
  <c r="BH232" i="4"/>
  <c r="BG232" i="4"/>
  <c r="BF232" i="4"/>
  <c r="T232" i="4"/>
  <c r="R232" i="4"/>
  <c r="P232" i="4"/>
  <c r="BK232" i="4"/>
  <c r="J232" i="4"/>
  <c r="BE232" i="4" s="1"/>
  <c r="BI230" i="4"/>
  <c r="BH230" i="4"/>
  <c r="BG230" i="4"/>
  <c r="BF230" i="4"/>
  <c r="T230" i="4"/>
  <c r="T229" i="4" s="1"/>
  <c r="R230" i="4"/>
  <c r="R229" i="4" s="1"/>
  <c r="P230" i="4"/>
  <c r="P229" i="4" s="1"/>
  <c r="BK230" i="4"/>
  <c r="BK229" i="4" s="1"/>
  <c r="J229" i="4" s="1"/>
  <c r="J66" i="4" s="1"/>
  <c r="J230" i="4"/>
  <c r="BE230" i="4" s="1"/>
  <c r="BI228" i="4"/>
  <c r="BH228" i="4"/>
  <c r="BG228" i="4"/>
  <c r="BF228" i="4"/>
  <c r="BE228" i="4"/>
  <c r="T228" i="4"/>
  <c r="R228" i="4"/>
  <c r="P228" i="4"/>
  <c r="BK228" i="4"/>
  <c r="J228" i="4"/>
  <c r="BI227" i="4"/>
  <c r="BH227" i="4"/>
  <c r="BG227" i="4"/>
  <c r="BF227" i="4"/>
  <c r="BE227" i="4"/>
  <c r="T227" i="4"/>
  <c r="R227" i="4"/>
  <c r="P227" i="4"/>
  <c r="BK227" i="4"/>
  <c r="J227" i="4"/>
  <c r="BI224" i="4"/>
  <c r="BH224" i="4"/>
  <c r="BG224" i="4"/>
  <c r="BF224" i="4"/>
  <c r="BE224" i="4"/>
  <c r="T224" i="4"/>
  <c r="R224" i="4"/>
  <c r="P224" i="4"/>
  <c r="BK224" i="4"/>
  <c r="J224" i="4"/>
  <c r="BI222" i="4"/>
  <c r="BH222" i="4"/>
  <c r="BG222" i="4"/>
  <c r="BF222" i="4"/>
  <c r="BE222" i="4"/>
  <c r="T222" i="4"/>
  <c r="R222" i="4"/>
  <c r="P222" i="4"/>
  <c r="BK222" i="4"/>
  <c r="J222" i="4"/>
  <c r="BI220" i="4"/>
  <c r="BH220" i="4"/>
  <c r="BG220" i="4"/>
  <c r="BF220" i="4"/>
  <c r="BE220" i="4"/>
  <c r="T220" i="4"/>
  <c r="T219" i="4" s="1"/>
  <c r="R220" i="4"/>
  <c r="R219" i="4" s="1"/>
  <c r="P220" i="4"/>
  <c r="P219" i="4" s="1"/>
  <c r="BK220" i="4"/>
  <c r="BK219" i="4" s="1"/>
  <c r="J219" i="4" s="1"/>
  <c r="J65" i="4" s="1"/>
  <c r="J220" i="4"/>
  <c r="BI218" i="4"/>
  <c r="BH218" i="4"/>
  <c r="BG218" i="4"/>
  <c r="BF218" i="4"/>
  <c r="T218" i="4"/>
  <c r="R218" i="4"/>
  <c r="P218" i="4"/>
  <c r="BK218" i="4"/>
  <c r="J218" i="4"/>
  <c r="BE218" i="4" s="1"/>
  <c r="BI216" i="4"/>
  <c r="BH216" i="4"/>
  <c r="BG216" i="4"/>
  <c r="BF216" i="4"/>
  <c r="T216" i="4"/>
  <c r="R216" i="4"/>
  <c r="P216" i="4"/>
  <c r="BK216" i="4"/>
  <c r="J216" i="4"/>
  <c r="BE216" i="4" s="1"/>
  <c r="BI215" i="4"/>
  <c r="BH215" i="4"/>
  <c r="BG215" i="4"/>
  <c r="BF215" i="4"/>
  <c r="T215" i="4"/>
  <c r="R215" i="4"/>
  <c r="P215" i="4"/>
  <c r="BK215" i="4"/>
  <c r="J215" i="4"/>
  <c r="BE215" i="4" s="1"/>
  <c r="BI213" i="4"/>
  <c r="BH213" i="4"/>
  <c r="BG213" i="4"/>
  <c r="BF213" i="4"/>
  <c r="T213" i="4"/>
  <c r="T212" i="4" s="1"/>
  <c r="R213" i="4"/>
  <c r="R212" i="4" s="1"/>
  <c r="P213" i="4"/>
  <c r="P212" i="4" s="1"/>
  <c r="BK213" i="4"/>
  <c r="BK212" i="4" s="1"/>
  <c r="J212" i="4" s="1"/>
  <c r="J64" i="4" s="1"/>
  <c r="J213" i="4"/>
  <c r="BE213" i="4" s="1"/>
  <c r="BI210" i="4"/>
  <c r="BH210" i="4"/>
  <c r="BG210" i="4"/>
  <c r="BF210" i="4"/>
  <c r="BE210" i="4"/>
  <c r="T210" i="4"/>
  <c r="R210" i="4"/>
  <c r="P210" i="4"/>
  <c r="BK210" i="4"/>
  <c r="J210" i="4"/>
  <c r="BI208" i="4"/>
  <c r="BH208" i="4"/>
  <c r="BG208" i="4"/>
  <c r="BF208" i="4"/>
  <c r="BE208" i="4"/>
  <c r="T208" i="4"/>
  <c r="R208" i="4"/>
  <c r="P208" i="4"/>
  <c r="BK208" i="4"/>
  <c r="J208" i="4"/>
  <c r="BI206" i="4"/>
  <c r="BH206" i="4"/>
  <c r="BG206" i="4"/>
  <c r="BF206" i="4"/>
  <c r="BE206" i="4"/>
  <c r="T206" i="4"/>
  <c r="R206" i="4"/>
  <c r="P206" i="4"/>
  <c r="BK206" i="4"/>
  <c r="J206" i="4"/>
  <c r="BI204" i="4"/>
  <c r="BH204" i="4"/>
  <c r="BG204" i="4"/>
  <c r="BF204" i="4"/>
  <c r="BE204" i="4"/>
  <c r="T204" i="4"/>
  <c r="R204" i="4"/>
  <c r="P204" i="4"/>
  <c r="BK204" i="4"/>
  <c r="J204" i="4"/>
  <c r="BI202" i="4"/>
  <c r="BH202" i="4"/>
  <c r="BG202" i="4"/>
  <c r="BF202" i="4"/>
  <c r="BE202" i="4"/>
  <c r="T202" i="4"/>
  <c r="R202" i="4"/>
  <c r="P202" i="4"/>
  <c r="BK202" i="4"/>
  <c r="J202" i="4"/>
  <c r="BI200" i="4"/>
  <c r="BH200" i="4"/>
  <c r="BG200" i="4"/>
  <c r="BF200" i="4"/>
  <c r="BE200" i="4"/>
  <c r="T200" i="4"/>
  <c r="R200" i="4"/>
  <c r="P200" i="4"/>
  <c r="BK200" i="4"/>
  <c r="J200" i="4"/>
  <c r="BI198" i="4"/>
  <c r="BH198" i="4"/>
  <c r="BG198" i="4"/>
  <c r="BF198" i="4"/>
  <c r="BE198" i="4"/>
  <c r="T198" i="4"/>
  <c r="R198" i="4"/>
  <c r="P198" i="4"/>
  <c r="BK198" i="4"/>
  <c r="J198" i="4"/>
  <c r="BI196" i="4"/>
  <c r="BH196" i="4"/>
  <c r="BG196" i="4"/>
  <c r="BF196" i="4"/>
  <c r="BE196" i="4"/>
  <c r="T196" i="4"/>
  <c r="R196" i="4"/>
  <c r="P196" i="4"/>
  <c r="BK196" i="4"/>
  <c r="J196" i="4"/>
  <c r="BI194" i="4"/>
  <c r="BH194" i="4"/>
  <c r="BG194" i="4"/>
  <c r="BF194" i="4"/>
  <c r="BE194" i="4"/>
  <c r="T194" i="4"/>
  <c r="R194" i="4"/>
  <c r="P194" i="4"/>
  <c r="BK194" i="4"/>
  <c r="J194" i="4"/>
  <c r="BI192" i="4"/>
  <c r="BH192" i="4"/>
  <c r="BG192" i="4"/>
  <c r="BF192" i="4"/>
  <c r="BE192" i="4"/>
  <c r="T192" i="4"/>
  <c r="T191" i="4" s="1"/>
  <c r="R192" i="4"/>
  <c r="R191" i="4" s="1"/>
  <c r="P192" i="4"/>
  <c r="P191" i="4" s="1"/>
  <c r="BK192" i="4"/>
  <c r="BK191" i="4" s="1"/>
  <c r="J191" i="4" s="1"/>
  <c r="J63" i="4" s="1"/>
  <c r="J192" i="4"/>
  <c r="BI187" i="4"/>
  <c r="BH187" i="4"/>
  <c r="BG187" i="4"/>
  <c r="BF187" i="4"/>
  <c r="T187" i="4"/>
  <c r="R187" i="4"/>
  <c r="P187" i="4"/>
  <c r="BK187" i="4"/>
  <c r="J187" i="4"/>
  <c r="BE187" i="4" s="1"/>
  <c r="BI185" i="4"/>
  <c r="BH185" i="4"/>
  <c r="BG185" i="4"/>
  <c r="BF185" i="4"/>
  <c r="T185" i="4"/>
  <c r="T184" i="4" s="1"/>
  <c r="R185" i="4"/>
  <c r="R184" i="4" s="1"/>
  <c r="P185" i="4"/>
  <c r="P184" i="4" s="1"/>
  <c r="BK185" i="4"/>
  <c r="BK184" i="4" s="1"/>
  <c r="J184" i="4" s="1"/>
  <c r="J62" i="4" s="1"/>
  <c r="J185" i="4"/>
  <c r="BE185" i="4" s="1"/>
  <c r="BI182" i="4"/>
  <c r="BH182" i="4"/>
  <c r="BG182" i="4"/>
  <c r="BF182" i="4"/>
  <c r="BE182" i="4"/>
  <c r="T182" i="4"/>
  <c r="R182" i="4"/>
  <c r="P182" i="4"/>
  <c r="BK182" i="4"/>
  <c r="J182" i="4"/>
  <c r="BI180" i="4"/>
  <c r="BH180" i="4"/>
  <c r="BG180" i="4"/>
  <c r="BF180" i="4"/>
  <c r="BE180" i="4"/>
  <c r="T180" i="4"/>
  <c r="T179" i="4" s="1"/>
  <c r="R180" i="4"/>
  <c r="R179" i="4" s="1"/>
  <c r="P180" i="4"/>
  <c r="P179" i="4" s="1"/>
  <c r="BK180" i="4"/>
  <c r="BK179" i="4" s="1"/>
  <c r="J179" i="4" s="1"/>
  <c r="J61" i="4" s="1"/>
  <c r="J180" i="4"/>
  <c r="BI178" i="4"/>
  <c r="BH178" i="4"/>
  <c r="BG178" i="4"/>
  <c r="BF178" i="4"/>
  <c r="T178" i="4"/>
  <c r="R178" i="4"/>
  <c r="P178" i="4"/>
  <c r="BK178" i="4"/>
  <c r="J178" i="4"/>
  <c r="BE178" i="4" s="1"/>
  <c r="BI177" i="4"/>
  <c r="BH177" i="4"/>
  <c r="BG177" i="4"/>
  <c r="BF177" i="4"/>
  <c r="T177" i="4"/>
  <c r="R177" i="4"/>
  <c r="P177" i="4"/>
  <c r="BK177" i="4"/>
  <c r="J177" i="4"/>
  <c r="BE177" i="4" s="1"/>
  <c r="BI175" i="4"/>
  <c r="BH175" i="4"/>
  <c r="BG175" i="4"/>
  <c r="BF175" i="4"/>
  <c r="T175" i="4"/>
  <c r="R175" i="4"/>
  <c r="P175" i="4"/>
  <c r="BK175" i="4"/>
  <c r="J175" i="4"/>
  <c r="BE175" i="4" s="1"/>
  <c r="BI173" i="4"/>
  <c r="BH173" i="4"/>
  <c r="BG173" i="4"/>
  <c r="BF173" i="4"/>
  <c r="T173" i="4"/>
  <c r="R173" i="4"/>
  <c r="P173" i="4"/>
  <c r="BK173" i="4"/>
  <c r="J173" i="4"/>
  <c r="BE173" i="4" s="1"/>
  <c r="BI171" i="4"/>
  <c r="BH171" i="4"/>
  <c r="BG171" i="4"/>
  <c r="BF171" i="4"/>
  <c r="T171" i="4"/>
  <c r="R171" i="4"/>
  <c r="P171" i="4"/>
  <c r="BK171" i="4"/>
  <c r="J171" i="4"/>
  <c r="BE171" i="4" s="1"/>
  <c r="BI169" i="4"/>
  <c r="BH169" i="4"/>
  <c r="BG169" i="4"/>
  <c r="BF169" i="4"/>
  <c r="BE169" i="4"/>
  <c r="T169" i="4"/>
  <c r="R169" i="4"/>
  <c r="P169" i="4"/>
  <c r="BK169" i="4"/>
  <c r="J169" i="4"/>
  <c r="BI167" i="4"/>
  <c r="BH167" i="4"/>
  <c r="BG167" i="4"/>
  <c r="BF167" i="4"/>
  <c r="BE167" i="4"/>
  <c r="T167" i="4"/>
  <c r="R167" i="4"/>
  <c r="P167" i="4"/>
  <c r="BK167" i="4"/>
  <c r="J167" i="4"/>
  <c r="BI165" i="4"/>
  <c r="BH165" i="4"/>
  <c r="BG165" i="4"/>
  <c r="BF165" i="4"/>
  <c r="BE165" i="4"/>
  <c r="T165" i="4"/>
  <c r="R165" i="4"/>
  <c r="P165" i="4"/>
  <c r="BK165" i="4"/>
  <c r="J165" i="4"/>
  <c r="BI163" i="4"/>
  <c r="BH163" i="4"/>
  <c r="BG163" i="4"/>
  <c r="BF163" i="4"/>
  <c r="BE163" i="4"/>
  <c r="T163" i="4"/>
  <c r="R163" i="4"/>
  <c r="P163" i="4"/>
  <c r="BK163" i="4"/>
  <c r="J163" i="4"/>
  <c r="BI161" i="4"/>
  <c r="BH161" i="4"/>
  <c r="BG161" i="4"/>
  <c r="BF161" i="4"/>
  <c r="BE161" i="4"/>
  <c r="T161" i="4"/>
  <c r="R161" i="4"/>
  <c r="P161" i="4"/>
  <c r="BK161" i="4"/>
  <c r="J161" i="4"/>
  <c r="BI159" i="4"/>
  <c r="BH159" i="4"/>
  <c r="BG159" i="4"/>
  <c r="BF159" i="4"/>
  <c r="BE159" i="4"/>
  <c r="T159" i="4"/>
  <c r="R159" i="4"/>
  <c r="P159" i="4"/>
  <c r="BK159" i="4"/>
  <c r="J159" i="4"/>
  <c r="BI156" i="4"/>
  <c r="BH156" i="4"/>
  <c r="BG156" i="4"/>
  <c r="BF156" i="4"/>
  <c r="BE156" i="4"/>
  <c r="T156" i="4"/>
  <c r="R156" i="4"/>
  <c r="P156" i="4"/>
  <c r="BK156" i="4"/>
  <c r="J156" i="4"/>
  <c r="BI154" i="4"/>
  <c r="BH154" i="4"/>
  <c r="BG154" i="4"/>
  <c r="BF154" i="4"/>
  <c r="BE154" i="4"/>
  <c r="T154" i="4"/>
  <c r="R154" i="4"/>
  <c r="P154" i="4"/>
  <c r="BK154" i="4"/>
  <c r="J154" i="4"/>
  <c r="BI152" i="4"/>
  <c r="BH152" i="4"/>
  <c r="BG152" i="4"/>
  <c r="BF152" i="4"/>
  <c r="BE152" i="4"/>
  <c r="T152" i="4"/>
  <c r="R152" i="4"/>
  <c r="P152" i="4"/>
  <c r="BK152" i="4"/>
  <c r="J152" i="4"/>
  <c r="BI150" i="4"/>
  <c r="BH150" i="4"/>
  <c r="BG150" i="4"/>
  <c r="BF150" i="4"/>
  <c r="BE150" i="4"/>
  <c r="T150" i="4"/>
  <c r="R150" i="4"/>
  <c r="P150" i="4"/>
  <c r="BK150" i="4"/>
  <c r="J150" i="4"/>
  <c r="BI148" i="4"/>
  <c r="BH148" i="4"/>
  <c r="BG148" i="4"/>
  <c r="BF148" i="4"/>
  <c r="BE148" i="4"/>
  <c r="T148" i="4"/>
  <c r="T147" i="4" s="1"/>
  <c r="R148" i="4"/>
  <c r="R147" i="4" s="1"/>
  <c r="P148" i="4"/>
  <c r="P147" i="4" s="1"/>
  <c r="BK148" i="4"/>
  <c r="BK147" i="4" s="1"/>
  <c r="J147" i="4" s="1"/>
  <c r="J60" i="4" s="1"/>
  <c r="J148" i="4"/>
  <c r="BI146" i="4"/>
  <c r="BH146" i="4"/>
  <c r="BG146" i="4"/>
  <c r="BF146" i="4"/>
  <c r="T146" i="4"/>
  <c r="R146" i="4"/>
  <c r="P146" i="4"/>
  <c r="BK146" i="4"/>
  <c r="J146" i="4"/>
  <c r="BE146" i="4" s="1"/>
  <c r="BI144" i="4"/>
  <c r="BH144" i="4"/>
  <c r="BG144" i="4"/>
  <c r="BF144" i="4"/>
  <c r="T144" i="4"/>
  <c r="R144" i="4"/>
  <c r="P144" i="4"/>
  <c r="BK144" i="4"/>
  <c r="J144" i="4"/>
  <c r="BE144" i="4" s="1"/>
  <c r="BI142" i="4"/>
  <c r="BH142" i="4"/>
  <c r="BG142" i="4"/>
  <c r="BF142" i="4"/>
  <c r="T142" i="4"/>
  <c r="R142" i="4"/>
  <c r="P142" i="4"/>
  <c r="BK142" i="4"/>
  <c r="J142" i="4"/>
  <c r="BE142" i="4" s="1"/>
  <c r="BI139" i="4"/>
  <c r="BH139" i="4"/>
  <c r="BG139" i="4"/>
  <c r="BF139" i="4"/>
  <c r="T139" i="4"/>
  <c r="R139" i="4"/>
  <c r="P139" i="4"/>
  <c r="BK139" i="4"/>
  <c r="J139" i="4"/>
  <c r="BE139" i="4" s="1"/>
  <c r="BI137" i="4"/>
  <c r="BH137" i="4"/>
  <c r="BG137" i="4"/>
  <c r="BF137" i="4"/>
  <c r="T137" i="4"/>
  <c r="R137" i="4"/>
  <c r="P137" i="4"/>
  <c r="BK137" i="4"/>
  <c r="J137" i="4"/>
  <c r="BE137" i="4" s="1"/>
  <c r="BI135" i="4"/>
  <c r="BH135" i="4"/>
  <c r="BG135" i="4"/>
  <c r="BF135" i="4"/>
  <c r="T135" i="4"/>
  <c r="R135" i="4"/>
  <c r="P135" i="4"/>
  <c r="BK135" i="4"/>
  <c r="J135" i="4"/>
  <c r="BE135" i="4" s="1"/>
  <c r="BI132" i="4"/>
  <c r="BH132" i="4"/>
  <c r="BG132" i="4"/>
  <c r="BF132" i="4"/>
  <c r="T132" i="4"/>
  <c r="R132" i="4"/>
  <c r="P132" i="4"/>
  <c r="BK132" i="4"/>
  <c r="J132" i="4"/>
  <c r="BE132" i="4" s="1"/>
  <c r="BI130" i="4"/>
  <c r="BH130" i="4"/>
  <c r="BG130" i="4"/>
  <c r="BF130" i="4"/>
  <c r="BE130" i="4"/>
  <c r="T130" i="4"/>
  <c r="R130" i="4"/>
  <c r="P130" i="4"/>
  <c r="BK130" i="4"/>
  <c r="J130" i="4"/>
  <c r="BI128" i="4"/>
  <c r="BH128" i="4"/>
  <c r="BG128" i="4"/>
  <c r="BF128" i="4"/>
  <c r="BE128" i="4"/>
  <c r="T128" i="4"/>
  <c r="T127" i="4" s="1"/>
  <c r="R128" i="4"/>
  <c r="R127" i="4" s="1"/>
  <c r="P128" i="4"/>
  <c r="P127" i="4" s="1"/>
  <c r="BK128" i="4"/>
  <c r="BK127" i="4" s="1"/>
  <c r="J127" i="4" s="1"/>
  <c r="J59" i="4" s="1"/>
  <c r="J128" i="4"/>
  <c r="BI125" i="4"/>
  <c r="BH125" i="4"/>
  <c r="BG125" i="4"/>
  <c r="BF125" i="4"/>
  <c r="T125" i="4"/>
  <c r="R125" i="4"/>
  <c r="P125" i="4"/>
  <c r="BK125" i="4"/>
  <c r="J125" i="4"/>
  <c r="BE125" i="4" s="1"/>
  <c r="BI122" i="4"/>
  <c r="BH122" i="4"/>
  <c r="BG122" i="4"/>
  <c r="BF122" i="4"/>
  <c r="T122" i="4"/>
  <c r="R122" i="4"/>
  <c r="P122" i="4"/>
  <c r="BK122" i="4"/>
  <c r="J122" i="4"/>
  <c r="BE122" i="4" s="1"/>
  <c r="BI120" i="4"/>
  <c r="BH120" i="4"/>
  <c r="BG120" i="4"/>
  <c r="BF120" i="4"/>
  <c r="T120" i="4"/>
  <c r="R120" i="4"/>
  <c r="P120" i="4"/>
  <c r="BK120" i="4"/>
  <c r="J120" i="4"/>
  <c r="BE120" i="4" s="1"/>
  <c r="BI118" i="4"/>
  <c r="BH118" i="4"/>
  <c r="BG118" i="4"/>
  <c r="BF118" i="4"/>
  <c r="BE118" i="4"/>
  <c r="T118" i="4"/>
  <c r="R118" i="4"/>
  <c r="P118" i="4"/>
  <c r="BK118" i="4"/>
  <c r="J118" i="4"/>
  <c r="BI115" i="4"/>
  <c r="BH115" i="4"/>
  <c r="BG115" i="4"/>
  <c r="BF115" i="4"/>
  <c r="BE115" i="4"/>
  <c r="T115" i="4"/>
  <c r="R115" i="4"/>
  <c r="P115" i="4"/>
  <c r="BK115" i="4"/>
  <c r="J115" i="4"/>
  <c r="BI113" i="4"/>
  <c r="BH113" i="4"/>
  <c r="BG113" i="4"/>
  <c r="BF113" i="4"/>
  <c r="BE113" i="4"/>
  <c r="T113" i="4"/>
  <c r="R113" i="4"/>
  <c r="P113" i="4"/>
  <c r="BK113" i="4"/>
  <c r="J113" i="4"/>
  <c r="BI111" i="4"/>
  <c r="BH111" i="4"/>
  <c r="BG111" i="4"/>
  <c r="BF111" i="4"/>
  <c r="BE111" i="4"/>
  <c r="T111" i="4"/>
  <c r="R111" i="4"/>
  <c r="P111" i="4"/>
  <c r="BK111" i="4"/>
  <c r="J111" i="4"/>
  <c r="BI109" i="4"/>
  <c r="F34" i="4" s="1"/>
  <c r="BD55" i="1" s="1"/>
  <c r="BH109" i="4"/>
  <c r="F33" i="4" s="1"/>
  <c r="BC55" i="1" s="1"/>
  <c r="BG109" i="4"/>
  <c r="F32" i="4" s="1"/>
  <c r="BB55" i="1" s="1"/>
  <c r="BF109" i="4"/>
  <c r="F31" i="4" s="1"/>
  <c r="BA55" i="1" s="1"/>
  <c r="BE109" i="4"/>
  <c r="J30" i="4" s="1"/>
  <c r="AV55" i="1" s="1"/>
  <c r="T109" i="4"/>
  <c r="T108" i="4" s="1"/>
  <c r="T107" i="4" s="1"/>
  <c r="T106" i="4" s="1"/>
  <c r="R109" i="4"/>
  <c r="R108" i="4" s="1"/>
  <c r="R107" i="4" s="1"/>
  <c r="R106" i="4" s="1"/>
  <c r="P109" i="4"/>
  <c r="P108" i="4" s="1"/>
  <c r="P107" i="4" s="1"/>
  <c r="P106" i="4" s="1"/>
  <c r="AU55" i="1" s="1"/>
  <c r="BK109" i="4"/>
  <c r="BK108" i="4" s="1"/>
  <c r="J109" i="4"/>
  <c r="J102" i="4"/>
  <c r="F102" i="4"/>
  <c r="F100" i="4"/>
  <c r="E98" i="4"/>
  <c r="J51" i="4"/>
  <c r="F51" i="4"/>
  <c r="F49" i="4"/>
  <c r="E47" i="4"/>
  <c r="J18" i="4"/>
  <c r="E18" i="4"/>
  <c r="F52" i="4" s="1"/>
  <c r="J17" i="4"/>
  <c r="J12" i="4"/>
  <c r="J100" i="4" s="1"/>
  <c r="E7" i="4"/>
  <c r="E45" i="4" s="1"/>
  <c r="AY54" i="1"/>
  <c r="AX54" i="1"/>
  <c r="BI308" i="3"/>
  <c r="BH308" i="3"/>
  <c r="BG308" i="3"/>
  <c r="BF308" i="3"/>
  <c r="T308" i="3"/>
  <c r="T307" i="3" s="1"/>
  <c r="R308" i="3"/>
  <c r="R307" i="3" s="1"/>
  <c r="P308" i="3"/>
  <c r="P307" i="3" s="1"/>
  <c r="BK308" i="3"/>
  <c r="BK307" i="3" s="1"/>
  <c r="J307" i="3" s="1"/>
  <c r="J82" i="3" s="1"/>
  <c r="J308" i="3"/>
  <c r="BE308" i="3" s="1"/>
  <c r="BI306" i="3"/>
  <c r="BH306" i="3"/>
  <c r="BG306" i="3"/>
  <c r="BF306" i="3"/>
  <c r="T306" i="3"/>
  <c r="T305" i="3" s="1"/>
  <c r="T304" i="3" s="1"/>
  <c r="R306" i="3"/>
  <c r="R305" i="3" s="1"/>
  <c r="R304" i="3" s="1"/>
  <c r="P306" i="3"/>
  <c r="P305" i="3" s="1"/>
  <c r="BK306" i="3"/>
  <c r="BK305" i="3" s="1"/>
  <c r="J306" i="3"/>
  <c r="BE306" i="3" s="1"/>
  <c r="BI302" i="3"/>
  <c r="BH302" i="3"/>
  <c r="BG302" i="3"/>
  <c r="BF302" i="3"/>
  <c r="BE302" i="3"/>
  <c r="T302" i="3"/>
  <c r="R302" i="3"/>
  <c r="P302" i="3"/>
  <c r="BK302" i="3"/>
  <c r="J302" i="3"/>
  <c r="BI300" i="3"/>
  <c r="BH300" i="3"/>
  <c r="BG300" i="3"/>
  <c r="BF300" i="3"/>
  <c r="BE300" i="3"/>
  <c r="T300" i="3"/>
  <c r="R300" i="3"/>
  <c r="P300" i="3"/>
  <c r="BK300" i="3"/>
  <c r="J300" i="3"/>
  <c r="BI297" i="3"/>
  <c r="BH297" i="3"/>
  <c r="BG297" i="3"/>
  <c r="BF297" i="3"/>
  <c r="BE297" i="3"/>
  <c r="T297" i="3"/>
  <c r="R297" i="3"/>
  <c r="P297" i="3"/>
  <c r="BK297" i="3"/>
  <c r="J297" i="3"/>
  <c r="BI295" i="3"/>
  <c r="BH295" i="3"/>
  <c r="BG295" i="3"/>
  <c r="BF295" i="3"/>
  <c r="BE295" i="3"/>
  <c r="T295" i="3"/>
  <c r="R295" i="3"/>
  <c r="P295" i="3"/>
  <c r="BK295" i="3"/>
  <c r="J295" i="3"/>
  <c r="BI293" i="3"/>
  <c r="BH293" i="3"/>
  <c r="BG293" i="3"/>
  <c r="BF293" i="3"/>
  <c r="BE293" i="3"/>
  <c r="T293" i="3"/>
  <c r="T292" i="3" s="1"/>
  <c r="R293" i="3"/>
  <c r="R292" i="3" s="1"/>
  <c r="P293" i="3"/>
  <c r="P292" i="3" s="1"/>
  <c r="BK293" i="3"/>
  <c r="BK292" i="3" s="1"/>
  <c r="J292" i="3" s="1"/>
  <c r="J79" i="3" s="1"/>
  <c r="J293" i="3"/>
  <c r="BI291" i="3"/>
  <c r="BH291" i="3"/>
  <c r="BG291" i="3"/>
  <c r="BF291" i="3"/>
  <c r="T291" i="3"/>
  <c r="R291" i="3"/>
  <c r="P291" i="3"/>
  <c r="BK291" i="3"/>
  <c r="J291" i="3"/>
  <c r="BE291" i="3" s="1"/>
  <c r="BI290" i="3"/>
  <c r="BH290" i="3"/>
  <c r="BG290" i="3"/>
  <c r="BF290" i="3"/>
  <c r="T290" i="3"/>
  <c r="R290" i="3"/>
  <c r="P290" i="3"/>
  <c r="BK290" i="3"/>
  <c r="J290" i="3"/>
  <c r="BE290" i="3" s="1"/>
  <c r="BI289" i="3"/>
  <c r="BH289" i="3"/>
  <c r="BG289" i="3"/>
  <c r="BF289" i="3"/>
  <c r="T289" i="3"/>
  <c r="R289" i="3"/>
  <c r="P289" i="3"/>
  <c r="BK289" i="3"/>
  <c r="J289" i="3"/>
  <c r="BE289" i="3" s="1"/>
  <c r="BI288" i="3"/>
  <c r="BH288" i="3"/>
  <c r="BG288" i="3"/>
  <c r="BF288" i="3"/>
  <c r="T288" i="3"/>
  <c r="R288" i="3"/>
  <c r="P288" i="3"/>
  <c r="BK288" i="3"/>
  <c r="J288" i="3"/>
  <c r="BE288" i="3" s="1"/>
  <c r="BI287" i="3"/>
  <c r="BH287" i="3"/>
  <c r="BG287" i="3"/>
  <c r="BF287" i="3"/>
  <c r="BE287" i="3"/>
  <c r="T287" i="3"/>
  <c r="T286" i="3" s="1"/>
  <c r="R287" i="3"/>
  <c r="R286" i="3" s="1"/>
  <c r="P287" i="3"/>
  <c r="P286" i="3" s="1"/>
  <c r="BK287" i="3"/>
  <c r="BK286" i="3" s="1"/>
  <c r="J286" i="3" s="1"/>
  <c r="J78" i="3" s="1"/>
  <c r="J287" i="3"/>
  <c r="BI284" i="3"/>
  <c r="BH284" i="3"/>
  <c r="BG284" i="3"/>
  <c r="BF284" i="3"/>
  <c r="T284" i="3"/>
  <c r="R284" i="3"/>
  <c r="P284" i="3"/>
  <c r="BK284" i="3"/>
  <c r="J284" i="3"/>
  <c r="BE284" i="3" s="1"/>
  <c r="BI283" i="3"/>
  <c r="BH283" i="3"/>
  <c r="BG283" i="3"/>
  <c r="BF283" i="3"/>
  <c r="T283" i="3"/>
  <c r="R283" i="3"/>
  <c r="P283" i="3"/>
  <c r="BK283" i="3"/>
  <c r="J283" i="3"/>
  <c r="BE283" i="3" s="1"/>
  <c r="BI279" i="3"/>
  <c r="BH279" i="3"/>
  <c r="BG279" i="3"/>
  <c r="BF279" i="3"/>
  <c r="BE279" i="3"/>
  <c r="T279" i="3"/>
  <c r="R279" i="3"/>
  <c r="P279" i="3"/>
  <c r="BK279" i="3"/>
  <c r="J279" i="3"/>
  <c r="BI277" i="3"/>
  <c r="BH277" i="3"/>
  <c r="BG277" i="3"/>
  <c r="BF277" i="3"/>
  <c r="BE277" i="3"/>
  <c r="T277" i="3"/>
  <c r="R277" i="3"/>
  <c r="P277" i="3"/>
  <c r="BK277" i="3"/>
  <c r="J277" i="3"/>
  <c r="BI275" i="3"/>
  <c r="BH275" i="3"/>
  <c r="BG275" i="3"/>
  <c r="BF275" i="3"/>
  <c r="BE275" i="3"/>
  <c r="T275" i="3"/>
  <c r="R275" i="3"/>
  <c r="P275" i="3"/>
  <c r="BK275" i="3"/>
  <c r="J275" i="3"/>
  <c r="BI273" i="3"/>
  <c r="BH273" i="3"/>
  <c r="BG273" i="3"/>
  <c r="BF273" i="3"/>
  <c r="BE273" i="3"/>
  <c r="T273" i="3"/>
  <c r="R273" i="3"/>
  <c r="P273" i="3"/>
  <c r="BK273" i="3"/>
  <c r="J273" i="3"/>
  <c r="BI271" i="3"/>
  <c r="BH271" i="3"/>
  <c r="BG271" i="3"/>
  <c r="BF271" i="3"/>
  <c r="BE271" i="3"/>
  <c r="T271" i="3"/>
  <c r="R271" i="3"/>
  <c r="P271" i="3"/>
  <c r="BK271" i="3"/>
  <c r="J271" i="3"/>
  <c r="BI269" i="3"/>
  <c r="BH269" i="3"/>
  <c r="BG269" i="3"/>
  <c r="BF269" i="3"/>
  <c r="BE269" i="3"/>
  <c r="T269" i="3"/>
  <c r="T268" i="3" s="1"/>
  <c r="R269" i="3"/>
  <c r="R268" i="3" s="1"/>
  <c r="P269" i="3"/>
  <c r="P268" i="3" s="1"/>
  <c r="BK269" i="3"/>
  <c r="BK268" i="3" s="1"/>
  <c r="J268" i="3" s="1"/>
  <c r="J77" i="3" s="1"/>
  <c r="J269" i="3"/>
  <c r="BI266" i="3"/>
  <c r="BH266" i="3"/>
  <c r="BG266" i="3"/>
  <c r="BF266" i="3"/>
  <c r="T266" i="3"/>
  <c r="R266" i="3"/>
  <c r="P266" i="3"/>
  <c r="BK266" i="3"/>
  <c r="J266" i="3"/>
  <c r="BE266" i="3" s="1"/>
  <c r="BI265" i="3"/>
  <c r="BH265" i="3"/>
  <c r="BG265" i="3"/>
  <c r="BF265" i="3"/>
  <c r="T265" i="3"/>
  <c r="R265" i="3"/>
  <c r="P265" i="3"/>
  <c r="BK265" i="3"/>
  <c r="J265" i="3"/>
  <c r="BE265" i="3" s="1"/>
  <c r="BI263" i="3"/>
  <c r="BH263" i="3"/>
  <c r="BG263" i="3"/>
  <c r="BF263" i="3"/>
  <c r="T263" i="3"/>
  <c r="T262" i="3" s="1"/>
  <c r="R263" i="3"/>
  <c r="R262" i="3" s="1"/>
  <c r="P263" i="3"/>
  <c r="P262" i="3" s="1"/>
  <c r="BK263" i="3"/>
  <c r="BK262" i="3" s="1"/>
  <c r="J262" i="3" s="1"/>
  <c r="J76" i="3" s="1"/>
  <c r="J263" i="3"/>
  <c r="BE263" i="3" s="1"/>
  <c r="BI260" i="3"/>
  <c r="BH260" i="3"/>
  <c r="BG260" i="3"/>
  <c r="BF260" i="3"/>
  <c r="T260" i="3"/>
  <c r="R260" i="3"/>
  <c r="P260" i="3"/>
  <c r="BK260" i="3"/>
  <c r="J260" i="3"/>
  <c r="BE260" i="3" s="1"/>
  <c r="BI259" i="3"/>
  <c r="BH259" i="3"/>
  <c r="BG259" i="3"/>
  <c r="BF259" i="3"/>
  <c r="BE259" i="3"/>
  <c r="T259" i="3"/>
  <c r="T258" i="3" s="1"/>
  <c r="R259" i="3"/>
  <c r="R258" i="3" s="1"/>
  <c r="P259" i="3"/>
  <c r="P258" i="3" s="1"/>
  <c r="BK259" i="3"/>
  <c r="BK258" i="3" s="1"/>
  <c r="J258" i="3" s="1"/>
  <c r="J75" i="3" s="1"/>
  <c r="J259" i="3"/>
  <c r="BI256" i="3"/>
  <c r="BH256" i="3"/>
  <c r="BG256" i="3"/>
  <c r="BF256" i="3"/>
  <c r="T256" i="3"/>
  <c r="R256" i="3"/>
  <c r="P256" i="3"/>
  <c r="BK256" i="3"/>
  <c r="J256" i="3"/>
  <c r="BE256" i="3" s="1"/>
  <c r="BI255" i="3"/>
  <c r="BH255" i="3"/>
  <c r="BG255" i="3"/>
  <c r="BF255" i="3"/>
  <c r="T255" i="3"/>
  <c r="T254" i="3" s="1"/>
  <c r="R255" i="3"/>
  <c r="R254" i="3" s="1"/>
  <c r="P255" i="3"/>
  <c r="P254" i="3" s="1"/>
  <c r="BK255" i="3"/>
  <c r="BK254" i="3" s="1"/>
  <c r="J254" i="3" s="1"/>
  <c r="J74" i="3" s="1"/>
  <c r="J255" i="3"/>
  <c r="BE255" i="3" s="1"/>
  <c r="BI252" i="3"/>
  <c r="BH252" i="3"/>
  <c r="BG252" i="3"/>
  <c r="BF252" i="3"/>
  <c r="BE252" i="3"/>
  <c r="T252" i="3"/>
  <c r="R252" i="3"/>
  <c r="P252" i="3"/>
  <c r="BK252" i="3"/>
  <c r="J252" i="3"/>
  <c r="BI250" i="3"/>
  <c r="BH250" i="3"/>
  <c r="BG250" i="3"/>
  <c r="BF250" i="3"/>
  <c r="BE250" i="3"/>
  <c r="T250" i="3"/>
  <c r="T249" i="3" s="1"/>
  <c r="R250" i="3"/>
  <c r="R249" i="3" s="1"/>
  <c r="P250" i="3"/>
  <c r="P249" i="3" s="1"/>
  <c r="BK250" i="3"/>
  <c r="BK249" i="3" s="1"/>
  <c r="J249" i="3" s="1"/>
  <c r="J73" i="3" s="1"/>
  <c r="J250" i="3"/>
  <c r="BI247" i="3"/>
  <c r="BH247" i="3"/>
  <c r="BG247" i="3"/>
  <c r="BF247" i="3"/>
  <c r="T247" i="3"/>
  <c r="R247" i="3"/>
  <c r="P247" i="3"/>
  <c r="BK247" i="3"/>
  <c r="J247" i="3"/>
  <c r="BE247" i="3" s="1"/>
  <c r="BI244" i="3"/>
  <c r="BH244" i="3"/>
  <c r="BG244" i="3"/>
  <c r="BF244" i="3"/>
  <c r="T244" i="3"/>
  <c r="R244" i="3"/>
  <c r="P244" i="3"/>
  <c r="BK244" i="3"/>
  <c r="J244" i="3"/>
  <c r="BE244" i="3" s="1"/>
  <c r="BI242" i="3"/>
  <c r="BH242" i="3"/>
  <c r="BG242" i="3"/>
  <c r="BF242" i="3"/>
  <c r="T242" i="3"/>
  <c r="R242" i="3"/>
  <c r="P242" i="3"/>
  <c r="BK242" i="3"/>
  <c r="J242" i="3"/>
  <c r="BE242" i="3" s="1"/>
  <c r="BI240" i="3"/>
  <c r="BH240" i="3"/>
  <c r="BG240" i="3"/>
  <c r="BF240" i="3"/>
  <c r="BE240" i="3"/>
  <c r="T240" i="3"/>
  <c r="R240" i="3"/>
  <c r="P240" i="3"/>
  <c r="BK240" i="3"/>
  <c r="J240" i="3"/>
  <c r="BI238" i="3"/>
  <c r="BH238" i="3"/>
  <c r="BG238" i="3"/>
  <c r="BF238" i="3"/>
  <c r="BE238" i="3"/>
  <c r="T238" i="3"/>
  <c r="R238" i="3"/>
  <c r="P238" i="3"/>
  <c r="BK238" i="3"/>
  <c r="J238" i="3"/>
  <c r="BI235" i="3"/>
  <c r="BH235" i="3"/>
  <c r="BG235" i="3"/>
  <c r="BF235" i="3"/>
  <c r="BE235" i="3"/>
  <c r="T235" i="3"/>
  <c r="R235" i="3"/>
  <c r="P235" i="3"/>
  <c r="BK235" i="3"/>
  <c r="J235" i="3"/>
  <c r="BI233" i="3"/>
  <c r="BH233" i="3"/>
  <c r="BG233" i="3"/>
  <c r="BF233" i="3"/>
  <c r="BE233" i="3"/>
  <c r="T233" i="3"/>
  <c r="R233" i="3"/>
  <c r="P233" i="3"/>
  <c r="BK233" i="3"/>
  <c r="J233" i="3"/>
  <c r="BI230" i="3"/>
  <c r="BH230" i="3"/>
  <c r="BG230" i="3"/>
  <c r="BF230" i="3"/>
  <c r="BE230" i="3"/>
  <c r="T230" i="3"/>
  <c r="R230" i="3"/>
  <c r="P230" i="3"/>
  <c r="BK230" i="3"/>
  <c r="J230" i="3"/>
  <c r="BI228" i="3"/>
  <c r="BH228" i="3"/>
  <c r="BG228" i="3"/>
  <c r="BF228" i="3"/>
  <c r="BE228" i="3"/>
  <c r="T228" i="3"/>
  <c r="R228" i="3"/>
  <c r="P228" i="3"/>
  <c r="BK228" i="3"/>
  <c r="J228" i="3"/>
  <c r="BI224" i="3"/>
  <c r="BH224" i="3"/>
  <c r="BG224" i="3"/>
  <c r="BF224" i="3"/>
  <c r="BE224" i="3"/>
  <c r="T224" i="3"/>
  <c r="R224" i="3"/>
  <c r="P224" i="3"/>
  <c r="BK224" i="3"/>
  <c r="J224" i="3"/>
  <c r="BI222" i="3"/>
  <c r="BH222" i="3"/>
  <c r="BG222" i="3"/>
  <c r="BF222" i="3"/>
  <c r="BE222" i="3"/>
  <c r="T222" i="3"/>
  <c r="R222" i="3"/>
  <c r="P222" i="3"/>
  <c r="BK222" i="3"/>
  <c r="J222" i="3"/>
  <c r="BI218" i="3"/>
  <c r="BH218" i="3"/>
  <c r="BG218" i="3"/>
  <c r="BF218" i="3"/>
  <c r="BE218" i="3"/>
  <c r="T218" i="3"/>
  <c r="R218" i="3"/>
  <c r="P218" i="3"/>
  <c r="BK218" i="3"/>
  <c r="J218" i="3"/>
  <c r="BI216" i="3"/>
  <c r="BH216" i="3"/>
  <c r="BG216" i="3"/>
  <c r="BF216" i="3"/>
  <c r="BE216" i="3"/>
  <c r="T216" i="3"/>
  <c r="T215" i="3" s="1"/>
  <c r="T214" i="3" s="1"/>
  <c r="R216" i="3"/>
  <c r="R215" i="3" s="1"/>
  <c r="P216" i="3"/>
  <c r="P215" i="3" s="1"/>
  <c r="P214" i="3" s="1"/>
  <c r="BK216" i="3"/>
  <c r="BK215" i="3" s="1"/>
  <c r="J216" i="3"/>
  <c r="BI212" i="3"/>
  <c r="BH212" i="3"/>
  <c r="BG212" i="3"/>
  <c r="BF212" i="3"/>
  <c r="BE212" i="3"/>
  <c r="T212" i="3"/>
  <c r="T211" i="3" s="1"/>
  <c r="R212" i="3"/>
  <c r="R211" i="3" s="1"/>
  <c r="P212" i="3"/>
  <c r="P211" i="3" s="1"/>
  <c r="BK212" i="3"/>
  <c r="BK211" i="3" s="1"/>
  <c r="J211" i="3" s="1"/>
  <c r="J70" i="3" s="1"/>
  <c r="J212" i="3"/>
  <c r="BI209" i="3"/>
  <c r="BH209" i="3"/>
  <c r="BG209" i="3"/>
  <c r="BF209" i="3"/>
  <c r="T209" i="3"/>
  <c r="R209" i="3"/>
  <c r="P209" i="3"/>
  <c r="BK209" i="3"/>
  <c r="J209" i="3"/>
  <c r="BE209" i="3" s="1"/>
  <c r="BI207" i="3"/>
  <c r="BH207" i="3"/>
  <c r="BG207" i="3"/>
  <c r="BF207" i="3"/>
  <c r="T207" i="3"/>
  <c r="R207" i="3"/>
  <c r="P207" i="3"/>
  <c r="BK207" i="3"/>
  <c r="J207" i="3"/>
  <c r="BE207" i="3" s="1"/>
  <c r="BI205" i="3"/>
  <c r="BH205" i="3"/>
  <c r="BG205" i="3"/>
  <c r="BF205" i="3"/>
  <c r="T205" i="3"/>
  <c r="R205" i="3"/>
  <c r="P205" i="3"/>
  <c r="BK205" i="3"/>
  <c r="J205" i="3"/>
  <c r="BE205" i="3" s="1"/>
  <c r="BI203" i="3"/>
  <c r="BH203" i="3"/>
  <c r="BG203" i="3"/>
  <c r="BF203" i="3"/>
  <c r="T203" i="3"/>
  <c r="R203" i="3"/>
  <c r="P203" i="3"/>
  <c r="BK203" i="3"/>
  <c r="J203" i="3"/>
  <c r="BE203" i="3" s="1"/>
  <c r="BI200" i="3"/>
  <c r="BH200" i="3"/>
  <c r="BG200" i="3"/>
  <c r="BF200" i="3"/>
  <c r="T200" i="3"/>
  <c r="R200" i="3"/>
  <c r="P200" i="3"/>
  <c r="BK200" i="3"/>
  <c r="J200" i="3"/>
  <c r="BE200" i="3" s="1"/>
  <c r="BI198" i="3"/>
  <c r="BH198" i="3"/>
  <c r="BG198" i="3"/>
  <c r="BF198" i="3"/>
  <c r="T198" i="3"/>
  <c r="R198" i="3"/>
  <c r="P198" i="3"/>
  <c r="BK198" i="3"/>
  <c r="J198" i="3"/>
  <c r="BE198" i="3" s="1"/>
  <c r="BI196" i="3"/>
  <c r="BH196" i="3"/>
  <c r="BG196" i="3"/>
  <c r="BF196" i="3"/>
  <c r="T196" i="3"/>
  <c r="T195" i="3" s="1"/>
  <c r="R196" i="3"/>
  <c r="R195" i="3" s="1"/>
  <c r="P196" i="3"/>
  <c r="P195" i="3" s="1"/>
  <c r="BK196" i="3"/>
  <c r="BK195" i="3" s="1"/>
  <c r="J195" i="3" s="1"/>
  <c r="J69" i="3" s="1"/>
  <c r="J196" i="3"/>
  <c r="BE196" i="3" s="1"/>
  <c r="BI193" i="3"/>
  <c r="BH193" i="3"/>
  <c r="BG193" i="3"/>
  <c r="BF193" i="3"/>
  <c r="T193" i="3"/>
  <c r="R193" i="3"/>
  <c r="P193" i="3"/>
  <c r="BK193" i="3"/>
  <c r="J193" i="3"/>
  <c r="BE193" i="3" s="1"/>
  <c r="BI191" i="3"/>
  <c r="BH191" i="3"/>
  <c r="BG191" i="3"/>
  <c r="BF191" i="3"/>
  <c r="BE191" i="3"/>
  <c r="T191" i="3"/>
  <c r="R191" i="3"/>
  <c r="P191" i="3"/>
  <c r="BK191" i="3"/>
  <c r="J191" i="3"/>
  <c r="BI189" i="3"/>
  <c r="BH189" i="3"/>
  <c r="BG189" i="3"/>
  <c r="BF189" i="3"/>
  <c r="BE189" i="3"/>
  <c r="T189" i="3"/>
  <c r="R189" i="3"/>
  <c r="P189" i="3"/>
  <c r="BK189" i="3"/>
  <c r="J189" i="3"/>
  <c r="BI187" i="3"/>
  <c r="BH187" i="3"/>
  <c r="BG187" i="3"/>
  <c r="BF187" i="3"/>
  <c r="BE187" i="3"/>
  <c r="T187" i="3"/>
  <c r="T186" i="3" s="1"/>
  <c r="R187" i="3"/>
  <c r="R186" i="3" s="1"/>
  <c r="P187" i="3"/>
  <c r="P186" i="3" s="1"/>
  <c r="BK187" i="3"/>
  <c r="BK186" i="3" s="1"/>
  <c r="J186" i="3" s="1"/>
  <c r="J68" i="3" s="1"/>
  <c r="J187" i="3"/>
  <c r="BI184" i="3"/>
  <c r="BH184" i="3"/>
  <c r="BG184" i="3"/>
  <c r="BF184" i="3"/>
  <c r="T184" i="3"/>
  <c r="R184" i="3"/>
  <c r="P184" i="3"/>
  <c r="BK184" i="3"/>
  <c r="J184" i="3"/>
  <c r="BE184" i="3" s="1"/>
  <c r="BI182" i="3"/>
  <c r="BH182" i="3"/>
  <c r="BG182" i="3"/>
  <c r="BF182" i="3"/>
  <c r="T182" i="3"/>
  <c r="R182" i="3"/>
  <c r="P182" i="3"/>
  <c r="BK182" i="3"/>
  <c r="J182" i="3"/>
  <c r="BE182" i="3" s="1"/>
  <c r="BI180" i="3"/>
  <c r="BH180" i="3"/>
  <c r="BG180" i="3"/>
  <c r="BF180" i="3"/>
  <c r="T180" i="3"/>
  <c r="T179" i="3" s="1"/>
  <c r="R180" i="3"/>
  <c r="R179" i="3" s="1"/>
  <c r="P180" i="3"/>
  <c r="P179" i="3" s="1"/>
  <c r="BK180" i="3"/>
  <c r="BK179" i="3" s="1"/>
  <c r="J179" i="3" s="1"/>
  <c r="J67" i="3" s="1"/>
  <c r="J180" i="3"/>
  <c r="BE180" i="3" s="1"/>
  <c r="BI178" i="3"/>
  <c r="BH178" i="3"/>
  <c r="BG178" i="3"/>
  <c r="BF178" i="3"/>
  <c r="T178" i="3"/>
  <c r="R178" i="3"/>
  <c r="P178" i="3"/>
  <c r="BK178" i="3"/>
  <c r="J178" i="3"/>
  <c r="BE178" i="3" s="1"/>
  <c r="BI177" i="3"/>
  <c r="BH177" i="3"/>
  <c r="BG177" i="3"/>
  <c r="BF177" i="3"/>
  <c r="BE177" i="3"/>
  <c r="T177" i="3"/>
  <c r="R177" i="3"/>
  <c r="P177" i="3"/>
  <c r="BK177" i="3"/>
  <c r="J177" i="3"/>
  <c r="BI175" i="3"/>
  <c r="BH175" i="3"/>
  <c r="BG175" i="3"/>
  <c r="BF175" i="3"/>
  <c r="BE175" i="3"/>
  <c r="T175" i="3"/>
  <c r="T174" i="3" s="1"/>
  <c r="R175" i="3"/>
  <c r="R174" i="3" s="1"/>
  <c r="P175" i="3"/>
  <c r="P174" i="3" s="1"/>
  <c r="BK175" i="3"/>
  <c r="BK174" i="3" s="1"/>
  <c r="J174" i="3" s="1"/>
  <c r="J66" i="3" s="1"/>
  <c r="J175" i="3"/>
  <c r="BI172" i="3"/>
  <c r="BH172" i="3"/>
  <c r="BG172" i="3"/>
  <c r="BF172" i="3"/>
  <c r="T172" i="3"/>
  <c r="T171" i="3" s="1"/>
  <c r="R172" i="3"/>
  <c r="R171" i="3" s="1"/>
  <c r="P172" i="3"/>
  <c r="P171" i="3" s="1"/>
  <c r="BK172" i="3"/>
  <c r="BK171" i="3" s="1"/>
  <c r="J171" i="3" s="1"/>
  <c r="J65" i="3" s="1"/>
  <c r="J172" i="3"/>
  <c r="BE172" i="3" s="1"/>
  <c r="BI170" i="3"/>
  <c r="BH170" i="3"/>
  <c r="BG170" i="3"/>
  <c r="BF170" i="3"/>
  <c r="BE170" i="3"/>
  <c r="T170" i="3"/>
  <c r="R170" i="3"/>
  <c r="P170" i="3"/>
  <c r="BK170" i="3"/>
  <c r="J170" i="3"/>
  <c r="BI169" i="3"/>
  <c r="BH169" i="3"/>
  <c r="BG169" i="3"/>
  <c r="BF169" i="3"/>
  <c r="BE169" i="3"/>
  <c r="T169" i="3"/>
  <c r="T168" i="3" s="1"/>
  <c r="R169" i="3"/>
  <c r="R168" i="3" s="1"/>
  <c r="P169" i="3"/>
  <c r="P168" i="3" s="1"/>
  <c r="BK169" i="3"/>
  <c r="BK168" i="3" s="1"/>
  <c r="J168" i="3" s="1"/>
  <c r="J64" i="3" s="1"/>
  <c r="J169" i="3"/>
  <c r="BI167" i="3"/>
  <c r="BH167" i="3"/>
  <c r="BG167" i="3"/>
  <c r="BF167" i="3"/>
  <c r="T167" i="3"/>
  <c r="R167" i="3"/>
  <c r="P167" i="3"/>
  <c r="BK167" i="3"/>
  <c r="J167" i="3"/>
  <c r="BE167" i="3" s="1"/>
  <c r="BI166" i="3"/>
  <c r="BH166" i="3"/>
  <c r="BG166" i="3"/>
  <c r="BF166" i="3"/>
  <c r="T166" i="3"/>
  <c r="R166" i="3"/>
  <c r="P166" i="3"/>
  <c r="BK166" i="3"/>
  <c r="J166" i="3"/>
  <c r="BE166" i="3" s="1"/>
  <c r="BI164" i="3"/>
  <c r="BH164" i="3"/>
  <c r="BG164" i="3"/>
  <c r="BF164" i="3"/>
  <c r="BE164" i="3"/>
  <c r="T164" i="3"/>
  <c r="R164" i="3"/>
  <c r="P164" i="3"/>
  <c r="BK164" i="3"/>
  <c r="J164" i="3"/>
  <c r="BI162" i="3"/>
  <c r="BH162" i="3"/>
  <c r="BG162" i="3"/>
  <c r="BF162" i="3"/>
  <c r="T162" i="3"/>
  <c r="R162" i="3"/>
  <c r="P162" i="3"/>
  <c r="BK162" i="3"/>
  <c r="J162" i="3"/>
  <c r="BE162" i="3" s="1"/>
  <c r="BI160" i="3"/>
  <c r="BH160" i="3"/>
  <c r="BG160" i="3"/>
  <c r="BF160" i="3"/>
  <c r="BE160" i="3"/>
  <c r="T160" i="3"/>
  <c r="T159" i="3" s="1"/>
  <c r="R160" i="3"/>
  <c r="R159" i="3" s="1"/>
  <c r="P160" i="3"/>
  <c r="P159" i="3" s="1"/>
  <c r="BK160" i="3"/>
  <c r="BK159" i="3" s="1"/>
  <c r="J159" i="3" s="1"/>
  <c r="J63" i="3" s="1"/>
  <c r="J160" i="3"/>
  <c r="BI158" i="3"/>
  <c r="BH158" i="3"/>
  <c r="BG158" i="3"/>
  <c r="BF158" i="3"/>
  <c r="T158" i="3"/>
  <c r="R158" i="3"/>
  <c r="P158" i="3"/>
  <c r="BK158" i="3"/>
  <c r="J158" i="3"/>
  <c r="BE158" i="3" s="1"/>
  <c r="BI157" i="3"/>
  <c r="BH157" i="3"/>
  <c r="BG157" i="3"/>
  <c r="BF157" i="3"/>
  <c r="BE157" i="3"/>
  <c r="T157" i="3"/>
  <c r="R157" i="3"/>
  <c r="P157" i="3"/>
  <c r="BK157" i="3"/>
  <c r="J157" i="3"/>
  <c r="BI156" i="3"/>
  <c r="BH156" i="3"/>
  <c r="BG156" i="3"/>
  <c r="BF156" i="3"/>
  <c r="BE156" i="3"/>
  <c r="T156" i="3"/>
  <c r="R156" i="3"/>
  <c r="P156" i="3"/>
  <c r="BK156" i="3"/>
  <c r="J156" i="3"/>
  <c r="BI155" i="3"/>
  <c r="BH155" i="3"/>
  <c r="BG155" i="3"/>
  <c r="BF155" i="3"/>
  <c r="BE155" i="3"/>
  <c r="T155" i="3"/>
  <c r="T154" i="3" s="1"/>
  <c r="R155" i="3"/>
  <c r="R154" i="3" s="1"/>
  <c r="P155" i="3"/>
  <c r="P154" i="3" s="1"/>
  <c r="BK155" i="3"/>
  <c r="BK154" i="3" s="1"/>
  <c r="J154" i="3" s="1"/>
  <c r="J62" i="3" s="1"/>
  <c r="J155" i="3"/>
  <c r="BI152" i="3"/>
  <c r="BH152" i="3"/>
  <c r="BG152" i="3"/>
  <c r="BF152" i="3"/>
  <c r="T152" i="3"/>
  <c r="R152" i="3"/>
  <c r="P152" i="3"/>
  <c r="BK152" i="3"/>
  <c r="J152" i="3"/>
  <c r="BE152" i="3" s="1"/>
  <c r="BI150" i="3"/>
  <c r="BH150" i="3"/>
  <c r="BG150" i="3"/>
  <c r="BF150" i="3"/>
  <c r="T150" i="3"/>
  <c r="R150" i="3"/>
  <c r="P150" i="3"/>
  <c r="BK150" i="3"/>
  <c r="J150" i="3"/>
  <c r="BE150" i="3" s="1"/>
  <c r="BI148" i="3"/>
  <c r="BH148" i="3"/>
  <c r="BG148" i="3"/>
  <c r="BF148" i="3"/>
  <c r="BE148" i="3"/>
  <c r="T148" i="3"/>
  <c r="R148" i="3"/>
  <c r="P148" i="3"/>
  <c r="BK148" i="3"/>
  <c r="J148" i="3"/>
  <c r="BI146" i="3"/>
  <c r="BH146" i="3"/>
  <c r="BG146" i="3"/>
  <c r="BF146" i="3"/>
  <c r="T146" i="3"/>
  <c r="R146" i="3"/>
  <c r="P146" i="3"/>
  <c r="BK146" i="3"/>
  <c r="J146" i="3"/>
  <c r="BE146" i="3" s="1"/>
  <c r="BI144" i="3"/>
  <c r="BH144" i="3"/>
  <c r="BG144" i="3"/>
  <c r="BF144" i="3"/>
  <c r="BE144" i="3"/>
  <c r="T144" i="3"/>
  <c r="T143" i="3" s="1"/>
  <c r="R144" i="3"/>
  <c r="R143" i="3" s="1"/>
  <c r="P144" i="3"/>
  <c r="P143" i="3" s="1"/>
  <c r="BK144" i="3"/>
  <c r="BK143" i="3" s="1"/>
  <c r="J143" i="3" s="1"/>
  <c r="J61" i="3" s="1"/>
  <c r="J144" i="3"/>
  <c r="BI142" i="3"/>
  <c r="BH142" i="3"/>
  <c r="BG142" i="3"/>
  <c r="BF142" i="3"/>
  <c r="T142" i="3"/>
  <c r="R142" i="3"/>
  <c r="P142" i="3"/>
  <c r="BK142" i="3"/>
  <c r="J142" i="3"/>
  <c r="BE142" i="3" s="1"/>
  <c r="BI141" i="3"/>
  <c r="BH141" i="3"/>
  <c r="BG141" i="3"/>
  <c r="BF141" i="3"/>
  <c r="T141" i="3"/>
  <c r="R141" i="3"/>
  <c r="P141" i="3"/>
  <c r="BK141" i="3"/>
  <c r="J141" i="3"/>
  <c r="BE141" i="3" s="1"/>
  <c r="BI139" i="3"/>
  <c r="BH139" i="3"/>
  <c r="BG139" i="3"/>
  <c r="BF139" i="3"/>
  <c r="T139" i="3"/>
  <c r="R139" i="3"/>
  <c r="P139" i="3"/>
  <c r="BK139" i="3"/>
  <c r="J139" i="3"/>
  <c r="BE139" i="3" s="1"/>
  <c r="BI137" i="3"/>
  <c r="BH137" i="3"/>
  <c r="BG137" i="3"/>
  <c r="BF137" i="3"/>
  <c r="BE137" i="3"/>
  <c r="T137" i="3"/>
  <c r="R137" i="3"/>
  <c r="P137" i="3"/>
  <c r="BK137" i="3"/>
  <c r="J137" i="3"/>
  <c r="BI135" i="3"/>
  <c r="BH135" i="3"/>
  <c r="BG135" i="3"/>
  <c r="BF135" i="3"/>
  <c r="BE135" i="3"/>
  <c r="T135" i="3"/>
  <c r="T134" i="3" s="1"/>
  <c r="R135" i="3"/>
  <c r="R134" i="3" s="1"/>
  <c r="P135" i="3"/>
  <c r="P134" i="3" s="1"/>
  <c r="BK135" i="3"/>
  <c r="BK134" i="3" s="1"/>
  <c r="J134" i="3" s="1"/>
  <c r="J60" i="3" s="1"/>
  <c r="J135" i="3"/>
  <c r="BI132" i="3"/>
  <c r="BH132" i="3"/>
  <c r="BG132" i="3"/>
  <c r="BF132" i="3"/>
  <c r="T132" i="3"/>
  <c r="R132" i="3"/>
  <c r="P132" i="3"/>
  <c r="BK132" i="3"/>
  <c r="J132" i="3"/>
  <c r="BE132" i="3" s="1"/>
  <c r="BI130" i="3"/>
  <c r="BH130" i="3"/>
  <c r="BG130" i="3"/>
  <c r="BF130" i="3"/>
  <c r="BE130" i="3"/>
  <c r="T130" i="3"/>
  <c r="R130" i="3"/>
  <c r="P130" i="3"/>
  <c r="BK130" i="3"/>
  <c r="J130" i="3"/>
  <c r="BI128" i="3"/>
  <c r="BH128" i="3"/>
  <c r="BG128" i="3"/>
  <c r="BF128" i="3"/>
  <c r="T128" i="3"/>
  <c r="R128" i="3"/>
  <c r="P128" i="3"/>
  <c r="BK128" i="3"/>
  <c r="J128" i="3"/>
  <c r="BE128" i="3" s="1"/>
  <c r="BI126" i="3"/>
  <c r="BH126" i="3"/>
  <c r="BG126" i="3"/>
  <c r="BF126" i="3"/>
  <c r="BE126" i="3"/>
  <c r="T126" i="3"/>
  <c r="R126" i="3"/>
  <c r="P126" i="3"/>
  <c r="BK126" i="3"/>
  <c r="J126" i="3"/>
  <c r="BI124" i="3"/>
  <c r="BH124" i="3"/>
  <c r="BG124" i="3"/>
  <c r="BF124" i="3"/>
  <c r="T124" i="3"/>
  <c r="R124" i="3"/>
  <c r="P124" i="3"/>
  <c r="BK124" i="3"/>
  <c r="J124" i="3"/>
  <c r="BE124" i="3" s="1"/>
  <c r="BI122" i="3"/>
  <c r="BH122" i="3"/>
  <c r="BG122" i="3"/>
  <c r="BF122" i="3"/>
  <c r="BE122" i="3"/>
  <c r="T122" i="3"/>
  <c r="T121" i="3" s="1"/>
  <c r="R122" i="3"/>
  <c r="R121" i="3" s="1"/>
  <c r="P122" i="3"/>
  <c r="P121" i="3" s="1"/>
  <c r="BK122" i="3"/>
  <c r="BK121" i="3" s="1"/>
  <c r="J121" i="3" s="1"/>
  <c r="J59" i="3" s="1"/>
  <c r="J122" i="3"/>
  <c r="BI119" i="3"/>
  <c r="BH119" i="3"/>
  <c r="BG119" i="3"/>
  <c r="BF119" i="3"/>
  <c r="T119" i="3"/>
  <c r="R119" i="3"/>
  <c r="P119" i="3"/>
  <c r="BK119" i="3"/>
  <c r="J119" i="3"/>
  <c r="BE119" i="3" s="1"/>
  <c r="BI116" i="3"/>
  <c r="BH116" i="3"/>
  <c r="BG116" i="3"/>
  <c r="BF116" i="3"/>
  <c r="BE116" i="3"/>
  <c r="T116" i="3"/>
  <c r="R116" i="3"/>
  <c r="P116" i="3"/>
  <c r="BK116" i="3"/>
  <c r="J116" i="3"/>
  <c r="BI114" i="3"/>
  <c r="BH114" i="3"/>
  <c r="BG114" i="3"/>
  <c r="BF114" i="3"/>
  <c r="T114" i="3"/>
  <c r="R114" i="3"/>
  <c r="P114" i="3"/>
  <c r="BK114" i="3"/>
  <c r="J114" i="3"/>
  <c r="BE114" i="3" s="1"/>
  <c r="BI112" i="3"/>
  <c r="BH112" i="3"/>
  <c r="BG112" i="3"/>
  <c r="BF112" i="3"/>
  <c r="BE112" i="3"/>
  <c r="T112" i="3"/>
  <c r="R112" i="3"/>
  <c r="P112" i="3"/>
  <c r="BK112" i="3"/>
  <c r="J112" i="3"/>
  <c r="BI109" i="3"/>
  <c r="BH109" i="3"/>
  <c r="BG109" i="3"/>
  <c r="BF109" i="3"/>
  <c r="BE109" i="3"/>
  <c r="T109" i="3"/>
  <c r="R109" i="3"/>
  <c r="P109" i="3"/>
  <c r="BK109" i="3"/>
  <c r="J109" i="3"/>
  <c r="BI107" i="3"/>
  <c r="BH107" i="3"/>
  <c r="BG107" i="3"/>
  <c r="BF107" i="3"/>
  <c r="BE107" i="3"/>
  <c r="T107" i="3"/>
  <c r="R107" i="3"/>
  <c r="P107" i="3"/>
  <c r="BK107" i="3"/>
  <c r="J107" i="3"/>
  <c r="BI105" i="3"/>
  <c r="F34" i="3" s="1"/>
  <c r="BD54" i="1" s="1"/>
  <c r="BH105" i="3"/>
  <c r="F33" i="3" s="1"/>
  <c r="BC54" i="1" s="1"/>
  <c r="BG105" i="3"/>
  <c r="F32" i="3" s="1"/>
  <c r="BB54" i="1" s="1"/>
  <c r="BF105" i="3"/>
  <c r="J31" i="3" s="1"/>
  <c r="AW54" i="1" s="1"/>
  <c r="BE105" i="3"/>
  <c r="J30" i="3" s="1"/>
  <c r="AV54" i="1" s="1"/>
  <c r="AT54" i="1" s="1"/>
  <c r="T105" i="3"/>
  <c r="T104" i="3" s="1"/>
  <c r="T103" i="3" s="1"/>
  <c r="T102" i="3" s="1"/>
  <c r="R105" i="3"/>
  <c r="R104" i="3" s="1"/>
  <c r="R103" i="3" s="1"/>
  <c r="P105" i="3"/>
  <c r="P104" i="3" s="1"/>
  <c r="P103" i="3" s="1"/>
  <c r="BK105" i="3"/>
  <c r="BK104" i="3" s="1"/>
  <c r="J105" i="3"/>
  <c r="J98" i="3"/>
  <c r="F98" i="3"/>
  <c r="F96" i="3"/>
  <c r="E94" i="3"/>
  <c r="J51" i="3"/>
  <c r="F51" i="3"/>
  <c r="F49" i="3"/>
  <c r="E47" i="3"/>
  <c r="J18" i="3"/>
  <c r="E18" i="3"/>
  <c r="F99" i="3" s="1"/>
  <c r="J17" i="3"/>
  <c r="J12" i="3"/>
  <c r="J49" i="3" s="1"/>
  <c r="E7" i="3"/>
  <c r="E92" i="3" s="1"/>
  <c r="AY53" i="1"/>
  <c r="AX53" i="1"/>
  <c r="BI133" i="2"/>
  <c r="BH133" i="2"/>
  <c r="BG133" i="2"/>
  <c r="BF133" i="2"/>
  <c r="T133" i="2"/>
  <c r="R133" i="2"/>
  <c r="P133" i="2"/>
  <c r="BK133" i="2"/>
  <c r="J133" i="2"/>
  <c r="BE133" i="2" s="1"/>
  <c r="BI131" i="2"/>
  <c r="BH131" i="2"/>
  <c r="BG131" i="2"/>
  <c r="BF131" i="2"/>
  <c r="T131" i="2"/>
  <c r="R131" i="2"/>
  <c r="P131" i="2"/>
  <c r="BK131" i="2"/>
  <c r="BK130" i="2" s="1"/>
  <c r="J130" i="2" s="1"/>
  <c r="J64" i="2" s="1"/>
  <c r="J131" i="2"/>
  <c r="BE131" i="2" s="1"/>
  <c r="BI128" i="2"/>
  <c r="BH128" i="2"/>
  <c r="BG128" i="2"/>
  <c r="BF128" i="2"/>
  <c r="T128" i="2"/>
  <c r="R128" i="2"/>
  <c r="P128" i="2"/>
  <c r="BK128" i="2"/>
  <c r="J128" i="2"/>
  <c r="BE128" i="2" s="1"/>
  <c r="BI126" i="2"/>
  <c r="BH126" i="2"/>
  <c r="BG126" i="2"/>
  <c r="BF126" i="2"/>
  <c r="T126" i="2"/>
  <c r="T125" i="2" s="1"/>
  <c r="R126" i="2"/>
  <c r="P126" i="2"/>
  <c r="BK126" i="2"/>
  <c r="J126" i="2"/>
  <c r="BE126" i="2" s="1"/>
  <c r="BI123" i="2"/>
  <c r="BH123" i="2"/>
  <c r="BG123" i="2"/>
  <c r="BF123" i="2"/>
  <c r="T123" i="2"/>
  <c r="T122" i="2" s="1"/>
  <c r="R123" i="2"/>
  <c r="R122" i="2" s="1"/>
  <c r="P123" i="2"/>
  <c r="P122" i="2" s="1"/>
  <c r="BK123" i="2"/>
  <c r="BK122" i="2" s="1"/>
  <c r="J122" i="2" s="1"/>
  <c r="J62" i="2" s="1"/>
  <c r="J123" i="2"/>
  <c r="BE123" i="2" s="1"/>
  <c r="BI120" i="2"/>
  <c r="BH120" i="2"/>
  <c r="BG120" i="2"/>
  <c r="BF120" i="2"/>
  <c r="T120" i="2"/>
  <c r="T119" i="2" s="1"/>
  <c r="R120" i="2"/>
  <c r="P120" i="2"/>
  <c r="BK120" i="2"/>
  <c r="J120" i="2"/>
  <c r="BE120" i="2" s="1"/>
  <c r="BI117" i="2"/>
  <c r="BH117" i="2"/>
  <c r="BG117" i="2"/>
  <c r="BF117" i="2"/>
  <c r="T117" i="2"/>
  <c r="R117" i="2"/>
  <c r="P117" i="2"/>
  <c r="BK117" i="2"/>
  <c r="J117" i="2"/>
  <c r="BE117" i="2" s="1"/>
  <c r="BI115" i="2"/>
  <c r="BH115" i="2"/>
  <c r="BG115" i="2"/>
  <c r="BF115" i="2"/>
  <c r="T115" i="2"/>
  <c r="R115" i="2"/>
  <c r="P115" i="2"/>
  <c r="BK115" i="2"/>
  <c r="J115" i="2"/>
  <c r="BE115" i="2" s="1"/>
  <c r="BI113" i="2"/>
  <c r="BH113" i="2"/>
  <c r="BG113" i="2"/>
  <c r="BF113" i="2"/>
  <c r="T113" i="2"/>
  <c r="R113" i="2"/>
  <c r="P113" i="2"/>
  <c r="BK113" i="2"/>
  <c r="J113" i="2"/>
  <c r="BE113" i="2" s="1"/>
  <c r="BI111" i="2"/>
  <c r="BH111" i="2"/>
  <c r="BG111" i="2"/>
  <c r="BF111" i="2"/>
  <c r="T111" i="2"/>
  <c r="R111" i="2"/>
  <c r="P111" i="2"/>
  <c r="BK111" i="2"/>
  <c r="J111" i="2"/>
  <c r="BE111" i="2" s="1"/>
  <c r="BI109" i="2"/>
  <c r="BH109" i="2"/>
  <c r="BG109" i="2"/>
  <c r="BF109" i="2"/>
  <c r="T109" i="2"/>
  <c r="R109" i="2"/>
  <c r="P109" i="2"/>
  <c r="BK109" i="2"/>
  <c r="J109" i="2"/>
  <c r="BE109" i="2" s="1"/>
  <c r="BI106" i="2"/>
  <c r="BH106" i="2"/>
  <c r="BG106" i="2"/>
  <c r="BF106" i="2"/>
  <c r="T106" i="2"/>
  <c r="R106" i="2"/>
  <c r="P106" i="2"/>
  <c r="BK106" i="2"/>
  <c r="J106" i="2"/>
  <c r="BE106" i="2" s="1"/>
  <c r="BI104" i="2"/>
  <c r="BH104" i="2"/>
  <c r="BG104" i="2"/>
  <c r="BF104" i="2"/>
  <c r="T104" i="2"/>
  <c r="R104" i="2"/>
  <c r="P104" i="2"/>
  <c r="BK104" i="2"/>
  <c r="J104" i="2"/>
  <c r="BE104" i="2" s="1"/>
  <c r="BI102" i="2"/>
  <c r="BH102" i="2"/>
  <c r="BG102" i="2"/>
  <c r="BF102" i="2"/>
  <c r="T102" i="2"/>
  <c r="R102" i="2"/>
  <c r="P102" i="2"/>
  <c r="BK102" i="2"/>
  <c r="J102" i="2"/>
  <c r="BE102" i="2" s="1"/>
  <c r="BI100" i="2"/>
  <c r="BH100" i="2"/>
  <c r="BG100" i="2"/>
  <c r="BF100" i="2"/>
  <c r="T100" i="2"/>
  <c r="R100" i="2"/>
  <c r="P100" i="2"/>
  <c r="BK100" i="2"/>
  <c r="J100" i="2"/>
  <c r="BE100" i="2" s="1"/>
  <c r="BI98" i="2"/>
  <c r="BH98" i="2"/>
  <c r="BG98" i="2"/>
  <c r="BF98" i="2"/>
  <c r="T98" i="2"/>
  <c r="R98" i="2"/>
  <c r="P98" i="2"/>
  <c r="BK98" i="2"/>
  <c r="J98" i="2"/>
  <c r="BE98" i="2" s="1"/>
  <c r="BI96" i="2"/>
  <c r="BH96" i="2"/>
  <c r="BG96" i="2"/>
  <c r="BF96" i="2"/>
  <c r="T96" i="2"/>
  <c r="R96" i="2"/>
  <c r="P96" i="2"/>
  <c r="BK96" i="2"/>
  <c r="J96" i="2"/>
  <c r="BE96" i="2" s="1"/>
  <c r="BI94" i="2"/>
  <c r="BH94" i="2"/>
  <c r="BG94" i="2"/>
  <c r="BF94" i="2"/>
  <c r="T94" i="2"/>
  <c r="R94" i="2"/>
  <c r="P94" i="2"/>
  <c r="BK94" i="2"/>
  <c r="J94" i="2"/>
  <c r="BE94" i="2" s="1"/>
  <c r="BI91" i="2"/>
  <c r="BH91" i="2"/>
  <c r="BG91" i="2"/>
  <c r="BF91" i="2"/>
  <c r="T91" i="2"/>
  <c r="R91" i="2"/>
  <c r="P91" i="2"/>
  <c r="BK91" i="2"/>
  <c r="J91" i="2"/>
  <c r="BE91" i="2" s="1"/>
  <c r="BI89" i="2"/>
  <c r="BH89" i="2"/>
  <c r="BG89" i="2"/>
  <c r="BF89" i="2"/>
  <c r="T89" i="2"/>
  <c r="R89" i="2"/>
  <c r="P89" i="2"/>
  <c r="BK89" i="2"/>
  <c r="J89" i="2"/>
  <c r="BE89" i="2" s="1"/>
  <c r="BI87" i="2"/>
  <c r="BH87" i="2"/>
  <c r="BG87" i="2"/>
  <c r="BF87" i="2"/>
  <c r="T87" i="2"/>
  <c r="R87" i="2"/>
  <c r="P87" i="2"/>
  <c r="BK87" i="2"/>
  <c r="J87" i="2"/>
  <c r="BE87" i="2" s="1"/>
  <c r="J80" i="2"/>
  <c r="F80" i="2"/>
  <c r="F78" i="2"/>
  <c r="E76" i="2"/>
  <c r="J51" i="2"/>
  <c r="F51" i="2"/>
  <c r="F49" i="2"/>
  <c r="E47" i="2"/>
  <c r="J18" i="2"/>
  <c r="E18" i="2"/>
  <c r="F52" i="2" s="1"/>
  <c r="J17" i="2"/>
  <c r="J12" i="2"/>
  <c r="J78" i="2" s="1"/>
  <c r="E7" i="2"/>
  <c r="E45" i="2" s="1"/>
  <c r="AS79" i="1"/>
  <c r="AS71" i="1"/>
  <c r="AS52" i="1"/>
  <c r="AT56" i="1"/>
  <c r="L48" i="1"/>
  <c r="AM47" i="1"/>
  <c r="L47" i="1"/>
  <c r="AM45" i="1"/>
  <c r="L45" i="1"/>
  <c r="L43" i="1"/>
  <c r="L42" i="1"/>
  <c r="F32" i="18" l="1"/>
  <c r="BB69" i="1" s="1"/>
  <c r="BK106" i="18"/>
  <c r="J106" i="18" s="1"/>
  <c r="J58" i="18" s="1"/>
  <c r="F33" i="18"/>
  <c r="BC69" i="1" s="1"/>
  <c r="P106" i="18"/>
  <c r="T213" i="18"/>
  <c r="F34" i="18"/>
  <c r="BD69" i="1" s="1"/>
  <c r="R106" i="18"/>
  <c r="BK81" i="18"/>
  <c r="T106" i="18"/>
  <c r="T80" i="18" s="1"/>
  <c r="BK330" i="18"/>
  <c r="J330" i="18" s="1"/>
  <c r="J60" i="18" s="1"/>
  <c r="T330" i="18"/>
  <c r="P81" i="18"/>
  <c r="P330" i="18"/>
  <c r="R81" i="18"/>
  <c r="BK213" i="18"/>
  <c r="J213" i="18" s="1"/>
  <c r="J59" i="18" s="1"/>
  <c r="R330" i="18"/>
  <c r="F31" i="18"/>
  <c r="BA69" i="1" s="1"/>
  <c r="R213" i="18"/>
  <c r="BK125" i="2"/>
  <c r="J125" i="2" s="1"/>
  <c r="J63" i="2" s="1"/>
  <c r="J80" i="36"/>
  <c r="BC71" i="1"/>
  <c r="AY71" i="1" s="1"/>
  <c r="J79" i="20"/>
  <c r="AT86" i="1"/>
  <c r="E68" i="11"/>
  <c r="BD71" i="1"/>
  <c r="F56" i="24"/>
  <c r="E67" i="39"/>
  <c r="E77" i="14"/>
  <c r="BB79" i="1"/>
  <c r="AX79" i="1" s="1"/>
  <c r="BC79" i="1"/>
  <c r="AY79" i="1" s="1"/>
  <c r="E45" i="3"/>
  <c r="E96" i="4"/>
  <c r="BB71" i="1"/>
  <c r="AX71" i="1" s="1"/>
  <c r="F52" i="12"/>
  <c r="F56" i="20"/>
  <c r="E75" i="27"/>
  <c r="F56" i="38"/>
  <c r="P125" i="2"/>
  <c r="P108" i="2"/>
  <c r="P86" i="2"/>
  <c r="R125" i="2"/>
  <c r="R108" i="2"/>
  <c r="T108" i="2"/>
  <c r="R86" i="2"/>
  <c r="T86" i="2"/>
  <c r="BK119" i="2"/>
  <c r="J119" i="2" s="1"/>
  <c r="J61" i="2" s="1"/>
  <c r="P119" i="2"/>
  <c r="P130" i="2"/>
  <c r="R119" i="2"/>
  <c r="J31" i="2"/>
  <c r="AW53" i="1" s="1"/>
  <c r="F32" i="2"/>
  <c r="BB53" i="1" s="1"/>
  <c r="R93" i="2"/>
  <c r="BK86" i="2"/>
  <c r="BK108" i="2"/>
  <c r="J108" i="2" s="1"/>
  <c r="J60" i="2" s="1"/>
  <c r="T130" i="2"/>
  <c r="BK93" i="2"/>
  <c r="J93" i="2" s="1"/>
  <c r="J59" i="2" s="1"/>
  <c r="P93" i="2"/>
  <c r="F33" i="2"/>
  <c r="BC53" i="1" s="1"/>
  <c r="T93" i="2"/>
  <c r="F34" i="2"/>
  <c r="BD53" i="1" s="1"/>
  <c r="R130" i="2"/>
  <c r="P97" i="17"/>
  <c r="P96" i="17" s="1"/>
  <c r="P85" i="17" s="1"/>
  <c r="AU68" i="1" s="1"/>
  <c r="J31" i="17"/>
  <c r="AW68" i="1" s="1"/>
  <c r="J71" i="12"/>
  <c r="E45" i="8"/>
  <c r="E47" i="21"/>
  <c r="J80" i="22"/>
  <c r="J79" i="25"/>
  <c r="E45" i="40"/>
  <c r="E45" i="10"/>
  <c r="E47" i="22"/>
  <c r="J78" i="33"/>
  <c r="F56" i="36"/>
  <c r="F56" i="37"/>
  <c r="F52" i="39"/>
  <c r="E91" i="5"/>
  <c r="E90" i="7"/>
  <c r="J79" i="32"/>
  <c r="E90" i="6"/>
  <c r="E68" i="13"/>
  <c r="J78" i="24"/>
  <c r="F56" i="25"/>
  <c r="J73" i="19"/>
  <c r="J79" i="23"/>
  <c r="J86" i="2"/>
  <c r="J58" i="2" s="1"/>
  <c r="BK107" i="4"/>
  <c r="J108" i="4"/>
  <c r="J58" i="4" s="1"/>
  <c r="R102" i="3"/>
  <c r="BK214" i="3"/>
  <c r="J214" i="3" s="1"/>
  <c r="J71" i="3" s="1"/>
  <c r="J215" i="3"/>
  <c r="J72" i="3" s="1"/>
  <c r="J305" i="3"/>
  <c r="J81" i="3" s="1"/>
  <c r="BK304" i="3"/>
  <c r="J304" i="3" s="1"/>
  <c r="J80" i="3" s="1"/>
  <c r="F30" i="2"/>
  <c r="AZ53" i="1" s="1"/>
  <c r="J30" i="2"/>
  <c r="AV53" i="1" s="1"/>
  <c r="J104" i="3"/>
  <c r="J58" i="3" s="1"/>
  <c r="BK103" i="3"/>
  <c r="R214" i="3"/>
  <c r="P304" i="3"/>
  <c r="P102" i="3" s="1"/>
  <c r="AU54" i="1" s="1"/>
  <c r="BK357" i="4"/>
  <c r="J357" i="4" s="1"/>
  <c r="J74" i="4" s="1"/>
  <c r="J358" i="4"/>
  <c r="J75" i="4" s="1"/>
  <c r="J49" i="2"/>
  <c r="E74" i="2"/>
  <c r="F52" i="3"/>
  <c r="J96" i="3"/>
  <c r="F30" i="3"/>
  <c r="AZ54" i="1" s="1"/>
  <c r="J49" i="4"/>
  <c r="J31" i="4"/>
  <c r="AW55" i="1" s="1"/>
  <c r="AT55" i="1" s="1"/>
  <c r="BK252" i="5"/>
  <c r="J252" i="5" s="1"/>
  <c r="J71" i="5" s="1"/>
  <c r="J253" i="5"/>
  <c r="J72" i="5" s="1"/>
  <c r="J102" i="6"/>
  <c r="J58" i="6" s="1"/>
  <c r="BK101" i="6"/>
  <c r="BK267" i="6"/>
  <c r="J267" i="6" s="1"/>
  <c r="J70" i="6" s="1"/>
  <c r="J268" i="6"/>
  <c r="J71" i="6" s="1"/>
  <c r="F31" i="2"/>
  <c r="BA53" i="1" s="1"/>
  <c r="F30" i="4"/>
  <c r="AZ55" i="1" s="1"/>
  <c r="J261" i="7"/>
  <c r="J71" i="7" s="1"/>
  <c r="BK260" i="7"/>
  <c r="J260" i="7" s="1"/>
  <c r="J70" i="7" s="1"/>
  <c r="F81" i="2"/>
  <c r="F31" i="3"/>
  <c r="BA54" i="1" s="1"/>
  <c r="F103" i="4"/>
  <c r="J103" i="5"/>
  <c r="J58" i="5" s="1"/>
  <c r="BK102" i="5"/>
  <c r="R100" i="6"/>
  <c r="R267" i="6"/>
  <c r="J102" i="7"/>
  <c r="J58" i="7" s="1"/>
  <c r="BK101" i="7"/>
  <c r="J30" i="8"/>
  <c r="AV59" i="1" s="1"/>
  <c r="F30" i="8"/>
  <c r="AZ59" i="1" s="1"/>
  <c r="J49" i="5"/>
  <c r="F30" i="5"/>
  <c r="AZ56" i="1" s="1"/>
  <c r="F30" i="6"/>
  <c r="AZ57" i="1" s="1"/>
  <c r="F97" i="7"/>
  <c r="J30" i="7"/>
  <c r="AV58" i="1" s="1"/>
  <c r="AT58" i="1" s="1"/>
  <c r="F52" i="8"/>
  <c r="J95" i="8"/>
  <c r="P103" i="8"/>
  <c r="F31" i="8"/>
  <c r="BA59" i="1" s="1"/>
  <c r="J31" i="8"/>
  <c r="AW59" i="1" s="1"/>
  <c r="BK136" i="8"/>
  <c r="J136" i="8" s="1"/>
  <c r="J59" i="8" s="1"/>
  <c r="T143" i="8"/>
  <c r="R164" i="8"/>
  <c r="P172" i="8"/>
  <c r="R185" i="8"/>
  <c r="R102" i="8" s="1"/>
  <c r="R222" i="8"/>
  <c r="J30" i="10"/>
  <c r="AV61" i="1" s="1"/>
  <c r="AT61" i="1" s="1"/>
  <c r="F30" i="10"/>
  <c r="AZ61" i="1" s="1"/>
  <c r="F97" i="6"/>
  <c r="J94" i="7"/>
  <c r="F31" i="7"/>
  <c r="BA58" i="1" s="1"/>
  <c r="T197" i="8"/>
  <c r="T102" i="8" s="1"/>
  <c r="T101" i="8" s="1"/>
  <c r="J80" i="10"/>
  <c r="J58" i="10" s="1"/>
  <c r="BK79" i="10"/>
  <c r="J79" i="11"/>
  <c r="J57" i="11" s="1"/>
  <c r="BK78" i="11"/>
  <c r="J78" i="11" s="1"/>
  <c r="F98" i="5"/>
  <c r="F31" i="5"/>
  <c r="BA56" i="1" s="1"/>
  <c r="J94" i="6"/>
  <c r="F31" i="6"/>
  <c r="BA57" i="1" s="1"/>
  <c r="J105" i="9"/>
  <c r="J58" i="9" s="1"/>
  <c r="BK104" i="9"/>
  <c r="J103" i="8"/>
  <c r="J58" i="8" s="1"/>
  <c r="P164" i="8"/>
  <c r="BK172" i="8"/>
  <c r="J172" i="8" s="1"/>
  <c r="J62" i="8" s="1"/>
  <c r="P197" i="8"/>
  <c r="BK265" i="8"/>
  <c r="R290" i="8"/>
  <c r="R264" i="8" s="1"/>
  <c r="BK280" i="9"/>
  <c r="J280" i="9" s="1"/>
  <c r="J70" i="9" s="1"/>
  <c r="J281" i="9"/>
  <c r="J71" i="9" s="1"/>
  <c r="J49" i="9"/>
  <c r="E93" i="9"/>
  <c r="F30" i="9"/>
  <c r="AZ60" i="1" s="1"/>
  <c r="F52" i="10"/>
  <c r="J72" i="10"/>
  <c r="J49" i="11"/>
  <c r="F32" i="11"/>
  <c r="BB62" i="1" s="1"/>
  <c r="F31" i="11"/>
  <c r="BA62" i="1" s="1"/>
  <c r="J80" i="11"/>
  <c r="J58" i="11" s="1"/>
  <c r="J78" i="12"/>
  <c r="J57" i="12" s="1"/>
  <c r="BK77" i="12"/>
  <c r="J77" i="12" s="1"/>
  <c r="J30" i="12"/>
  <c r="AV63" i="1" s="1"/>
  <c r="AT63" i="1" s="1"/>
  <c r="F30" i="12"/>
  <c r="AZ63" i="1" s="1"/>
  <c r="BK79" i="13"/>
  <c r="J80" i="13"/>
  <c r="J58" i="13" s="1"/>
  <c r="J89" i="14"/>
  <c r="J58" i="14" s="1"/>
  <c r="BK88" i="14"/>
  <c r="J30" i="15"/>
  <c r="AV66" i="1" s="1"/>
  <c r="F30" i="15"/>
  <c r="AZ66" i="1" s="1"/>
  <c r="J153" i="15"/>
  <c r="J65" i="15" s="1"/>
  <c r="BK152" i="15"/>
  <c r="J152" i="15" s="1"/>
  <c r="J64" i="15" s="1"/>
  <c r="R96" i="17"/>
  <c r="J81" i="18"/>
  <c r="J57" i="18" s="1"/>
  <c r="P88" i="14"/>
  <c r="P87" i="14" s="1"/>
  <c r="AU65" i="1" s="1"/>
  <c r="J110" i="14"/>
  <c r="J62" i="14" s="1"/>
  <c r="BK109" i="14"/>
  <c r="J109" i="14" s="1"/>
  <c r="J61" i="14" s="1"/>
  <c r="BK88" i="15"/>
  <c r="J89" i="15"/>
  <c r="J58" i="15" s="1"/>
  <c r="J80" i="16"/>
  <c r="J58" i="16" s="1"/>
  <c r="BK79" i="16"/>
  <c r="F30" i="16"/>
  <c r="AZ67" i="1" s="1"/>
  <c r="R86" i="17"/>
  <c r="T96" i="17"/>
  <c r="T85" i="17" s="1"/>
  <c r="R79" i="19"/>
  <c r="F100" i="9"/>
  <c r="F31" i="9"/>
  <c r="BA60" i="1" s="1"/>
  <c r="F31" i="10"/>
  <c r="BA61" i="1" s="1"/>
  <c r="F75" i="11"/>
  <c r="F30" i="17"/>
  <c r="AZ68" i="1" s="1"/>
  <c r="J30" i="17"/>
  <c r="AV68" i="1" s="1"/>
  <c r="AT68" i="1" s="1"/>
  <c r="J97" i="17"/>
  <c r="J62" i="17" s="1"/>
  <c r="BK96" i="17"/>
  <c r="J96" i="17" s="1"/>
  <c r="J61" i="17" s="1"/>
  <c r="F30" i="19"/>
  <c r="AZ70" i="1" s="1"/>
  <c r="J30" i="19"/>
  <c r="AV70" i="1" s="1"/>
  <c r="AT70" i="1" s="1"/>
  <c r="J30" i="11"/>
  <c r="AV62" i="1" s="1"/>
  <c r="AT62" i="1" s="1"/>
  <c r="E45" i="12"/>
  <c r="J87" i="17"/>
  <c r="J58" i="17" s="1"/>
  <c r="BK86" i="17"/>
  <c r="J30" i="18"/>
  <c r="AV69" i="1" s="1"/>
  <c r="F30" i="18"/>
  <c r="AZ69" i="1" s="1"/>
  <c r="BK79" i="19"/>
  <c r="J79" i="19" s="1"/>
  <c r="J80" i="19"/>
  <c r="J57" i="19" s="1"/>
  <c r="BK85" i="20"/>
  <c r="J85" i="20" s="1"/>
  <c r="J86" i="20"/>
  <c r="J61" i="20" s="1"/>
  <c r="F31" i="13"/>
  <c r="BA64" i="1" s="1"/>
  <c r="F84" i="14"/>
  <c r="F30" i="14"/>
  <c r="AZ65" i="1" s="1"/>
  <c r="F52" i="15"/>
  <c r="J81" i="15"/>
  <c r="J31" i="15"/>
  <c r="AW66" i="1" s="1"/>
  <c r="F75" i="16"/>
  <c r="J30" i="16"/>
  <c r="AV67" i="1" s="1"/>
  <c r="AT67" i="1" s="1"/>
  <c r="E45" i="17"/>
  <c r="F77" i="18"/>
  <c r="J31" i="18"/>
  <c r="AW69" i="1" s="1"/>
  <c r="E45" i="19"/>
  <c r="E73" i="20"/>
  <c r="F33" i="20"/>
  <c r="BA72" i="1" s="1"/>
  <c r="J88" i="21"/>
  <c r="J61" i="21" s="1"/>
  <c r="BK87" i="21"/>
  <c r="J87" i="21" s="1"/>
  <c r="J32" i="21"/>
  <c r="AV73" i="1" s="1"/>
  <c r="F32" i="21"/>
  <c r="AZ73" i="1" s="1"/>
  <c r="P85" i="23"/>
  <c r="AU75" i="1" s="1"/>
  <c r="J87" i="26"/>
  <c r="J61" i="26" s="1"/>
  <c r="BK86" i="26"/>
  <c r="J86" i="26" s="1"/>
  <c r="P94" i="28"/>
  <c r="P93" i="28" s="1"/>
  <c r="AU81" i="1" s="1"/>
  <c r="J130" i="28"/>
  <c r="J67" i="28" s="1"/>
  <c r="BK129" i="28"/>
  <c r="J129" i="28" s="1"/>
  <c r="J66" i="28" s="1"/>
  <c r="J32" i="29"/>
  <c r="AV82" i="1" s="1"/>
  <c r="F32" i="29"/>
  <c r="AZ82" i="1" s="1"/>
  <c r="F75" i="13"/>
  <c r="J81" i="14"/>
  <c r="E77" i="15"/>
  <c r="J72" i="16"/>
  <c r="F31" i="16"/>
  <c r="BA67" i="1" s="1"/>
  <c r="F82" i="17"/>
  <c r="F31" i="17"/>
  <c r="BA68" i="1" s="1"/>
  <c r="J74" i="18"/>
  <c r="F31" i="19"/>
  <c r="BA70" i="1" s="1"/>
  <c r="F32" i="20"/>
  <c r="AZ72" i="1" s="1"/>
  <c r="J53" i="21"/>
  <c r="J81" i="21"/>
  <c r="P87" i="21"/>
  <c r="AU73" i="1" s="1"/>
  <c r="F33" i="21"/>
  <c r="BA73" i="1" s="1"/>
  <c r="T91" i="21"/>
  <c r="R104" i="21"/>
  <c r="BK86" i="22"/>
  <c r="J86" i="22" s="1"/>
  <c r="J87" i="22"/>
  <c r="J61" i="22" s="1"/>
  <c r="J86" i="25"/>
  <c r="J61" i="25" s="1"/>
  <c r="BK85" i="25"/>
  <c r="J85" i="25" s="1"/>
  <c r="F32" i="27"/>
  <c r="AZ80" i="1" s="1"/>
  <c r="J32" i="27"/>
  <c r="AV80" i="1" s="1"/>
  <c r="AT80" i="1" s="1"/>
  <c r="F31" i="12"/>
  <c r="BA63" i="1" s="1"/>
  <c r="J72" i="13"/>
  <c r="F30" i="13"/>
  <c r="AZ64" i="1" s="1"/>
  <c r="F31" i="14"/>
  <c r="BA65" i="1" s="1"/>
  <c r="E68" i="16"/>
  <c r="J79" i="17"/>
  <c r="E70" i="18"/>
  <c r="R87" i="21"/>
  <c r="J85" i="24"/>
  <c r="J61" i="24" s="1"/>
  <c r="BK84" i="24"/>
  <c r="J84" i="24" s="1"/>
  <c r="BK87" i="27"/>
  <c r="J87" i="27" s="1"/>
  <c r="J88" i="27"/>
  <c r="J61" i="27" s="1"/>
  <c r="J32" i="28"/>
  <c r="AV81" i="1" s="1"/>
  <c r="AT81" i="1" s="1"/>
  <c r="F32" i="28"/>
  <c r="AZ81" i="1" s="1"/>
  <c r="R129" i="28"/>
  <c r="R93" i="28" s="1"/>
  <c r="J32" i="20"/>
  <c r="AV72" i="1" s="1"/>
  <c r="AT72" i="1" s="1"/>
  <c r="T87" i="21"/>
  <c r="J86" i="23"/>
  <c r="J61" i="23" s="1"/>
  <c r="BK85" i="23"/>
  <c r="J85" i="23" s="1"/>
  <c r="BK94" i="28"/>
  <c r="J95" i="28"/>
  <c r="J62" i="28" s="1"/>
  <c r="T129" i="28"/>
  <c r="T93" i="28" s="1"/>
  <c r="F56" i="21"/>
  <c r="J33" i="21"/>
  <c r="AW73" i="1" s="1"/>
  <c r="J32" i="22"/>
  <c r="AV74" i="1" s="1"/>
  <c r="AT74" i="1" s="1"/>
  <c r="F56" i="23"/>
  <c r="J33" i="23"/>
  <c r="AW75" i="1" s="1"/>
  <c r="AT75" i="1" s="1"/>
  <c r="J33" i="24"/>
  <c r="AW76" i="1" s="1"/>
  <c r="AT76" i="1" s="1"/>
  <c r="J33" i="25"/>
  <c r="AW77" i="1" s="1"/>
  <c r="AT77" i="1" s="1"/>
  <c r="F83" i="26"/>
  <c r="J33" i="26"/>
  <c r="AW78" i="1" s="1"/>
  <c r="AT78" i="1" s="1"/>
  <c r="F90" i="28"/>
  <c r="F33" i="28"/>
  <c r="BA81" i="1" s="1"/>
  <c r="E47" i="29"/>
  <c r="T154" i="29"/>
  <c r="BK161" i="29"/>
  <c r="J161" i="29" s="1"/>
  <c r="J67" i="29" s="1"/>
  <c r="T168" i="29"/>
  <c r="R183" i="29"/>
  <c r="R91" i="29" s="1"/>
  <c r="J33" i="29"/>
  <c r="AW82" i="1" s="1"/>
  <c r="R88" i="30"/>
  <c r="F33" i="22"/>
  <c r="BA74" i="1" s="1"/>
  <c r="E73" i="23"/>
  <c r="F32" i="23"/>
  <c r="AZ75" i="1" s="1"/>
  <c r="F32" i="24"/>
  <c r="AZ76" i="1" s="1"/>
  <c r="E73" i="25"/>
  <c r="F32" i="25"/>
  <c r="AZ77" i="1" s="1"/>
  <c r="J80" i="26"/>
  <c r="F32" i="26"/>
  <c r="AZ78" i="1" s="1"/>
  <c r="F84" i="27"/>
  <c r="F33" i="27"/>
  <c r="BA80" i="1" s="1"/>
  <c r="J87" i="28"/>
  <c r="F88" i="29"/>
  <c r="P92" i="29"/>
  <c r="P149" i="29"/>
  <c r="BK154" i="29"/>
  <c r="J154" i="29" s="1"/>
  <c r="J66" i="29" s="1"/>
  <c r="P161" i="29"/>
  <c r="BK168" i="29"/>
  <c r="J168" i="29" s="1"/>
  <c r="J68" i="29" s="1"/>
  <c r="T183" i="29"/>
  <c r="T88" i="30"/>
  <c r="J32" i="31"/>
  <c r="AV84" i="1" s="1"/>
  <c r="AT84" i="1" s="1"/>
  <c r="F32" i="31"/>
  <c r="AZ84" i="1" s="1"/>
  <c r="J86" i="32"/>
  <c r="J61" i="32" s="1"/>
  <c r="BK85" i="32"/>
  <c r="J85" i="32" s="1"/>
  <c r="J32" i="32"/>
  <c r="AV85" i="1" s="1"/>
  <c r="AT85" i="1" s="1"/>
  <c r="F83" i="22"/>
  <c r="E72" i="24"/>
  <c r="E74" i="26"/>
  <c r="J81" i="27"/>
  <c r="E81" i="28"/>
  <c r="J85" i="29"/>
  <c r="BK98" i="29"/>
  <c r="J98" i="29" s="1"/>
  <c r="J62" i="29" s="1"/>
  <c r="J99" i="29"/>
  <c r="J63" i="29" s="1"/>
  <c r="BK88" i="30"/>
  <c r="J88" i="30" s="1"/>
  <c r="J89" i="30"/>
  <c r="J61" i="30" s="1"/>
  <c r="BK84" i="31"/>
  <c r="J84" i="31" s="1"/>
  <c r="J85" i="31"/>
  <c r="J61" i="31" s="1"/>
  <c r="J85" i="33"/>
  <c r="J61" i="33" s="1"/>
  <c r="BK84" i="33"/>
  <c r="J84" i="33" s="1"/>
  <c r="BK84" i="34"/>
  <c r="J84" i="34" s="1"/>
  <c r="J85" i="34"/>
  <c r="J61" i="34" s="1"/>
  <c r="T91" i="29"/>
  <c r="P98" i="29"/>
  <c r="J53" i="30"/>
  <c r="E76" i="30"/>
  <c r="J32" i="30"/>
  <c r="AV83" i="1" s="1"/>
  <c r="AT83" i="1" s="1"/>
  <c r="E47" i="31"/>
  <c r="F33" i="31"/>
  <c r="BA84" i="1" s="1"/>
  <c r="F82" i="32"/>
  <c r="F32" i="32"/>
  <c r="AZ85" i="1" s="1"/>
  <c r="F56" i="33"/>
  <c r="F32" i="33"/>
  <c r="AZ86" i="1" s="1"/>
  <c r="J53" i="34"/>
  <c r="J32" i="34"/>
  <c r="AV87" i="1" s="1"/>
  <c r="AT87" i="1" s="1"/>
  <c r="J88" i="37"/>
  <c r="J62" i="37" s="1"/>
  <c r="BK87" i="37"/>
  <c r="F33" i="30"/>
  <c r="BA83" i="1" s="1"/>
  <c r="F81" i="31"/>
  <c r="E72" i="33"/>
  <c r="F33" i="34"/>
  <c r="BA87" i="1" s="1"/>
  <c r="BK86" i="36"/>
  <c r="J86" i="36" s="1"/>
  <c r="J87" i="36"/>
  <c r="J61" i="36" s="1"/>
  <c r="F85" i="30"/>
  <c r="J78" i="31"/>
  <c r="E73" i="32"/>
  <c r="F33" i="32"/>
  <c r="BA85" i="1" s="1"/>
  <c r="F33" i="33"/>
  <c r="BA86" i="1" s="1"/>
  <c r="F81" i="34"/>
  <c r="J53" i="35"/>
  <c r="J85" i="35"/>
  <c r="J32" i="35"/>
  <c r="AV88" i="1" s="1"/>
  <c r="AT88" i="1" s="1"/>
  <c r="F32" i="35"/>
  <c r="AZ88" i="1" s="1"/>
  <c r="BK91" i="35"/>
  <c r="J91" i="35" s="1"/>
  <c r="J92" i="35"/>
  <c r="J61" i="35" s="1"/>
  <c r="J32" i="37"/>
  <c r="AV90" i="1" s="1"/>
  <c r="AT90" i="1" s="1"/>
  <c r="F32" i="37"/>
  <c r="AZ90" i="1" s="1"/>
  <c r="F88" i="35"/>
  <c r="F33" i="35"/>
  <c r="BA88" i="1" s="1"/>
  <c r="F33" i="36"/>
  <c r="BA89" i="1" s="1"/>
  <c r="J53" i="37"/>
  <c r="E74" i="37"/>
  <c r="F33" i="37"/>
  <c r="BA90" i="1" s="1"/>
  <c r="E47" i="38"/>
  <c r="E72" i="38"/>
  <c r="J53" i="38"/>
  <c r="P84" i="38"/>
  <c r="AU91" i="1" s="1"/>
  <c r="P78" i="39"/>
  <c r="P77" i="39" s="1"/>
  <c r="AU92" i="1" s="1"/>
  <c r="J86" i="40"/>
  <c r="J57" i="40" s="1"/>
  <c r="F30" i="40"/>
  <c r="AZ93" i="1" s="1"/>
  <c r="J30" i="40"/>
  <c r="AV93" i="1" s="1"/>
  <c r="AT93" i="1" s="1"/>
  <c r="E74" i="36"/>
  <c r="BK84" i="38"/>
  <c r="J84" i="38" s="1"/>
  <c r="BK77" i="39"/>
  <c r="J77" i="39" s="1"/>
  <c r="F33" i="40"/>
  <c r="BC93" i="1" s="1"/>
  <c r="T174" i="40"/>
  <c r="E79" i="35"/>
  <c r="F32" i="36"/>
  <c r="AZ89" i="1" s="1"/>
  <c r="T105" i="37"/>
  <c r="T87" i="37" s="1"/>
  <c r="T86" i="37" s="1"/>
  <c r="J32" i="38"/>
  <c r="AV91" i="1" s="1"/>
  <c r="AT91" i="1" s="1"/>
  <c r="F36" i="38"/>
  <c r="BD91" i="1" s="1"/>
  <c r="BD79" i="1" s="1"/>
  <c r="F32" i="38"/>
  <c r="AZ91" i="1" s="1"/>
  <c r="J30" i="39"/>
  <c r="AV92" i="1" s="1"/>
  <c r="T78" i="39"/>
  <c r="T77" i="39" s="1"/>
  <c r="F30" i="39"/>
  <c r="AZ92" i="1" s="1"/>
  <c r="F32" i="40"/>
  <c r="BB93" i="1" s="1"/>
  <c r="T114" i="40"/>
  <c r="BK157" i="40"/>
  <c r="J157" i="40" s="1"/>
  <c r="J59" i="40" s="1"/>
  <c r="J31" i="39"/>
  <c r="AW92" i="1" s="1"/>
  <c r="J100" i="41"/>
  <c r="J57" i="41" s="1"/>
  <c r="BK99" i="41"/>
  <c r="J99" i="41" s="1"/>
  <c r="F82" i="40"/>
  <c r="F31" i="40"/>
  <c r="BA93" i="1" s="1"/>
  <c r="P99" i="41"/>
  <c r="AU94" i="1" s="1"/>
  <c r="F33" i="38"/>
  <c r="BA91" i="1" s="1"/>
  <c r="F31" i="39"/>
  <c r="BA92" i="1" s="1"/>
  <c r="J79" i="40"/>
  <c r="R86" i="40"/>
  <c r="R85" i="40" s="1"/>
  <c r="P114" i="40"/>
  <c r="P85" i="40" s="1"/>
  <c r="AU93" i="1" s="1"/>
  <c r="R157" i="40"/>
  <c r="P174" i="40"/>
  <c r="BK223" i="40"/>
  <c r="J223" i="40" s="1"/>
  <c r="J61" i="40" s="1"/>
  <c r="T240" i="40"/>
  <c r="R317" i="40"/>
  <c r="P326" i="40"/>
  <c r="BK331" i="40"/>
  <c r="J331" i="40" s="1"/>
  <c r="J65" i="40" s="1"/>
  <c r="R99" i="41"/>
  <c r="T86" i="40"/>
  <c r="J30" i="41"/>
  <c r="AV94" i="1" s="1"/>
  <c r="F30" i="41"/>
  <c r="AZ94" i="1" s="1"/>
  <c r="T99" i="41"/>
  <c r="BK79" i="42"/>
  <c r="J80" i="42"/>
  <c r="J58" i="42" s="1"/>
  <c r="J30" i="42"/>
  <c r="AV95" i="1" s="1"/>
  <c r="E45" i="41"/>
  <c r="J31" i="41"/>
  <c r="AW94" i="1" s="1"/>
  <c r="F75" i="42"/>
  <c r="J31" i="42"/>
  <c r="AW95" i="1" s="1"/>
  <c r="F96" i="41"/>
  <c r="J72" i="42"/>
  <c r="F30" i="42"/>
  <c r="AZ95" i="1" s="1"/>
  <c r="J93" i="41"/>
  <c r="E68" i="42"/>
  <c r="R80" i="18" l="1"/>
  <c r="P80" i="18"/>
  <c r="AU69" i="1" s="1"/>
  <c r="BK80" i="18"/>
  <c r="J80" i="18" s="1"/>
  <c r="P85" i="2"/>
  <c r="P84" i="2" s="1"/>
  <c r="AU53" i="1" s="1"/>
  <c r="AT92" i="1"/>
  <c r="AT95" i="1"/>
  <c r="R85" i="2"/>
  <c r="R84" i="2" s="1"/>
  <c r="T85" i="2"/>
  <c r="T84" i="2" s="1"/>
  <c r="AT53" i="1"/>
  <c r="BK85" i="2"/>
  <c r="BK84" i="2" s="1"/>
  <c r="J84" i="2" s="1"/>
  <c r="BC52" i="1"/>
  <c r="AY52" i="1" s="1"/>
  <c r="BD52" i="1"/>
  <c r="W31" i="1" s="1"/>
  <c r="AT94" i="1"/>
  <c r="AU71" i="1"/>
  <c r="BB52" i="1"/>
  <c r="W29" i="1" s="1"/>
  <c r="R101" i="8"/>
  <c r="J79" i="42"/>
  <c r="J57" i="42" s="1"/>
  <c r="BK78" i="42"/>
  <c r="J78" i="42" s="1"/>
  <c r="T85" i="40"/>
  <c r="J29" i="38"/>
  <c r="J60" i="38"/>
  <c r="BK85" i="40"/>
  <c r="J85" i="40" s="1"/>
  <c r="J60" i="30"/>
  <c r="J29" i="30"/>
  <c r="BA79" i="1"/>
  <c r="AW79" i="1" s="1"/>
  <c r="J60" i="23"/>
  <c r="J29" i="23"/>
  <c r="AT82" i="1"/>
  <c r="J60" i="26"/>
  <c r="J29" i="26"/>
  <c r="AT73" i="1"/>
  <c r="J56" i="19"/>
  <c r="J27" i="19"/>
  <c r="R85" i="17"/>
  <c r="J88" i="14"/>
  <c r="J57" i="14" s="1"/>
  <c r="BK87" i="14"/>
  <c r="J87" i="14" s="1"/>
  <c r="BK264" i="8"/>
  <c r="J264" i="8" s="1"/>
  <c r="J70" i="8" s="1"/>
  <c r="J265" i="8"/>
  <c r="J71" i="8" s="1"/>
  <c r="J107" i="4"/>
  <c r="J57" i="4" s="1"/>
  <c r="BK106" i="4"/>
  <c r="J106" i="4" s="1"/>
  <c r="J60" i="35"/>
  <c r="J29" i="35"/>
  <c r="J60" i="36"/>
  <c r="J29" i="36"/>
  <c r="P91" i="29"/>
  <c r="AU82" i="1" s="1"/>
  <c r="J60" i="27"/>
  <c r="J29" i="27"/>
  <c r="AZ71" i="1"/>
  <c r="AV71" i="1" s="1"/>
  <c r="J60" i="21"/>
  <c r="J29" i="21"/>
  <c r="J88" i="15"/>
  <c r="J57" i="15" s="1"/>
  <c r="BK87" i="15"/>
  <c r="J87" i="15" s="1"/>
  <c r="J56" i="18"/>
  <c r="J27" i="18"/>
  <c r="BK102" i="8"/>
  <c r="J56" i="11"/>
  <c r="J27" i="11"/>
  <c r="P102" i="8"/>
  <c r="P101" i="8" s="1"/>
  <c r="AU59" i="1" s="1"/>
  <c r="J103" i="3"/>
  <c r="J57" i="3" s="1"/>
  <c r="BK102" i="3"/>
  <c r="J102" i="3" s="1"/>
  <c r="J56" i="41"/>
  <c r="J27" i="41"/>
  <c r="J87" i="37"/>
  <c r="J61" i="37" s="1"/>
  <c r="BK86" i="37"/>
  <c r="J86" i="37" s="1"/>
  <c r="J60" i="34"/>
  <c r="J29" i="34"/>
  <c r="J60" i="31"/>
  <c r="J29" i="31"/>
  <c r="J29" i="32"/>
  <c r="J60" i="32"/>
  <c r="J60" i="24"/>
  <c r="J29" i="24"/>
  <c r="AZ79" i="1"/>
  <c r="AV79" i="1" s="1"/>
  <c r="AT79" i="1" s="1"/>
  <c r="J60" i="22"/>
  <c r="J29" i="22"/>
  <c r="J60" i="20"/>
  <c r="J29" i="20"/>
  <c r="AT69" i="1"/>
  <c r="BK78" i="16"/>
  <c r="J78" i="16" s="1"/>
  <c r="J79" i="16"/>
  <c r="J57" i="16" s="1"/>
  <c r="J27" i="12"/>
  <c r="J56" i="12"/>
  <c r="J104" i="9"/>
  <c r="J57" i="9" s="1"/>
  <c r="BK103" i="9"/>
  <c r="J103" i="9" s="1"/>
  <c r="AT59" i="1"/>
  <c r="J101" i="6"/>
  <c r="J57" i="6" s="1"/>
  <c r="BK100" i="6"/>
  <c r="J100" i="6" s="1"/>
  <c r="J27" i="39"/>
  <c r="J56" i="39"/>
  <c r="J29" i="33"/>
  <c r="J60" i="33"/>
  <c r="BK91" i="29"/>
  <c r="J91" i="29" s="1"/>
  <c r="BK93" i="28"/>
  <c r="J93" i="28" s="1"/>
  <c r="J94" i="28"/>
  <c r="J61" i="28" s="1"/>
  <c r="J60" i="25"/>
  <c r="J29" i="25"/>
  <c r="AU79" i="1"/>
  <c r="BA71" i="1"/>
  <c r="AW71" i="1" s="1"/>
  <c r="BK85" i="17"/>
  <c r="J85" i="17" s="1"/>
  <c r="J86" i="17"/>
  <c r="J57" i="17" s="1"/>
  <c r="AT66" i="1"/>
  <c r="BK78" i="13"/>
  <c r="J78" i="13" s="1"/>
  <c r="J79" i="13"/>
  <c r="J57" i="13" s="1"/>
  <c r="J79" i="10"/>
  <c r="J57" i="10" s="1"/>
  <c r="BK78" i="10"/>
  <c r="J78" i="10" s="1"/>
  <c r="BK100" i="7"/>
  <c r="J100" i="7" s="1"/>
  <c r="J101" i="7"/>
  <c r="J57" i="7" s="1"/>
  <c r="J102" i="5"/>
  <c r="J57" i="5" s="1"/>
  <c r="BK101" i="5"/>
  <c r="J101" i="5" s="1"/>
  <c r="AU52" i="1" l="1"/>
  <c r="BA52" i="1"/>
  <c r="W28" i="1" s="1"/>
  <c r="J85" i="2"/>
  <c r="J57" i="2" s="1"/>
  <c r="W30" i="1"/>
  <c r="AX52" i="1"/>
  <c r="AW52" i="1"/>
  <c r="AK28" i="1" s="1"/>
  <c r="J27" i="5"/>
  <c r="J56" i="5"/>
  <c r="J27" i="10"/>
  <c r="J56" i="10"/>
  <c r="J60" i="28"/>
  <c r="J29" i="28"/>
  <c r="J27" i="6"/>
  <c r="J56" i="6"/>
  <c r="AG77" i="1"/>
  <c r="AN77" i="1" s="1"/>
  <c r="J38" i="25"/>
  <c r="J60" i="29"/>
  <c r="J29" i="29"/>
  <c r="AG92" i="1"/>
  <c r="AN92" i="1" s="1"/>
  <c r="J36" i="39"/>
  <c r="AG87" i="1"/>
  <c r="AN87" i="1" s="1"/>
  <c r="J38" i="34"/>
  <c r="J36" i="41"/>
  <c r="AG94" i="1"/>
  <c r="AN94" i="1" s="1"/>
  <c r="J102" i="8"/>
  <c r="J57" i="8" s="1"/>
  <c r="BK101" i="8"/>
  <c r="J101" i="8" s="1"/>
  <c r="J38" i="27"/>
  <c r="AG80" i="1"/>
  <c r="AG75" i="1"/>
  <c r="AN75" i="1" s="1"/>
  <c r="J38" i="23"/>
  <c r="J56" i="17"/>
  <c r="J27" i="17"/>
  <c r="AG63" i="1"/>
  <c r="AN63" i="1" s="1"/>
  <c r="J36" i="12"/>
  <c r="AG72" i="1"/>
  <c r="J38" i="20"/>
  <c r="J38" i="32"/>
  <c r="AG85" i="1"/>
  <c r="AN85" i="1" s="1"/>
  <c r="AG69" i="1"/>
  <c r="AN69" i="1" s="1"/>
  <c r="J36" i="18"/>
  <c r="AG73" i="1"/>
  <c r="AN73" i="1" s="1"/>
  <c r="J38" i="21"/>
  <c r="AG88" i="1"/>
  <c r="AN88" i="1" s="1"/>
  <c r="J38" i="35"/>
  <c r="AG78" i="1"/>
  <c r="AN78" i="1" s="1"/>
  <c r="J38" i="26"/>
  <c r="J27" i="40"/>
  <c r="J56" i="40"/>
  <c r="J56" i="42"/>
  <c r="J27" i="42"/>
  <c r="J56" i="7"/>
  <c r="J27" i="7"/>
  <c r="J56" i="13"/>
  <c r="J27" i="13"/>
  <c r="AG86" i="1"/>
  <c r="AN86" i="1" s="1"/>
  <c r="J38" i="33"/>
  <c r="J56" i="2"/>
  <c r="J27" i="2"/>
  <c r="J27" i="9"/>
  <c r="J56" i="9"/>
  <c r="AG76" i="1"/>
  <c r="AN76" i="1" s="1"/>
  <c r="J38" i="24"/>
  <c r="AG84" i="1"/>
  <c r="AN84" i="1" s="1"/>
  <c r="J38" i="31"/>
  <c r="J29" i="37"/>
  <c r="J60" i="37"/>
  <c r="AZ52" i="1"/>
  <c r="AG62" i="1"/>
  <c r="AN62" i="1" s="1"/>
  <c r="J36" i="11"/>
  <c r="J36" i="19"/>
  <c r="AG70" i="1"/>
  <c r="AN70" i="1" s="1"/>
  <c r="J56" i="16"/>
  <c r="J27" i="16"/>
  <c r="AG74" i="1"/>
  <c r="AN74" i="1" s="1"/>
  <c r="J38" i="22"/>
  <c r="J27" i="3"/>
  <c r="J56" i="3"/>
  <c r="J56" i="15"/>
  <c r="J27" i="15"/>
  <c r="AT71" i="1"/>
  <c r="AG89" i="1"/>
  <c r="AN89" i="1" s="1"/>
  <c r="J38" i="36"/>
  <c r="J56" i="4"/>
  <c r="J27" i="4"/>
  <c r="J27" i="14"/>
  <c r="J56" i="14"/>
  <c r="AG83" i="1"/>
  <c r="AN83" i="1" s="1"/>
  <c r="J38" i="30"/>
  <c r="AG91" i="1"/>
  <c r="AN91" i="1" s="1"/>
  <c r="J38" i="38"/>
  <c r="J36" i="14" l="1"/>
  <c r="AG65" i="1"/>
  <c r="AN65" i="1" s="1"/>
  <c r="AG55" i="1"/>
  <c r="AN55" i="1" s="1"/>
  <c r="J36" i="4"/>
  <c r="AG54" i="1"/>
  <c r="AN54" i="1" s="1"/>
  <c r="J36" i="3"/>
  <c r="J36" i="7"/>
  <c r="AG58" i="1"/>
  <c r="AN58" i="1" s="1"/>
  <c r="J36" i="17"/>
  <c r="AG68" i="1"/>
  <c r="AN68" i="1" s="1"/>
  <c r="AN80" i="1"/>
  <c r="AG81" i="1"/>
  <c r="AN81" i="1" s="1"/>
  <c r="J38" i="28"/>
  <c r="J36" i="16"/>
  <c r="AG67" i="1"/>
  <c r="AN67" i="1" s="1"/>
  <c r="AG66" i="1"/>
  <c r="AN66" i="1" s="1"/>
  <c r="J36" i="15"/>
  <c r="W27" i="1"/>
  <c r="AV52" i="1"/>
  <c r="AG60" i="1"/>
  <c r="AN60" i="1" s="1"/>
  <c r="J36" i="9"/>
  <c r="AG93" i="1"/>
  <c r="AN93" i="1" s="1"/>
  <c r="J36" i="40"/>
  <c r="AG71" i="1"/>
  <c r="AN71" i="1" s="1"/>
  <c r="AN72" i="1"/>
  <c r="AG56" i="1"/>
  <c r="AN56" i="1" s="1"/>
  <c r="J36" i="5"/>
  <c r="AG53" i="1"/>
  <c r="J36" i="2"/>
  <c r="AG64" i="1"/>
  <c r="AN64" i="1" s="1"/>
  <c r="J36" i="13"/>
  <c r="AG95" i="1"/>
  <c r="AN95" i="1" s="1"/>
  <c r="J36" i="42"/>
  <c r="J56" i="8"/>
  <c r="J27" i="8"/>
  <c r="J38" i="29"/>
  <c r="AG82" i="1"/>
  <c r="AN82" i="1" s="1"/>
  <c r="AG90" i="1"/>
  <c r="AN90" i="1" s="1"/>
  <c r="J38" i="37"/>
  <c r="J36" i="6"/>
  <c r="AG57" i="1"/>
  <c r="AN57" i="1" s="1"/>
  <c r="AG61" i="1"/>
  <c r="AN61" i="1" s="1"/>
  <c r="J36" i="10"/>
  <c r="AG59" i="1" l="1"/>
  <c r="AN59" i="1" s="1"/>
  <c r="J36" i="8"/>
  <c r="AT52" i="1"/>
  <c r="AK27" i="1"/>
  <c r="AN53" i="1"/>
  <c r="AG79" i="1"/>
  <c r="AN79" i="1" s="1"/>
  <c r="AG52" i="1" l="1"/>
  <c r="AK24" i="1" l="1"/>
  <c r="AK33" i="1" s="1"/>
  <c r="AN52" i="1"/>
</calcChain>
</file>

<file path=xl/sharedStrings.xml><?xml version="1.0" encoding="utf-8"?>
<sst xmlns="http://schemas.openxmlformats.org/spreadsheetml/2006/main" count="54407" uniqueCount="7314">
  <si>
    <t>Export VZ</t>
  </si>
  <si>
    <t>List obsahuje:</t>
  </si>
  <si>
    <t>3.0</t>
  </si>
  <si>
    <t/>
  </si>
  <si>
    <t>False</t>
  </si>
  <si>
    <t>{b325ddc0-b696-4a7e-95a1-d2fea45a06f4}</t>
  </si>
  <si>
    <t>&gt;&gt;  skryté sloupce  &lt;&lt;</t>
  </si>
  <si>
    <t>0,01</t>
  </si>
  <si>
    <t>21</t>
  </si>
  <si>
    <t>15</t>
  </si>
  <si>
    <t>REKAPITULACE STAVBY</t>
  </si>
  <si>
    <t>v ---  níže se nacházejí doplnkové a pomocné údaje k sestavám  --- v</t>
  </si>
  <si>
    <t>Návod na vyplnění</t>
  </si>
  <si>
    <t>0,001</t>
  </si>
  <si>
    <t>Kód:</t>
  </si>
  <si>
    <t>265</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</si>
  <si>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</si>
  <si>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</si>
  <si>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koleje Arnošta z Pardubic</t>
  </si>
  <si>
    <t>0,1</t>
  </si>
  <si>
    <t>KSO:</t>
  </si>
  <si>
    <t>CC-CZ:</t>
  </si>
  <si>
    <t>1</t>
  </si>
  <si>
    <t>Místo:</t>
  </si>
  <si>
    <t>Voršilská 144/1</t>
  </si>
  <si>
    <t>Datum:</t>
  </si>
  <si>
    <t>10</t>
  </si>
  <si>
    <t>100</t>
  </si>
  <si>
    <t>Zadavatel:</t>
  </si>
  <si>
    <t>IČ:</t>
  </si>
  <si>
    <t xml:space="preserve">00216208 </t>
  </si>
  <si>
    <t>UK, Koleje a Menzy, Voršilská 1, Praha 1</t>
  </si>
  <si>
    <t>DIČ:</t>
  </si>
  <si>
    <t>Uchazeč:</t>
  </si>
  <si>
    <t>Vyplň údaj</t>
  </si>
  <si>
    <t>Projektant:</t>
  </si>
  <si>
    <t>26697742</t>
  </si>
  <si>
    <t>Atelier M s.r.o., Čs. armády 370/9, Praha 6</t>
  </si>
  <si>
    <t>True</t>
  </si>
  <si>
    <t>Poznámka:</t>
  </si>
  <si>
    <t xml:space="preserve">Soupisy stavebních prací, dodávek a služeb jsou zpracovány kombinací cenové soustavy zpracované společností ÚRS Praha, a.s., pro rok 2016 a individuálního popisu. Veškeré položky obsažené v soupise, u nichž je definován i příslušný sborník jsou převzaty z cenové soustavy ÚRS Praha, a.s., ostatní položky jsou definovány individuálním popisem. _x000D_
Obsah jednotlivých položek, způsob měření a ostatní další podmínky definující obsah a použití jednotlivých položek jsou obsaženy v úvodních ustanoveních příslušných sborníků, které jsou volně dostupné na elektronické adrese www.urspraha.cz_x000D_
Nedílnou součástí výkazu výměr, pro správné a úplné ocenění nabízených výkonů a dodávek, je projektová dokumentace a technická zpráva, včetně všech podrobnějších popisů výrobků, materiálového a barevného řešení, včetně způsobu provádění_x000D_
Nabídková cena zahrnuje též podmínky daného staveniště, včetně vlivu požadovaných termínů realizace a smluvních podmínek_x000D_
Zhotovitel prověřií soulad výkazu výměr s projektovou dokumentací a na případné nesrovnalosti upozorní před podpisem smlouvy o dílo, resp. před zahájením stavby_x000D_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</si>
  <si>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</si>
  <si>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</si>
  <si>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</si>
  <si>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</si>
  <si>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</si>
  <si>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</si>
  <si>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</si>
  <si>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</si>
  <si>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</si>
  <si>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</si>
  <si>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</si>
  <si>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</si>
  <si>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</si>
  <si>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</si>
  <si>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</si>
  <si>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</si>
  <si>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</si>
  <si>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</si>
  <si>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</si>
  <si>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</si>
  <si>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</si>
  <si>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</si>
  <si>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</si>
  <si>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</si>
  <si>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</si>
  <si>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</si>
  <si>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</si>
  <si>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</si>
  <si>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</si>
  <si>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</si>
  <si>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</si>
  <si>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</si>
  <si>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</si>
  <si>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</si>
  <si>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</si>
  <si>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</si>
  <si>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</si>
  <si>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</si>
  <si>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265/000</t>
  </si>
  <si>
    <t>VRN</t>
  </si>
  <si>
    <t>VON</t>
  </si>
  <si>
    <t>{8b33ad35-7333-431b-bac9-61415c4aef18}</t>
  </si>
  <si>
    <t>2</t>
  </si>
  <si>
    <t>265/010</t>
  </si>
  <si>
    <t>1.PP - ASR</t>
  </si>
  <si>
    <t>STA</t>
  </si>
  <si>
    <t>{183e8ad2-2117-4326-b1a3-f8250c302779}</t>
  </si>
  <si>
    <t>265/020</t>
  </si>
  <si>
    <t>1.NP - ASR</t>
  </si>
  <si>
    <t>{023957aa-15d9-424b-a6e0-510cbe80cbde}</t>
  </si>
  <si>
    <t>265/030</t>
  </si>
  <si>
    <t>2.NP - ASR</t>
  </si>
  <si>
    <t>{d122c943-b86b-4711-b464-07a9f48249ca}</t>
  </si>
  <si>
    <t>265/040</t>
  </si>
  <si>
    <t>3.NP - ASR</t>
  </si>
  <si>
    <t>{979009dc-2023-4240-a3f8-063105981ba7}</t>
  </si>
  <si>
    <t>265/050</t>
  </si>
  <si>
    <t>4.NP - ASR</t>
  </si>
  <si>
    <t>{b970efcc-9a5a-4a17-b32e-f61874e0e8f4}</t>
  </si>
  <si>
    <t>265/060</t>
  </si>
  <si>
    <t>5.NP - ASR</t>
  </si>
  <si>
    <t>{bba25b92-c726-4760-84cf-9c113982e433}</t>
  </si>
  <si>
    <t>265/070</t>
  </si>
  <si>
    <t>6.NP - ASR</t>
  </si>
  <si>
    <t>{de2ba136-2113-4ccd-a30c-848ba3c8f30e}</t>
  </si>
  <si>
    <t>265/071</t>
  </si>
  <si>
    <t>Truhlářské konstrukce</t>
  </si>
  <si>
    <t>{50e14f4f-913b-48e8-b8d3-a35de40d8c0f}</t>
  </si>
  <si>
    <t>265/072</t>
  </si>
  <si>
    <t>Repase oken</t>
  </si>
  <si>
    <t>{17e7c1ac-1262-478b-b9dd-9509278d1fb5}</t>
  </si>
  <si>
    <t>265/073</t>
  </si>
  <si>
    <t>Zámečnické konstrukce</t>
  </si>
  <si>
    <t>{c5440580-af8b-45b0-b96e-a96d7b36c068}</t>
  </si>
  <si>
    <t>265/074</t>
  </si>
  <si>
    <t>Klempířské konstrukce</t>
  </si>
  <si>
    <t>{33429956-0aec-4157-bef9-0a3ada5bf9b5}</t>
  </si>
  <si>
    <t>265/080</t>
  </si>
  <si>
    <t>Střecha</t>
  </si>
  <si>
    <t>{b07c5bbf-8f78-437f-9677-6acdf0683e2f}</t>
  </si>
  <si>
    <t>265/090</t>
  </si>
  <si>
    <t>Fasáda</t>
  </si>
  <si>
    <t>{c43ca69b-a092-42fb-85a0-587a6a396395}</t>
  </si>
  <si>
    <t>265/100</t>
  </si>
  <si>
    <t>Výtahy a plošiny</t>
  </si>
  <si>
    <t>{89a87310-94f8-4aeb-8266-35ccd30d72e9}</t>
  </si>
  <si>
    <t>265/110</t>
  </si>
  <si>
    <t>Ostatní konstrukce</t>
  </si>
  <si>
    <t>{919b2a39-7fd3-4200-bd4c-c98518bdc9cc}</t>
  </si>
  <si>
    <t>265/120</t>
  </si>
  <si>
    <t>ZTI</t>
  </si>
  <si>
    <t>{ce48f9a4-c9e5-4742-8574-423c34384450}</t>
  </si>
  <si>
    <t>265/130</t>
  </si>
  <si>
    <t>UT</t>
  </si>
  <si>
    <t>{d0b1a987-60ea-477d-b1d9-0ec15b7cd9cd}</t>
  </si>
  <si>
    <t>265/140</t>
  </si>
  <si>
    <t>Silnoproud</t>
  </si>
  <si>
    <t>{ed47e680-4114-48bf-ab1b-f029fb85e23f}</t>
  </si>
  <si>
    <t>265/140a</t>
  </si>
  <si>
    <t>Rozvaděče</t>
  </si>
  <si>
    <t>Soupis</t>
  </si>
  <si>
    <t>{849ed83b-4206-4fc8-85b3-c68f4e111675}</t>
  </si>
  <si>
    <t>265/140b</t>
  </si>
  <si>
    <t>Transformátor</t>
  </si>
  <si>
    <t>{4fb73a52-b9f7-44a2-83ea-e158d6dcdd45}</t>
  </si>
  <si>
    <t>265/140c</t>
  </si>
  <si>
    <t>Osvětlení</t>
  </si>
  <si>
    <t>{3427b42b-8306-4d1e-a6f3-9e6b8eb55490}</t>
  </si>
  <si>
    <t>265/140d</t>
  </si>
  <si>
    <t>Zásuvky</t>
  </si>
  <si>
    <t>{bbe51ec3-a65c-4ee3-ab47-e4d5b1400afa}</t>
  </si>
  <si>
    <t>265/140e</t>
  </si>
  <si>
    <t>Kabely</t>
  </si>
  <si>
    <t>{bc352313-e94c-4433-8923-49061c303fa7}</t>
  </si>
  <si>
    <t>265/140f</t>
  </si>
  <si>
    <t>Kabelové trasy</t>
  </si>
  <si>
    <t>{45adac22-8367-452a-8a60-c1ea8745c9c4}</t>
  </si>
  <si>
    <t>265/140g</t>
  </si>
  <si>
    <t>Ostatní materiál a práce</t>
  </si>
  <si>
    <t>{e906abef-06ed-4cc1-acea-2e0537da7c16}</t>
  </si>
  <si>
    <t>265/150</t>
  </si>
  <si>
    <t>Slaboproud</t>
  </si>
  <si>
    <t>{c40a6297-7dc4-4a29-b5ec-4cb4e310d723}</t>
  </si>
  <si>
    <t>265/150a</t>
  </si>
  <si>
    <t>Strukturovaná kabeláž</t>
  </si>
  <si>
    <t>{fab778f7-1951-4c64-a28f-c4ea93f4abf3}</t>
  </si>
  <si>
    <t>265/150b</t>
  </si>
  <si>
    <t>Aktivní prvky</t>
  </si>
  <si>
    <t>{88e0f068-975f-4479-8a2f-37e4eedd0eff}</t>
  </si>
  <si>
    <t>265/150c</t>
  </si>
  <si>
    <t>Serverovna</t>
  </si>
  <si>
    <t>{463889dc-2691-404b-85ba-648eab68a592}</t>
  </si>
  <si>
    <t>265/150d</t>
  </si>
  <si>
    <t>Telefonní ústředna</t>
  </si>
  <si>
    <t>{86237fe0-3525-4358-ba59-70d194f7a4af}</t>
  </si>
  <si>
    <t>265/150e</t>
  </si>
  <si>
    <t>{6aae2be8-7990-47d3-b57a-9ed521c8a0db}</t>
  </si>
  <si>
    <t>265/150f</t>
  </si>
  <si>
    <t>EPS</t>
  </si>
  <si>
    <t>{cc98a63d-87b7-4592-813f-1bb4f57ebdab}</t>
  </si>
  <si>
    <t>265/150g</t>
  </si>
  <si>
    <t>PZTS</t>
  </si>
  <si>
    <t>{fb374a4c-308a-4872-9d5a-a5f2826e735a}</t>
  </si>
  <si>
    <t>265/150h</t>
  </si>
  <si>
    <t>CCTV</t>
  </si>
  <si>
    <t>{ddbe5cb3-2664-4f4e-bc0d-0afabcb65403}</t>
  </si>
  <si>
    <t>265/150i</t>
  </si>
  <si>
    <t>ACS</t>
  </si>
  <si>
    <t>{dd92b3f8-ff71-4522-bc2a-734e75b75b26}</t>
  </si>
  <si>
    <t>265/150j</t>
  </si>
  <si>
    <t>{628cb74c-3e5c-471c-83ea-662c92915dd5}</t>
  </si>
  <si>
    <t>265/150k</t>
  </si>
  <si>
    <t>SHZ pro serverovnu</t>
  </si>
  <si>
    <t>{5ccdfb24-e7f8-4d32-814d-e0bc939ca559}</t>
  </si>
  <si>
    <t>265/150l</t>
  </si>
  <si>
    <t>Ostatní</t>
  </si>
  <si>
    <t>{7a445ccc-f095-442b-8489-2d57e47a2d98}</t>
  </si>
  <si>
    <t>265/160</t>
  </si>
  <si>
    <t>Hromosvod</t>
  </si>
  <si>
    <t>{daddb879-9dac-4ff8-bd20-6e524f77b5e4}</t>
  </si>
  <si>
    <t>265/170</t>
  </si>
  <si>
    <t>VZT</t>
  </si>
  <si>
    <t>{e8406d56-e4fe-4818-8b25-3a81760022c3}</t>
  </si>
  <si>
    <t>265/180</t>
  </si>
  <si>
    <t>Gastro</t>
  </si>
  <si>
    <t>{eb8630c2-92b6-4e48-84bb-07e30ae6d6cf}</t>
  </si>
  <si>
    <t>265/190</t>
  </si>
  <si>
    <t>Koordinace profesí</t>
  </si>
  <si>
    <t>{54d4c824-c4ae-42c0-bd02-397f1dfe8b29}</t>
  </si>
  <si>
    <t>Zpět na list:</t>
  </si>
  <si>
    <t>KRYCÍ LIST SOUPISU</t>
  </si>
  <si>
    <t>Objekt:</t>
  </si>
  <si>
    <t>265/000 - VRN</t>
  </si>
  <si>
    <t>REKAPITULACE ČLENĚNÍ SOUPISU PRACÍ</t>
  </si>
  <si>
    <t>Kód dílu - Popis</t>
  </si>
  <si>
    <t>Cena celkem [CZK]</t>
  </si>
  <si>
    <t>Náklady soupisu celkem</t>
  </si>
  <si>
    <t>-1</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</si>
  <si>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</si>
  <si>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</si>
  <si>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</si>
  <si>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</si>
  <si>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</si>
  <si>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</si>
  <si>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</si>
  <si>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</si>
  <si>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</si>
  <si>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</si>
  <si>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</si>
  <si>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</si>
  <si>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</si>
  <si>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</si>
  <si>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</si>
  <si>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</si>
  <si>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</si>
  <si>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</si>
  <si>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</si>
  <si>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</si>
  <si>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</si>
  <si>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</si>
  <si>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Vedlejší rozpočtové náklady</t>
  </si>
  <si>
    <t>5</t>
  </si>
  <si>
    <t>ROZPOCET</t>
  </si>
  <si>
    <t>VRN1</t>
  </si>
  <si>
    <t>Průzkumné, geodetické a projektové práce</t>
  </si>
  <si>
    <t>K</t>
  </si>
  <si>
    <t>011544000</t>
  </si>
  <si>
    <t xml:space="preserve">Průzkum restaurátorský </t>
  </si>
  <si>
    <t>Kč</t>
  </si>
  <si>
    <t>CS ÚRS 2016 02</t>
  </si>
  <si>
    <t>1024</t>
  </si>
  <si>
    <t>1096171627</t>
  </si>
  <si>
    <t>PP</t>
  </si>
  <si>
    <t>Průzkumné, geodetické a projektové práce průzkumné práce stavební průzkum průzkum restaurátorský</t>
  </si>
  <si>
    <t>012002000</t>
  </si>
  <si>
    <t>Geodetické práce (vytyčení přístavby výtahu, zaměření skutečného provedení, případně další práce podle podmínek SOD a zadávací dokumentace)</t>
  </si>
  <si>
    <t>1326207158</t>
  </si>
  <si>
    <t>Hlavní tituly průvodních činností a nákladů průzkumné, geodetické a projektové práce geodetické práce</t>
  </si>
  <si>
    <t>3</t>
  </si>
  <si>
    <t>013002000</t>
  </si>
  <si>
    <t>Projektové práce (vypracování výrobní, dílenské a dodavatelské dokumentace, dokumentace skutečného provedení, případně další dokumentace podle podmínek SOD a Zadávací dokumentace)</t>
  </si>
  <si>
    <t>-1561877236</t>
  </si>
  <si>
    <t>Hlavní tituly průvodních činností a nákladů průzkumné, geodetické a projektové práce projektové práce</t>
  </si>
  <si>
    <t>VRN3</t>
  </si>
  <si>
    <t>Zařízení staveniště</t>
  </si>
  <si>
    <t>4</t>
  </si>
  <si>
    <t>031002000</t>
  </si>
  <si>
    <t>Související práce pro zařízení staveniště (včetně vytyčení stávajících inženýrských sítí a zajištění jejich ochrany během výstavby)</t>
  </si>
  <si>
    <t>-1172550779</t>
  </si>
  <si>
    <t>Hlavní tituly průvodních činností a nákladů zařízení staveniště související (přípravné) práce</t>
  </si>
  <si>
    <t>032002000</t>
  </si>
  <si>
    <t>Vybavení staveniště</t>
  </si>
  <si>
    <t>-2070573991</t>
  </si>
  <si>
    <t>Hlavní tituly průvodních činností a nákladů zařízení staveniště vybavení staveniště</t>
  </si>
  <si>
    <t>6</t>
  </si>
  <si>
    <t>032903000</t>
  </si>
  <si>
    <t>Náklady na provoz a údržbu vybavení staveniště (včetně zajištění denního úklidu staveniště a přiléhajících komunikací a veřejných ploch dotčených stavebními pracemi a provozem stavby)</t>
  </si>
  <si>
    <t>139996581</t>
  </si>
  <si>
    <t>Zařízení staveniště vybavení staveniště náklady na provoz a údržbu vybavení staveniště</t>
  </si>
  <si>
    <t>7</t>
  </si>
  <si>
    <t>033002000</t>
  </si>
  <si>
    <t>Připojení staveniště na inženýrské sítě</t>
  </si>
  <si>
    <t>-666675944</t>
  </si>
  <si>
    <t>Hlavní tituly průvodních činností a nákladů zařízení staveniště připojení na inženýrské sítě</t>
  </si>
  <si>
    <t>8</t>
  </si>
  <si>
    <t>034002000</t>
  </si>
  <si>
    <t>Zabezpečení staveniště</t>
  </si>
  <si>
    <t>-472048956</t>
  </si>
  <si>
    <t>Hlavní tituly průvodních činností a nákladů zařízení staveniště zabezpečení staveniště</t>
  </si>
  <si>
    <t>9</t>
  </si>
  <si>
    <t>035002000</t>
  </si>
  <si>
    <t>Pronájmy ploch, objektů</t>
  </si>
  <si>
    <t>311588149</t>
  </si>
  <si>
    <t>Hlavní tituly průvodních činností a nákladů zařízení staveniště pronájmy ploch, objektů</t>
  </si>
  <si>
    <t>039002000</t>
  </si>
  <si>
    <t>Zrušení zařízení staveniště</t>
  </si>
  <si>
    <t>748451958</t>
  </si>
  <si>
    <t>Hlavní tituly průvodních činností a nákladů zařízení staveniště zrušení zařízení staveniště</t>
  </si>
  <si>
    <t>VRN4</t>
  </si>
  <si>
    <t>Inženýrská činnost</t>
  </si>
  <si>
    <t>11</t>
  </si>
  <si>
    <t>042002000</t>
  </si>
  <si>
    <t>-1191203647</t>
  </si>
  <si>
    <t>Hlavní tituly průvodních činností a nákladů inženýrská činnost posudky</t>
  </si>
  <si>
    <t>12</t>
  </si>
  <si>
    <t>043002000</t>
  </si>
  <si>
    <t>Zkoušky a ostatní měření (potřebné pro úspěšnou kolaudaci Díla a jinde ve Výkaze výměr neuvedené)</t>
  </si>
  <si>
    <t>-1588154128</t>
  </si>
  <si>
    <t>Hlavní tituly průvodních činností a nákladů inženýrská činnost zkoušky a ostatní měření</t>
  </si>
  <si>
    <t>13</t>
  </si>
  <si>
    <t>044002000</t>
  </si>
  <si>
    <t>Revize (potřebné pro úspěšnou kolaudaci Díla a jinde ve Výkaze výměr neuvedené)</t>
  </si>
  <si>
    <t>-1359020823</t>
  </si>
  <si>
    <t>Hlavní tituly průvodních činností a nákladů inženýrská činnost revize</t>
  </si>
  <si>
    <t>14</t>
  </si>
  <si>
    <t>045002000</t>
  </si>
  <si>
    <t>Kompletační a koordinační činnost</t>
  </si>
  <si>
    <t>1647610982</t>
  </si>
  <si>
    <t>Hlavní tituly průvodních činností a nákladů inženýrská činnost kompletační a koordinační činnost</t>
  </si>
  <si>
    <t>049002000</t>
  </si>
  <si>
    <t>-1187307553</t>
  </si>
  <si>
    <t>Hlavní tituly průvodních činností a nákladů inženýrská činnost ostatní inženýrská činnost</t>
  </si>
  <si>
    <t>VRN5</t>
  </si>
  <si>
    <t>Finanční náklady</t>
  </si>
  <si>
    <t>16</t>
  </si>
  <si>
    <t>17</t>
  </si>
  <si>
    <t>053002000</t>
  </si>
  <si>
    <t>Poplatky</t>
  </si>
  <si>
    <t>-1014708706</t>
  </si>
  <si>
    <t>Hlavní tituly průvodních činností a nákladů finanční náklady poplatky</t>
  </si>
  <si>
    <t>18</t>
  </si>
  <si>
    <t>19</t>
  </si>
  <si>
    <t>VRN6</t>
  </si>
  <si>
    <t>Územní vlivy</t>
  </si>
  <si>
    <t>20</t>
  </si>
  <si>
    <t>062002000</t>
  </si>
  <si>
    <t>Ztížené dopravní podmínky</t>
  </si>
  <si>
    <t>7780077</t>
  </si>
  <si>
    <t>Hlavní tituly průvodních činností a nákladů územní vlivy ztížené dopravní podmínky</t>
  </si>
  <si>
    <t>VRN7</t>
  </si>
  <si>
    <t>Provozní vlivy</t>
  </si>
  <si>
    <t>073002000</t>
  </si>
  <si>
    <t>Ztížený pohyb vozidel v centrech měst</t>
  </si>
  <si>
    <t>785717272</t>
  </si>
  <si>
    <t>Hlavní tituly průvodních činností a nákladů provozní vlivy ztížený pohyb vozidel v centrech měst</t>
  </si>
  <si>
    <t>22</t>
  </si>
  <si>
    <t>075503000</t>
  </si>
  <si>
    <t>Ochranná pásma památková</t>
  </si>
  <si>
    <t>-2023218215</t>
  </si>
  <si>
    <t>Provozní vlivy ochranná pásma památková</t>
  </si>
  <si>
    <t>VRN9</t>
  </si>
  <si>
    <t>Ostatní náklady</t>
  </si>
  <si>
    <t>23</t>
  </si>
  <si>
    <t>091002000</t>
  </si>
  <si>
    <t>Ostatní náklady související s objektem (nebo plynoucí z podmínek SOD a Zadávací dokumentace)</t>
  </si>
  <si>
    <t>244200152</t>
  </si>
  <si>
    <t>Hlavní tituly průvodních činností a nákladů ostatní náklady související s objektem</t>
  </si>
  <si>
    <t>24</t>
  </si>
  <si>
    <t>091404000</t>
  </si>
  <si>
    <t>Práce na památkovém objektu</t>
  </si>
  <si>
    <t>-191585961</t>
  </si>
  <si>
    <t>Ostatní náklady související s objektem práce na památkovém objektu</t>
  </si>
  <si>
    <t>265/010 - 1.PP - ASR</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</si>
  <si>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</si>
  <si>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</si>
  <si>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</si>
  <si>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</si>
  <si>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</si>
  <si>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61 - Úprava povrchů vnitřních</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</si>
  <si>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</si>
  <si>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</si>
  <si>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</si>
  <si>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</si>
  <si>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</si>
  <si>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</si>
  <si>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997 - Přesun sutě</t>
  </si>
  <si>
    <t xml:space="preserve">    998 - Přesun hmot</t>
  </si>
  <si>
    <t>PSV - Práce a dodávky PSV</t>
  </si>
  <si>
    <t xml:space="preserve">    711 - Izolace proti vodě, vlhkosti a plynům</t>
  </si>
  <si>
    <t xml:space="preserve">    763 - Konstrukce suché výstavby</t>
  </si>
  <si>
    <t xml:space="preserve">    767 - Konstrukce zámečnické</t>
  </si>
  <si>
    <t xml:space="preserve">    772 - Podlahy z kamene</t>
  </si>
  <si>
    <t xml:space="preserve">    775 - Podlahy skládané</t>
  </si>
  <si>
    <t xml:space="preserve">    776 - Podlahy povlakové</t>
  </si>
  <si>
    <t xml:space="preserve">    783 - Dokončovací práce - nátěry</t>
  </si>
  <si>
    <t xml:space="preserve">    784 - Dokončovací práce - malby a tapety</t>
  </si>
  <si>
    <t>M - Práce a dodávky M</t>
  </si>
  <si>
    <t xml:space="preserve">    24-M - Montáže vzduchotechnických zařízení</t>
  </si>
  <si>
    <t xml:space="preserve">    33-M - Montáže dopr.zaříz.,sklad. zař. a váh</t>
  </si>
  <si>
    <t>HSV</t>
  </si>
  <si>
    <t>Práce a dodávky HSV</t>
  </si>
  <si>
    <t>Zemní práce</t>
  </si>
  <si>
    <t>131103101</t>
  </si>
  <si>
    <t>Hloubení jam ručním nebo pneum nářadím v soudržných horninách tř. 1 a 2</t>
  </si>
  <si>
    <t>m3</t>
  </si>
  <si>
    <t>-39134521</t>
  </si>
  <si>
    <t>Hloubení zapažených i nezapažených jam ručním nebo pneumatickým nářadím s urovnáním dna do předepsaného profilu a spádu v horninách tř. 1 a 2 soudržných</t>
  </si>
  <si>
    <t>162201211</t>
  </si>
  <si>
    <t>Vodorovné přemístění výkopku z horniny tř. 1 až 4 stavebním kolečkem do 10 m</t>
  </si>
  <si>
    <t>218696094</t>
  </si>
  <si>
    <t>Vodorovné přemístění výkopku stavebním kolečkem s vyprázdněním kolečka na hromady nebo do dopravního prostředku na vzdálenost do 10 m z horniny tř. 1 až 4</t>
  </si>
  <si>
    <t>162201219</t>
  </si>
  <si>
    <t>Příplatek k vodorovnému přemístění výkopku z horniny tř. 1 až 4 stavebním kolečkem ZKD 10 m</t>
  </si>
  <si>
    <t>-139191282</t>
  </si>
  <si>
    <t>Vodorovné přemístění výkopku stavebním kolečkem s vyprázdněním kolečka na hromady nebo do dopravního prostředku na vzdálenost do 10 m z horniny Příplatek k ceně za každých dalších 10 m</t>
  </si>
  <si>
    <t>VV</t>
  </si>
  <si>
    <t>3,52*2 'Přepočtené koeficientem množství</t>
  </si>
  <si>
    <t>162701105</t>
  </si>
  <si>
    <t>Vodorovné přemístění do 10000 m výkopku/sypaniny z horniny tř. 1 až 4</t>
  </si>
  <si>
    <t>-1068844597</t>
  </si>
  <si>
    <t>Vodorovné přemístění výkopku nebo sypaniny po suchu na obvyklém dopravním prostředku, bez naložení výkopku, avšak se složením bez rozhrnutí z horniny tř. 1 až 4 na vzdálenost přes 9 000 do 10 000 m</t>
  </si>
  <si>
    <t>171201201</t>
  </si>
  <si>
    <t>Uložení sypaniny na skládky</t>
  </si>
  <si>
    <t>-731296883</t>
  </si>
  <si>
    <t>171201211</t>
  </si>
  <si>
    <t>Poplatek za uložení odpadu ze sypaniny na skládce (skládkovné)</t>
  </si>
  <si>
    <t>t</t>
  </si>
  <si>
    <t>1720494490</t>
  </si>
  <si>
    <t>Uložení sypaniny poplatek za uložení sypaniny na skládce (skládkovné)</t>
  </si>
  <si>
    <t>3,52*1,8 'Přepočtené koeficientem množství</t>
  </si>
  <si>
    <t>181951102</t>
  </si>
  <si>
    <t>Úprava pláně v hornině tř. 1 až 4 se zhutněním</t>
  </si>
  <si>
    <t>m2</t>
  </si>
  <si>
    <t>-869286508</t>
  </si>
  <si>
    <t>Úprava pláně vyrovnáním výškových rozdílů v hornině tř. 1 až 4 se zhutněním</t>
  </si>
  <si>
    <t>Zakládání</t>
  </si>
  <si>
    <t>271532212</t>
  </si>
  <si>
    <t>Podsyp pod základové konstrukce se zhutněním z hrubého kameniva frakce 16 až 32 mm</t>
  </si>
  <si>
    <t>1566247059</t>
  </si>
  <si>
    <t>Podsyp pod základové konstrukce se zhutněním a urovnáním povrchu z kameniva hrubého, frakce 16 - 32 mm</t>
  </si>
  <si>
    <t>273322511.1</t>
  </si>
  <si>
    <t>Základové desky ze ŽB se zvýšenými nároky na prostředí tř. C 25/30 XC4 XA2</t>
  </si>
  <si>
    <t>1456446794</t>
  </si>
  <si>
    <t>Základy z betonu železového (bez výztuže) desky z betonu se zvýšenými nároky na prostředí tř. C 25/30</t>
  </si>
  <si>
    <t>273351215</t>
  </si>
  <si>
    <t>Zřízení bednění stěn základových desek</t>
  </si>
  <si>
    <t>-1657255594</t>
  </si>
  <si>
    <t>Bednění základových stěn desek svislé nebo šikmé (odkloněné), půdorysně přímé nebo zalomené ve volných nebo zapažených jámách, rýhách, šachtách, včetně případných vzpěr zřízení</t>
  </si>
  <si>
    <t>273351216</t>
  </si>
  <si>
    <t>Odstranění bednění stěn základových desek</t>
  </si>
  <si>
    <t>-2119839250</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</si>
  <si>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</si>
  <si>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</si>
  <si>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</si>
  <si>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1040516945</t>
  </si>
  <si>
    <t>Výztuž základů desek z betonářské oceli 10 505 (R) nebo BSt 500</t>
  </si>
  <si>
    <t>279113121</t>
  </si>
  <si>
    <t>Základová zeď tl 150 mm z tvárnic ztraceného bednění včetně výplně z betonu tř. C 12/15</t>
  </si>
  <si>
    <t>1118935895</t>
  </si>
  <si>
    <t>Základové zdi z tvárnic ztraceného bednění včetně výplně z betonu bez zvláštních nároků na vliv prostředí třídy C 12/15, tloušťky zdiva 150 mm</t>
  </si>
  <si>
    <t>Svislé a kompletní konstrukce</t>
  </si>
  <si>
    <t>310237261</t>
  </si>
  <si>
    <t>Zazdívka otvorů pl do 0,25 m2 ve zdivu nadzákladovém cihlami pálenými tl do 600 mm</t>
  </si>
  <si>
    <t>kus</t>
  </si>
  <si>
    <t>-635254079</t>
  </si>
  <si>
    <t>Zazdívka otvorů ve zdivu nadzákladovém cihlami pálenými plochy přes 0,09 m2 do 0,25 m2, ve zdi tl. přes 450 do 600 mm</t>
  </si>
  <si>
    <t>311231116</t>
  </si>
  <si>
    <t>Zdivo nosné z cihel dl 290 mm pevnosti P 7 až 15 na MC 10</t>
  </si>
  <si>
    <t>1552331569</t>
  </si>
  <si>
    <t>Zdivo z cihel pálených nosné z cihel plných dl. 290 mm P 7 až 15, na maltu MC-5 nebo MC-10</t>
  </si>
  <si>
    <t>346244821</t>
  </si>
  <si>
    <t>Přizdívky izolační tl 140 mm z cihel dl 290 mm pevnosti P 20 na MC 10</t>
  </si>
  <si>
    <t>-418994906</t>
  </si>
  <si>
    <t>Přizdívky izolační a ochranné z cihel pálených na maltu MC-10 včetně vytvoření požlábku v ohybu izolace vodorovné na svislou, se zatřenou cementovou omítkou z malty min. MC 10 tl. 20 mm pod izolaci z cihel plných dl. 290 mm, P 10 až P 20 tl. 140 mm</t>
  </si>
  <si>
    <t>3-R01</t>
  </si>
  <si>
    <t>Vybourání rýhy a osazení 1x I č.18 dl. 0,8 m, zazdění, vyplentování stojiny - nika pro čerpadlo</t>
  </si>
  <si>
    <t>1977602620</t>
  </si>
  <si>
    <t>3-R02</t>
  </si>
  <si>
    <t>Kotvení nového zdiva ke stávajícímu (kapsováním, kotvami)</t>
  </si>
  <si>
    <t>kpl</t>
  </si>
  <si>
    <t>-1834211594</t>
  </si>
  <si>
    <t>Úpravy povrchů, podlahy a osazování výplní</t>
  </si>
  <si>
    <t>611325423.1</t>
  </si>
  <si>
    <t xml:space="preserve">Oprava vnitřní vápenocementové štukové omítky stropů v rozsahu plochy do 50% - předběžně v rozsahu 60% dle PD </t>
  </si>
  <si>
    <t>-1345825575</t>
  </si>
  <si>
    <t>Oprava vápenocementové nebo vápenné omítky vnitřních ploch štukové dvouvrstvé, tloušťky do 20 mm stropů, v rozsahu opravované plochy přes 30 do 50%</t>
  </si>
  <si>
    <t>612321141</t>
  </si>
  <si>
    <t>Vápenocementová omítka štuková dvouvrstvá vnitřních stěn nanášená ručně</t>
  </si>
  <si>
    <t>1482613868</t>
  </si>
  <si>
    <t>Omítka vápenocementová vnitřních ploch nanášená ručně dvouvrstvá, tloušťky jádrové omítky do 10 mm a tloušťky štuku do 3 mm štuková svislých konstrukcí stěn</t>
  </si>
  <si>
    <t>612325423.1</t>
  </si>
  <si>
    <t>Oprava vnitřní vápenocementové štukové omítky stěn v rozsahu plochy do 50% - předběžně v rozsahu 60% dle PD</t>
  </si>
  <si>
    <t>242934269</t>
  </si>
  <si>
    <t>Oprava vápenocementové nebo vápenné omítky vnitřních ploch štukové dvouvrstvé, tloušťky do 20 mm stěn, v rozsahu opravované plochy přes 30 do 50%</t>
  </si>
  <si>
    <t>612821012</t>
  </si>
  <si>
    <t>Vnitřní sanační štuková omítka pro vlhké a zasolené zdivo prováděná ručně</t>
  </si>
  <si>
    <t>79990696</t>
  </si>
  <si>
    <t>Sanační omítka vnitřních ploch stěn pro vlhké a zasolené zdivo, prováděná ve dvou vrstvách, tl. jádrové omítky do 30 mm ručně štuková</t>
  </si>
  <si>
    <t>612821031</t>
  </si>
  <si>
    <t>Vnitřní vyrovnávací sanační omítka prováděná ručně</t>
  </si>
  <si>
    <t>-1544894347</t>
  </si>
  <si>
    <t>Sanační omítka vnitřních ploch stěn vyrovnávací vrstva, prováděná v tl. do 20 mm ručně</t>
  </si>
  <si>
    <t>61</t>
  </si>
  <si>
    <t>Úprava povrchů vnitřních</t>
  </si>
  <si>
    <t>61-R01</t>
  </si>
  <si>
    <t>Oprava zdiva ostění po vybouraných zárubních, doplnění VPC omítky (jádro+štuk)</t>
  </si>
  <si>
    <t>m</t>
  </si>
  <si>
    <t>954490987</t>
  </si>
  <si>
    <t>25</t>
  </si>
  <si>
    <t>61-R02</t>
  </si>
  <si>
    <t>Zednické začištění vybourané niky pro čerpadlo, omítka, š. 30 cm x hl. 20 cm</t>
  </si>
  <si>
    <t>-1366013997</t>
  </si>
  <si>
    <t>26</t>
  </si>
  <si>
    <t>61-R03</t>
  </si>
  <si>
    <t>Oprava omítek po provedení elektroinstalace (jádro+štuk)</t>
  </si>
  <si>
    <t>273337199</t>
  </si>
  <si>
    <t>27</t>
  </si>
  <si>
    <t>61-R04</t>
  </si>
  <si>
    <t>Kovové omítací rohy, plastové dilatační lišty</t>
  </si>
  <si>
    <t>-956620498</t>
  </si>
  <si>
    <t>63</t>
  </si>
  <si>
    <t>Podlahy a podlahové konstrukce</t>
  </si>
  <si>
    <t>28</t>
  </si>
  <si>
    <t>631311123</t>
  </si>
  <si>
    <t>Mazanina tl do 120 mm z betonu prostého bez zvýšených nároků na prostředí tř. C 12/15</t>
  </si>
  <si>
    <t>504726012</t>
  </si>
  <si>
    <t>Mazanina z betonu prostého bez zvýšených nároků na prostředí tl. přes 80 do 120 mm tř. C 12/15</t>
  </si>
  <si>
    <t>29</t>
  </si>
  <si>
    <t>631311234.1</t>
  </si>
  <si>
    <t>Mazanina tl do 240 mm z betonu prostého se zvýšenými nároky na prostředí tř. C 25/30 - "voděodolný" beton - viz PD</t>
  </si>
  <si>
    <t>1984448214</t>
  </si>
  <si>
    <t>Mazanina z betonu prostého se zvýšenými nároky na prostředí tl. přes 120 do 240 mm tř. C 25/30</t>
  </si>
  <si>
    <t>30</t>
  </si>
  <si>
    <t>635111241</t>
  </si>
  <si>
    <t>Násyp pod podlahy z hrubého kameniva 8-16 se zhutněním</t>
  </si>
  <si>
    <t>-836056231</t>
  </si>
  <si>
    <t>Násyp ze štěrkopísku, písku nebo kameniva pod podlahy se zhutněním z kameniva hrubého 8-16</t>
  </si>
  <si>
    <t>31</t>
  </si>
  <si>
    <t>63-R01</t>
  </si>
  <si>
    <t>Vyspravení povrchu betonových podlah dle popisu v PD</t>
  </si>
  <si>
    <t>-1859451288</t>
  </si>
  <si>
    <t>32</t>
  </si>
  <si>
    <t>63-R02</t>
  </si>
  <si>
    <t>Podlaha z "voděodolného" betonu v m.č. 0.23 dle popisu v PD</t>
  </si>
  <si>
    <t>-649400404</t>
  </si>
  <si>
    <t>Ostatní konstrukce a práce, bourání</t>
  </si>
  <si>
    <t>33</t>
  </si>
  <si>
    <t>9-R01</t>
  </si>
  <si>
    <t>Kompletní demontáž zařízení v m.č. 0.08 včetně přečerpávání, naložení, odvoz a ekologická likvidace na skládce, včetně poplatku za uložení na skládku (skládkovného)</t>
  </si>
  <si>
    <t>-980877077</t>
  </si>
  <si>
    <t>34</t>
  </si>
  <si>
    <t>9-R02</t>
  </si>
  <si>
    <t xml:space="preserve">Vybourání niky pro čerpadlo š. 30 cm x hl. 20 cm, naložení, odvoz a ekologická likvidace suti na skládce, včetně poplatku za uložení na skládku (skládkovného) </t>
  </si>
  <si>
    <t>708546637</t>
  </si>
  <si>
    <t>94</t>
  </si>
  <si>
    <t>Lešení a stavební výtahy</t>
  </si>
  <si>
    <t>35</t>
  </si>
  <si>
    <t>949101111</t>
  </si>
  <si>
    <t>Lešení pomocné pro objekty pozemních staveb s lešeňovou podlahou v do 1,9 m zatížení do 150 kg/m2</t>
  </si>
  <si>
    <t>-783043644</t>
  </si>
  <si>
    <t>Lešení pomocné pracovní pro objekty pozemních staveb pro zatížení do 150 kg/m2, o výšce lešeňové podlahy do 1,9 m</t>
  </si>
  <si>
    <t>95</t>
  </si>
  <si>
    <t>Různé dokončovací konstrukce a práce pozemních staveb</t>
  </si>
  <si>
    <t>36</t>
  </si>
  <si>
    <t>952901111</t>
  </si>
  <si>
    <t>Vyčištění budov bytové a občanské výstavby při výšce podlaží do 4 m</t>
  </si>
  <si>
    <t>1551245784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</si>
  <si>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</si>
  <si>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37</t>
  </si>
  <si>
    <t>95-R01</t>
  </si>
  <si>
    <t>Ochrana stávajících rozvodů topení a všech ostatních ponechaných prostor nedotčených rekonstrukcí v 1.PP před poškozením</t>
  </si>
  <si>
    <t>815167189</t>
  </si>
  <si>
    <t>38</t>
  </si>
  <si>
    <t>95-R02</t>
  </si>
  <si>
    <t>Vyklizení prostor 1.PP a uskladnění demontovaného materiálu po dobu výstavby, dle pokynů objednatele</t>
  </si>
  <si>
    <t>628218374</t>
  </si>
  <si>
    <t>96</t>
  </si>
  <si>
    <t>Bourání konstrukcí</t>
  </si>
  <si>
    <t>39</t>
  </si>
  <si>
    <t>965046111</t>
  </si>
  <si>
    <t>Broušení stávajících betonových podlah úběr do 3 mm</t>
  </si>
  <si>
    <t>1612664495</t>
  </si>
  <si>
    <t>40</t>
  </si>
  <si>
    <t>968062244</t>
  </si>
  <si>
    <t>Vybourání dřevěných rámů oken jednoduchých včetně křídel pl do 1 m2</t>
  </si>
  <si>
    <t>962658961</t>
  </si>
  <si>
    <t>Vybourání dřevěných rámů oken s křídly, dveřních zárubní, vrat, stěn, ostění nebo obkladů rámů oken s křídly jednoduchých, plochy do 1 m2</t>
  </si>
  <si>
    <t>41</t>
  </si>
  <si>
    <t>968072455</t>
  </si>
  <si>
    <t>Vybourání kovových dveřních zárubní pl do 2 m2</t>
  </si>
  <si>
    <t>-1328962077</t>
  </si>
  <si>
    <t>Vybourání kovových rámů oken s křídly, dveřních zárubní, vrat, stěn, ostění nebo obkladů dveřních zárubní, plochy do 2 m2</t>
  </si>
  <si>
    <t>97</t>
  </si>
  <si>
    <t>Prorážení otvorů a ostatní bourací práce</t>
  </si>
  <si>
    <t>42</t>
  </si>
  <si>
    <t>971035561</t>
  </si>
  <si>
    <t>Vybourání otvorů ve zdivu cihelném pl do 1 m2 na MC tl do 600 mm</t>
  </si>
  <si>
    <t>-548252068</t>
  </si>
  <si>
    <t>Vybourání otvorů ve zdivu základovém nebo nadzákladovém z cihel, tvárnic, příčkovek z cihel pálených na maltu cementovou plochy do 1 m2, tl. do 600 mm</t>
  </si>
  <si>
    <t>43</t>
  </si>
  <si>
    <t>978011191.1</t>
  </si>
  <si>
    <t>Otlučení vnitřní vápenné nebo vápenocementové omítky stropů v rozsahu do 100 % - dle PD předběžně do 60%</t>
  </si>
  <si>
    <t>1434190530</t>
  </si>
  <si>
    <t>Otlučení vápenných nebo vápenocementových omítek vnitřních ploch stropů, v rozsahu přes 50 do 100 %</t>
  </si>
  <si>
    <t>44</t>
  </si>
  <si>
    <t>978013191.1</t>
  </si>
  <si>
    <t>Otlučení vnitřní vápenné nebo vápenocementové omítky stěn v rozsahu do 100 % - sanované plochy</t>
  </si>
  <si>
    <t>1691765155</t>
  </si>
  <si>
    <t>Otlučení vápenných nebo vápenocementových omítek vnitřních ploch stěn s vyškrabáním spar, s očištěním zdiva, v rozsahu přes 50 do 100 %</t>
  </si>
  <si>
    <t>45</t>
  </si>
  <si>
    <t>978013191.2</t>
  </si>
  <si>
    <t>Otlučení vnitřní vápenné nebo vápenocementové omítky stěn v rozsahu do 100 % - dle PD předběžně 60% bez sanovaných ploch</t>
  </si>
  <si>
    <t>2144979984</t>
  </si>
  <si>
    <t>997</t>
  </si>
  <si>
    <t>Přesun sutě</t>
  </si>
  <si>
    <t>46</t>
  </si>
  <si>
    <t>997013151</t>
  </si>
  <si>
    <t>Vnitrostaveništní doprava suti a vybouraných hmot pro budovy v do 6 m s omezením mechanizace</t>
  </si>
  <si>
    <t>-1922291383</t>
  </si>
  <si>
    <t>Vnitrostaveništní doprava suti a vybouraných hmot vodorovně do 50 m svisle s omezením mechanizace pro budovy a haly výšky do 6 m</t>
  </si>
  <si>
    <t>47</t>
  </si>
  <si>
    <t>997013501</t>
  </si>
  <si>
    <t>Odvoz suti a vybouraných hmot na skládku nebo meziskládku do 1 km se složením</t>
  </si>
  <si>
    <t>2069018575</t>
  </si>
  <si>
    <t>Odvoz suti a vybouraných hmot na skládku nebo meziskládku se složením, na vzdálenost do 1 km</t>
  </si>
  <si>
    <t>48</t>
  </si>
  <si>
    <t>997013509</t>
  </si>
  <si>
    <t>Příplatek k odvozu suti a vybouraných hmot na skládku ZKD 1 km přes 1 km</t>
  </si>
  <si>
    <t>672348156</t>
  </si>
  <si>
    <t>Odvoz suti a vybouraných hmot na skládku nebo meziskládku se složením, na vzdálenost Příplatek k ceně za každý další i započatý 1 km přes 1 km</t>
  </si>
  <si>
    <t>74,11*14 'Přepočtené koeficientem množství</t>
  </si>
  <si>
    <t>49</t>
  </si>
  <si>
    <t>997013801.1</t>
  </si>
  <si>
    <t>Poplatek za uložení stavebního betonového (nebo VPC omítka) odpadu na skládce (skládkovné)</t>
  </si>
  <si>
    <t>-521114513</t>
  </si>
  <si>
    <t>Poplatek za uložení stavebního odpadu na skládce (skládkovné) betonového</t>
  </si>
  <si>
    <t>50</t>
  </si>
  <si>
    <t>997013803</t>
  </si>
  <si>
    <t>Poplatek za uložení stavebního odpadu z keramických materiálů na skládce (skládkovné)</t>
  </si>
  <si>
    <t>-1077795731</t>
  </si>
  <si>
    <t>Poplatek za uložení stavebního odpadu na skládce (skládkovné) z keramických materiálů</t>
  </si>
  <si>
    <t>51</t>
  </si>
  <si>
    <t>997013812</t>
  </si>
  <si>
    <t>Poplatek za uložení stavebního odpadu z materiálu na bázi sádry na skládce (skládkovné)</t>
  </si>
  <si>
    <t>1579293750</t>
  </si>
  <si>
    <t>Poplatek za uložení stavebního odpadu na skládce (skládkovné) z materiálů na bázi sádry</t>
  </si>
  <si>
    <t>52</t>
  </si>
  <si>
    <t>997013831</t>
  </si>
  <si>
    <t>Poplatek za uložení stavebního směsného odpadu na skládce (skládkovné)</t>
  </si>
  <si>
    <t>793003950</t>
  </si>
  <si>
    <t>Poplatek za uložení stavebního odpadu na skládce (skládkovné) směsného</t>
  </si>
  <si>
    <t>998</t>
  </si>
  <si>
    <t>Přesun hmot</t>
  </si>
  <si>
    <t>53</t>
  </si>
  <si>
    <t>998017001</t>
  </si>
  <si>
    <t>Přesun hmot s omezením mechanizace pro budovy v do 6 m</t>
  </si>
  <si>
    <t>-1836175330</t>
  </si>
  <si>
    <t>Přesun hmot pro budovy občanské výstavby, bydlení, výrobu a služby s omezením mechanizace vodorovná dopravní vzdálenost do 100 m pro budovy s jakoukoliv nosnou konstrukcí výšky do 6 m</t>
  </si>
  <si>
    <t>PSV</t>
  </si>
  <si>
    <t>Práce a dodávky PSV</t>
  </si>
  <si>
    <t>711</t>
  </si>
  <si>
    <t>Izolace proti vodě, vlhkosti a plynům</t>
  </si>
  <si>
    <t>54</t>
  </si>
  <si>
    <t>711111001</t>
  </si>
  <si>
    <t>Provedení izolace proti zemní vlhkosti vodorovné za studena nátěrem penetračním</t>
  </si>
  <si>
    <t>-573628406</t>
  </si>
  <si>
    <t>Provedení izolace proti zemní vlhkosti natěradly a tmely za studena na ploše vodorovné V nátěrem penetračním</t>
  </si>
  <si>
    <t>55</t>
  </si>
  <si>
    <t>M</t>
  </si>
  <si>
    <t>111631500</t>
  </si>
  <si>
    <t>lak asfaltový ALP/9 (MJ t) bal 9 kg</t>
  </si>
  <si>
    <t>-1675098572</t>
  </si>
  <si>
    <t>lak asfaltový penetrační (MJ t) bal 9 kg</t>
  </si>
  <si>
    <t>P</t>
  </si>
  <si>
    <t>Poznámka k položce:
Spotřeba 0,3-0,4kg/m2 dle povrchu, ředidlo technický benzín</t>
  </si>
  <si>
    <t>8,8*0,0003 'Přepočtené koeficientem množství</t>
  </si>
  <si>
    <t>56</t>
  </si>
  <si>
    <t>711112001</t>
  </si>
  <si>
    <t>Provedení izolace proti zemní vlhkosti svislé za studena nátěrem penetračním</t>
  </si>
  <si>
    <t>-514593469</t>
  </si>
  <si>
    <t>Provedení izolace proti zemní vlhkosti natěradly a tmely za studena na ploše svislé S nátěrem penetračním</t>
  </si>
  <si>
    <t>57</t>
  </si>
  <si>
    <t>827883382</t>
  </si>
  <si>
    <t>7,8*0,00035 'Přepočtené koeficientem množství</t>
  </si>
  <si>
    <t>58</t>
  </si>
  <si>
    <t>711141559</t>
  </si>
  <si>
    <t>Provedení izolace proti zemní vlhkosti pásy přitavením vodorovné NAIP</t>
  </si>
  <si>
    <t>365632015</t>
  </si>
  <si>
    <t>Provedení izolace proti zemní vlhkosti pásy přitavením NAIP na ploše vodorovné V</t>
  </si>
  <si>
    <t>59</t>
  </si>
  <si>
    <t>628361090</t>
  </si>
  <si>
    <t>pás těžký asfaltovaný Bitagit 40 Al mineral</t>
  </si>
  <si>
    <t>-924144419</t>
  </si>
  <si>
    <t>pás těžký asfaltovaný s Al folií nosnou vložkou mineralní posyp</t>
  </si>
  <si>
    <t>8,8*1,15 'Přepočtené koeficientem množství</t>
  </si>
  <si>
    <t>60</t>
  </si>
  <si>
    <t>711142559</t>
  </si>
  <si>
    <t>Provedení izolace proti zemní vlhkosti pásy přitavením svislé NAIP</t>
  </si>
  <si>
    <t>-1758300170</t>
  </si>
  <si>
    <t>Provedení izolace proti zemní vlhkosti pásy přitavením NAIP na ploše svislé S</t>
  </si>
  <si>
    <t>623586424</t>
  </si>
  <si>
    <t>7,8*1,2 'Přepočtené koeficientem množství</t>
  </si>
  <si>
    <t>62</t>
  </si>
  <si>
    <t>711199095</t>
  </si>
  <si>
    <t>Příplatek k izolacím proti zemní vlhkosti za plochu do 10 m2 natěradly za studena nebo za horka</t>
  </si>
  <si>
    <t>404784349</t>
  </si>
  <si>
    <t>Příplatek k cenám provedení izolace proti zemní vlhkosti za plochu do 10 m2 natěradly za studena nebo za horka</t>
  </si>
  <si>
    <t>711199097</t>
  </si>
  <si>
    <t>Příplatek k izolacím proti zemní vlhkosti za plochu do 10 m2 pásy přitavením NAIP nebo termoplasty</t>
  </si>
  <si>
    <t>1088834222</t>
  </si>
  <si>
    <t>Příplatek k cenám provedení izolace proti zemní vlhkosti za plochu do 10 m2 pásy přitavením NAIP nebo termoplasty</t>
  </si>
  <si>
    <t>64</t>
  </si>
  <si>
    <t>711745567</t>
  </si>
  <si>
    <t>Izolace proti vodě provedení spojů přitavením pásu NAIP 500 mm</t>
  </si>
  <si>
    <t>-145593117</t>
  </si>
  <si>
    <t>Provedení detailů pásy přitavením spojů obrácených nebo zpětných se zesílením rš 500 mm NAIP</t>
  </si>
  <si>
    <t>65</t>
  </si>
  <si>
    <t>1591673571</t>
  </si>
  <si>
    <t>10,4*0,6 'Přepočtené koeficientem množství</t>
  </si>
  <si>
    <t>66</t>
  </si>
  <si>
    <t>998711201</t>
  </si>
  <si>
    <t>Přesun hmot procentní pro izolace proti vodě, vlhkosti a plynům v objektech v do 6 m</t>
  </si>
  <si>
    <t>%</t>
  </si>
  <si>
    <t>698195421</t>
  </si>
  <si>
    <t>Přesun hmot pro izolace proti vodě, vlhkosti a plynům stanovený procentní sazbou (%) z ceny vodorovná dopravní vzdálenost do 50 m v objektech výšky do 6 m</t>
  </si>
  <si>
    <t>763</t>
  </si>
  <si>
    <t>Konstrukce suché výstavby</t>
  </si>
  <si>
    <t>67</t>
  </si>
  <si>
    <t>763111821</t>
  </si>
  <si>
    <t>Demontáž SDK příčky se zdvojenou ocelovou nosnou konstrukcí opláštění dvojité</t>
  </si>
  <si>
    <t>-1472838596</t>
  </si>
  <si>
    <t>Demontáž příček ze sádrokartonových desek s nosnou konstrukcí z ocelových profilů zdvojených mezibytových nebo instalačních, opláštění dvojité</t>
  </si>
  <si>
    <t>68</t>
  </si>
  <si>
    <t>763131821</t>
  </si>
  <si>
    <t>Demontáž SDK podhledu s dvouvrstvou nosnou kcí z ocelových profilů opláštění jednoduché</t>
  </si>
  <si>
    <t>395016712</t>
  </si>
  <si>
    <t>Demontáž podhledu nebo samostatného požárního předělu ze sádrokartonových desek s nosnou konstrukcí dvouvrstvou z ocelových profilů, opláštění jednoduché</t>
  </si>
  <si>
    <t>767</t>
  </si>
  <si>
    <t>Konstrukce zámečnické</t>
  </si>
  <si>
    <t>69</t>
  </si>
  <si>
    <t>767-R01</t>
  </si>
  <si>
    <t>Dod. a mtž zdvojené podlahy v m.č. 0.08 - typ MERO 2-1200/5NB38 stavební výška viz PD + 2ks schodů</t>
  </si>
  <si>
    <t>-1666207527</t>
  </si>
  <si>
    <t>70</t>
  </si>
  <si>
    <t>998767201</t>
  </si>
  <si>
    <t>Přesun hmot procentní pro zámečnické konstrukce v objektech v do 6 m</t>
  </si>
  <si>
    <t>-1427417191</t>
  </si>
  <si>
    <t>Přesun hmot pro zámečnické konstrukce stanovený procentní sazbou (%) z ceny vodorovná dopravní vzdálenost do 50 m v objektech výšky do 6 m</t>
  </si>
  <si>
    <t>772</t>
  </si>
  <si>
    <t>Podlahy z kamene</t>
  </si>
  <si>
    <t>71</t>
  </si>
  <si>
    <t>772-R01</t>
  </si>
  <si>
    <t>Vyčištění, oprava a napuštění žulových schodů do 1.PP - viz popis v PD</t>
  </si>
  <si>
    <t>-1413492320</t>
  </si>
  <si>
    <t>72</t>
  </si>
  <si>
    <t>998772201</t>
  </si>
  <si>
    <t>Přesun hmot procentní pro podlahy z kamene v objektech v do 6 m</t>
  </si>
  <si>
    <t>763323116</t>
  </si>
  <si>
    <t>Přesun hmot pro kamenné dlažby, obklady schodišťových stupňů a soklů stanovený procentní sazbou (%) z ceny vodorovná dopravní vzdálenost do 50 m v objektech výšky do 6 m</t>
  </si>
  <si>
    <t>775</t>
  </si>
  <si>
    <t>Podlahy skládané</t>
  </si>
  <si>
    <t>73</t>
  </si>
  <si>
    <t>775541811</t>
  </si>
  <si>
    <t>Demontáž podlah plovoucích laminátových lepených do suti</t>
  </si>
  <si>
    <t>-258089570</t>
  </si>
  <si>
    <t>Demontáž plovoucích podlah laminátových lepených</t>
  </si>
  <si>
    <t>74</t>
  </si>
  <si>
    <t>775-R01</t>
  </si>
  <si>
    <t>Dod. a mtž podlahy z podlahových interiérových desek BREVA typ 109, 800 x 600 mm, tl. 22 m, pro zátěž cca 3t/dm2, vysoká protiskluznost a odolnost proti kyselinám, povrchová úprava - tmavě vínový odstín, včetně penetrace a lepidla</t>
  </si>
  <si>
    <t>1109123537</t>
  </si>
  <si>
    <t>75</t>
  </si>
  <si>
    <t>998775201</t>
  </si>
  <si>
    <t>Přesun hmot procentní pro podlahy dřevěné v objektech v do 6 m</t>
  </si>
  <si>
    <t>1371239384</t>
  </si>
  <si>
    <t>Přesun hmot pro podlahy skládané stanovený procentní sazbou (%) z ceny vodorovná dopravní vzdálenost do 50 m v objektech výšky do 6 m</t>
  </si>
  <si>
    <t>776</t>
  </si>
  <si>
    <t>Podlahy povlakové</t>
  </si>
  <si>
    <t>76</t>
  </si>
  <si>
    <t>776111116.1</t>
  </si>
  <si>
    <t>Odstranění zbytků lepidla z podkladu povlakových podlah broušením, chemické očištění</t>
  </si>
  <si>
    <t>-1584637956</t>
  </si>
  <si>
    <t>Příprava podkladu broušení podlah stávajícího podkladu pro odstranění lepidla (po starých krytinách)</t>
  </si>
  <si>
    <t>77</t>
  </si>
  <si>
    <t>776111311</t>
  </si>
  <si>
    <t>Vysátí podkladu povlakových podlah</t>
  </si>
  <si>
    <t>-1557689156</t>
  </si>
  <si>
    <t>Příprava podkladu vysátí podlah</t>
  </si>
  <si>
    <t>78</t>
  </si>
  <si>
    <t>776121111</t>
  </si>
  <si>
    <t>Vodou ředitelná penetrace savého podkladu povlakových podlah ředěná v poměru 1:3</t>
  </si>
  <si>
    <t>18009423</t>
  </si>
  <si>
    <t>Příprava podkladu penetrace vodou ředitelná na savý podklad (válečkováním) ředěná v poměru 1:3 podlah</t>
  </si>
  <si>
    <t>79</t>
  </si>
  <si>
    <t>776201812</t>
  </si>
  <si>
    <t>Demontáž lepených povlakových podlah s podložkou ručně</t>
  </si>
  <si>
    <t>-151278191</t>
  </si>
  <si>
    <t>Demontáž povlakových podlahovin lepených ručně s podložkou</t>
  </si>
  <si>
    <t>80</t>
  </si>
  <si>
    <t>776221221</t>
  </si>
  <si>
    <t>Lepení elektrostaticky vodivých čtverců z PVC standardním lepidlem</t>
  </si>
  <si>
    <t>1737283592</t>
  </si>
  <si>
    <t>Montáž podlahovin z PVC lepením standardním lepidlem ze čtverců elektrostaticky vodivých</t>
  </si>
  <si>
    <t>81</t>
  </si>
  <si>
    <t>284110470</t>
  </si>
  <si>
    <t>PVC homogen.zátěž. elektrostaticky vodivé tl.2,00mm,čtverce 608x608, el.odpor 0,05 - 1 Mohm, tř.zátěže 34/43,tř.otěru P</t>
  </si>
  <si>
    <t>13043575</t>
  </si>
  <si>
    <t>Poznámka k položce:
el. odpor 0,05 - 1 Mohm, třída zátěže 34/43, třída otěru P</t>
  </si>
  <si>
    <t>29,1*1,1 'Přepočtené koeficientem množství</t>
  </si>
  <si>
    <t>82</t>
  </si>
  <si>
    <t>776-R01</t>
  </si>
  <si>
    <t xml:space="preserve">Sokl s lištou z antistatického PVC </t>
  </si>
  <si>
    <t>-14278072</t>
  </si>
  <si>
    <t>83</t>
  </si>
  <si>
    <t>998776201</t>
  </si>
  <si>
    <t>Přesun hmot procentní pro podlahy povlakové v objektech v do 6 m</t>
  </si>
  <si>
    <t>-1812926628</t>
  </si>
  <si>
    <t>Přesun hmot pro podlahy povlakové stanovený procentní sazbou (%) z ceny vodorovná dopravní vzdálenost do 50 m v objektech výšky do 6 m</t>
  </si>
  <si>
    <t>783</t>
  </si>
  <si>
    <t>Dokončovací práce - nátěry</t>
  </si>
  <si>
    <t>84</t>
  </si>
  <si>
    <t>783-R01</t>
  </si>
  <si>
    <t xml:space="preserve">Nátěr "voděodolné" betonové podlahy v m.č. 0.08A - viz popis v PD </t>
  </si>
  <si>
    <t>1975894185</t>
  </si>
  <si>
    <t>85</t>
  </si>
  <si>
    <t>783-R02</t>
  </si>
  <si>
    <t>Nátěr plechových dveří 90 x 197 cm a příčky S 6011 RAL RESEDA GRUN 2x, včetně přípravy podkladu</t>
  </si>
  <si>
    <t>-1798577945</t>
  </si>
  <si>
    <t>86</t>
  </si>
  <si>
    <t>783-R03</t>
  </si>
  <si>
    <t>Nátěr plechových dveří 100 x 197 cm a příčky S 6011 RAL RESEDA GRUN 2x, včetně přípravy podkladu</t>
  </si>
  <si>
    <t>-961900133</t>
  </si>
  <si>
    <t>87</t>
  </si>
  <si>
    <t>783-R04</t>
  </si>
  <si>
    <t>Dvousložkový nátěr stávajících betonových podlah skladů, s penetrací, včetně případné opravy podlah, očištění a přebroušení - viz popis v PD</t>
  </si>
  <si>
    <t>1571566236</t>
  </si>
  <si>
    <t>88</t>
  </si>
  <si>
    <t>783-R05</t>
  </si>
  <si>
    <t>Olejovzodrný nátěr dojezdu výtahové šachty</t>
  </si>
  <si>
    <t>973887529</t>
  </si>
  <si>
    <t>784</t>
  </si>
  <si>
    <t>Dokončovací práce - malby a tapety</t>
  </si>
  <si>
    <t>89</t>
  </si>
  <si>
    <t>784111001</t>
  </si>
  <si>
    <t>Oprášení (ometení ) podkladu v místnostech výšky do 3,80 m</t>
  </si>
  <si>
    <t>2080085662</t>
  </si>
  <si>
    <t>Oprášení (ometení) podkladu v místnostech výšky do 3,80 m</t>
  </si>
  <si>
    <t>90</t>
  </si>
  <si>
    <t>784171101</t>
  </si>
  <si>
    <t>Zakrytí vnitřních podlah včetně pozdějšího odkrytí</t>
  </si>
  <si>
    <t>1791253097</t>
  </si>
  <si>
    <t>Zakrytí nemalovaných ploch (materiál ve specifikaci) včetně pozdějšího odkrytí podlah</t>
  </si>
  <si>
    <t>91</t>
  </si>
  <si>
    <t>581248440</t>
  </si>
  <si>
    <t>fólie pro malířské potřeby zakrývací, PG 4021-20, 25µ,  4 x 5 m</t>
  </si>
  <si>
    <t>-211744394</t>
  </si>
  <si>
    <t>fólie pro malířské potřeby zakrývací,  25µ,  4 x 5 m</t>
  </si>
  <si>
    <t>505,8*1,05 'Přepočtené koeficientem množství</t>
  </si>
  <si>
    <t>92</t>
  </si>
  <si>
    <t>784181101</t>
  </si>
  <si>
    <t>Základní akrylátová jednonásobná penetrace podkladu v místnostech výšky do 3,80m</t>
  </si>
  <si>
    <t>-182434278</t>
  </si>
  <si>
    <t>Penetrace podkladu jednonásobná základní akrylátová v místnostech výšky do 3,80 m</t>
  </si>
  <si>
    <t>93</t>
  </si>
  <si>
    <t>784221101</t>
  </si>
  <si>
    <t>Dvojnásobné bílé malby  ze směsí za sucha dobře otěruvzdorných v místnostech do 3,80 m</t>
  </si>
  <si>
    <t>-996776553</t>
  </si>
  <si>
    <t>Malby z malířských směsí otěruvzdorných za sucha dvojnásobné, bílé za sucha otěruvzdorné dobře v místnostech výšky do 3,80 m</t>
  </si>
  <si>
    <t>Práce a dodávky M</t>
  </si>
  <si>
    <t>24-M</t>
  </si>
  <si>
    <t>Montáže vzduchotechnických zařízení</t>
  </si>
  <si>
    <t>24-M-R01</t>
  </si>
  <si>
    <t>Demontáž stávajícího odvětrání kotelny, včetně kompletního příslušenství, naložení, odvoz a ekologická likvidace na skládce, včetně poplatku za uložení na skládku (skládkovného)</t>
  </si>
  <si>
    <t>-487592919</t>
  </si>
  <si>
    <t>33-M</t>
  </si>
  <si>
    <t>Montáže dopr.zaříz.,sklad. zař. a váh</t>
  </si>
  <si>
    <t>33-M-R01</t>
  </si>
  <si>
    <t>Demontáž stávajícího osobního výtahu (6 stanic, 250 kg), včetně stroje, šachetních dveří, lan, vodítek a kompletního příslušenství, naložení, odvoz a ekologická likvidace na skládce, včetně poplatku za uložení na skládku (skládkovného)</t>
  </si>
  <si>
    <t>-327484106</t>
  </si>
  <si>
    <t>265/020 - 1.NP - ASR</t>
  </si>
  <si>
    <t xml:space="preserve">    4 - Vodorovné konstrukce</t>
  </si>
  <si>
    <t xml:space="preserve">    5 - Komunikace pozemní</t>
  </si>
  <si>
    <t xml:space="preserve">    8 - Trubní vedení</t>
  </si>
  <si>
    <t xml:space="preserve">    721 - Zdravotechnika - vnitřní kanalizace</t>
  </si>
  <si>
    <t xml:space="preserve">    766 - Konstrukce truhlářské</t>
  </si>
  <si>
    <t xml:space="preserve">    771 - Podlahy z dlaždic</t>
  </si>
  <si>
    <t xml:space="preserve">    773 - Podlahy z litého teraca</t>
  </si>
  <si>
    <t xml:space="preserve">    777 - Podlahy lité</t>
  </si>
  <si>
    <t xml:space="preserve">    781 - Dokončovací práce - obklady</t>
  </si>
  <si>
    <t>-1973692593</t>
  </si>
  <si>
    <t>132112101</t>
  </si>
  <si>
    <t>Hloubení rýh š do 600 mm ručním nebo pneum nářadím v soudržných horninách tř. 1 a 2</t>
  </si>
  <si>
    <t>-1669258468</t>
  </si>
  <si>
    <t>Hloubení zapažených i nezapažených rýh šířky do 600 mm ručním nebo pneumatickým nářadím s urovnáním dna do předepsaného profilu a spádu v horninách tř. 1 a 2 soudržných</t>
  </si>
  <si>
    <t>-647442015</t>
  </si>
  <si>
    <t>-351954284</t>
  </si>
  <si>
    <t>69,584*2 'Přepočtené koeficientem množství</t>
  </si>
  <si>
    <t>-1510723393</t>
  </si>
  <si>
    <t>-813529154</t>
  </si>
  <si>
    <t>316820357</t>
  </si>
  <si>
    <t>69,584*1,8 'Přepočtené koeficientem množství</t>
  </si>
  <si>
    <t>-435736294</t>
  </si>
  <si>
    <t>211531111</t>
  </si>
  <si>
    <t>Výplň odvodňovacích žeber nebo trativodů kamenivem hrubým drceným frakce 16 až 63 mm</t>
  </si>
  <si>
    <t>-1519220577</t>
  </si>
  <si>
    <t>Výplň kamenivem do rýh odvodňovacích žeber nebo trativodů bez zhutnění, s úpravou povrchu výplně kamenivem hrubým drceným frakce 16 až 63 mm</t>
  </si>
  <si>
    <t>211971121</t>
  </si>
  <si>
    <t>Zřízení opláštění žeber nebo trativodů geotextilií v rýze nebo zářezu sklonu přes 1:2 š do 2,5 m</t>
  </si>
  <si>
    <t>1497778188</t>
  </si>
  <si>
    <t>Zřízení opláštění výplně z geotextilie odvodňovacích žeber nebo trativodů v rýze nebo zářezu se stěnami svislými nebo šikmými o sklonu přes 1:2 při rozvinuté šířce opláštění do 2,5 m</t>
  </si>
  <si>
    <t>693111310</t>
  </si>
  <si>
    <t>textilie netkaná vpichovaná GETEX 300 g/m2 do š 400 cm</t>
  </si>
  <si>
    <t>-1165207965</t>
  </si>
  <si>
    <t>textilie netkaná vpichovaná 300 g/m2 do š 400 cm</t>
  </si>
  <si>
    <t>139,2*1,1 'Přepočtené koeficientem množství</t>
  </si>
  <si>
    <t>212755215</t>
  </si>
  <si>
    <t>Trativody z drenážních trubek plastových flexibilních D 130 mm bez lože</t>
  </si>
  <si>
    <t>-55023496</t>
  </si>
  <si>
    <t>Trativody bez lože z drenážních trubek plastových flexibilních D 125 mm</t>
  </si>
  <si>
    <t>213141111</t>
  </si>
  <si>
    <t>Zřízení vrstvy z geotextilie v rovině nebo ve sklonu do 1:5 š do 3 m</t>
  </si>
  <si>
    <t>1483660732</t>
  </si>
  <si>
    <t>Zřízení vrstvy z geotextilie filtrační, separační, odvodňovací, ochranné, výztužné nebo protierozní v rovině nebo ve sklonu do 1:5, šířky do 3 m</t>
  </si>
  <si>
    <t>693M01</t>
  </si>
  <si>
    <t xml:space="preserve">geotextilie proti prorůstání kořenů </t>
  </si>
  <si>
    <t>809331165</t>
  </si>
  <si>
    <t>textilie netkaná vpichovaná š 200 cm 300 g/m2</t>
  </si>
  <si>
    <t>152,2*1,15 'Přepočtené koeficientem množství</t>
  </si>
  <si>
    <t>271532211</t>
  </si>
  <si>
    <t>Podsyp pod základové konstrukce se zhutněním z hrubého kameniva frakce 32 až 63 mm</t>
  </si>
  <si>
    <t>1932859034</t>
  </si>
  <si>
    <t>Podsyp pod základové konstrukce se zhutněním a urovnáním povrchu z kameniva hrubého, frakce 32 - 63 mm</t>
  </si>
  <si>
    <t>271532213</t>
  </si>
  <si>
    <t>Podsyp pod základové konstrukce se zhutněním z hrubého kameniva frakce 8 až 16 mm</t>
  </si>
  <si>
    <t>-1003618755</t>
  </si>
  <si>
    <t>Podsyp pod základové konstrukce se zhutněním a urovnáním povrchu z kameniva hrubého, frakce 8 - 16 mm</t>
  </si>
  <si>
    <t>2-R01</t>
  </si>
  <si>
    <t>Zaústění drenáže do stávající kanalizace, včetně proražení otvoru, obetonování, výkopu a zásypu</t>
  </si>
  <si>
    <t>-1188726902</t>
  </si>
  <si>
    <t>310239211</t>
  </si>
  <si>
    <t>Zazdívka otvorů pl do 4 m2 ve zdivu nadzákladovém cihlami pálenými na MVC</t>
  </si>
  <si>
    <t>-1575906284</t>
  </si>
  <si>
    <t>Zazdívka otvorů ve zdivu nadzákladovém cihlami pálenými plochy přes 1 m2 do 4 m2 na maltu vápenocementovou</t>
  </si>
  <si>
    <t>311272223</t>
  </si>
  <si>
    <t>Zdivo nosné tl 250 mm z pórobetonových přesných hladkých tvárnic Ytong hmotnosti 500 kg/m3</t>
  </si>
  <si>
    <t>1781354785</t>
  </si>
  <si>
    <t>Zdivo z pórobetonových přesných tvárnic [YTONG] nosné z tvárnic hladkých jakékoli pevnosti na tenké maltové lože, tloušťka zdiva 250 mm, objemová hmotnost 500 kg/m3</t>
  </si>
  <si>
    <t>311272611</t>
  </si>
  <si>
    <t>Zdivo nosné tl 500 mm z pórobetonových přesných hladkých tvárnic Ytong hmotnosti 300 kg/m3</t>
  </si>
  <si>
    <t>-1149690595</t>
  </si>
  <si>
    <t>Zdivo z pórobetonových přesných tvárnic [YTONG] nosné z tvárnic hladkých jakékoli pevnosti na tenké maltové lože, tloušťka zdiva 500 mm, objemová hmotnost 300 kg/m3</t>
  </si>
  <si>
    <t>317234410</t>
  </si>
  <si>
    <t>Vyzdívka mezi nosníky z cihel pálených na MC</t>
  </si>
  <si>
    <t>-454226868</t>
  </si>
  <si>
    <t>Vyzdívka mezi nosníky cihlami pálenými na maltu cementovou</t>
  </si>
  <si>
    <t>317944323</t>
  </si>
  <si>
    <t>Válcované nosníky č.14 až 22 dodatečně osazované do připravených otvorů</t>
  </si>
  <si>
    <t>1006389300</t>
  </si>
  <si>
    <t>Válcované nosníky dodatečně osazované do připravených otvorů bez zazdění hlav č. 14 až 22</t>
  </si>
  <si>
    <t>0,821*1,05 'Přepočtené koeficientem množství</t>
  </si>
  <si>
    <t>340239211</t>
  </si>
  <si>
    <t>Zazdívka otvorů pl do 4 m2 v příčkách nebo stěnách z cihel tl do 100 mm</t>
  </si>
  <si>
    <t>-4564880</t>
  </si>
  <si>
    <t>Zazdívka otvorů v příčkách nebo stěnách plochy přes 1 m2 do 4 m2 cihlami pálenými, tl. do 100 mm</t>
  </si>
  <si>
    <t>340239212</t>
  </si>
  <si>
    <t>Zazdívka otvorů pl do 4 m2 v příčkách nebo stěnách z cihel tl přes 100 mm</t>
  </si>
  <si>
    <t>-1822160770</t>
  </si>
  <si>
    <t>Zazdívka otvorů v příčkách nebo stěnách plochy přes 1 m2 do 4 m2 cihlami pálenými, tl. přes 100 mm</t>
  </si>
  <si>
    <t>342248110</t>
  </si>
  <si>
    <t>Příčky POROTHERM tl 80 mm pevnosti P 10 na MVC</t>
  </si>
  <si>
    <t>835820469</t>
  </si>
  <si>
    <t>Příčky jednoduché z cihel děrovaných spojených na pero a drážku [POROTHERM] klasických na maltu MVC, pevnost cihel P 10, tl. příčky 80 mm</t>
  </si>
  <si>
    <t>342248113</t>
  </si>
  <si>
    <t>Příčky POROTHERM tl 140 mm pevnosti P 10 na MVC</t>
  </si>
  <si>
    <t>303397428</t>
  </si>
  <si>
    <t>Příčky jednoduché z cihel děrovaných spojených na pero a drážku [POROTHERM] klasických na maltu MVC, pevnost cihel P 10, tl. příčky 140 mm</t>
  </si>
  <si>
    <t>342272323</t>
  </si>
  <si>
    <t>Příčky tl 100 mm z pórobetonových přesných hladkých příčkovek objemové hmotnosti 500 kg/m3</t>
  </si>
  <si>
    <t>1323790402</t>
  </si>
  <si>
    <t>Příčky z pórobetonových přesných příčkovek [YTONG] hladkých, objemové hmotnosti 500 kg/m3 na tenké maltové lože, tloušťky příčky 100 mm</t>
  </si>
  <si>
    <t>346244381</t>
  </si>
  <si>
    <t>Plentování jednostranné v do 200 mm válcovaných nosníků cihlami</t>
  </si>
  <si>
    <t>-1704495221</t>
  </si>
  <si>
    <t>Plentování ocelových válcovaných nosníků jednostranné cihlami na maltu, výška stojiny do 200 mm</t>
  </si>
  <si>
    <t>346272115</t>
  </si>
  <si>
    <t>Přizdívky ochranné tl 150 mm z pórobetonových přesných příčkovek Ytong objemové hmotnosti 500 kg/m3</t>
  </si>
  <si>
    <t>177383895</t>
  </si>
  <si>
    <t>Přizdívky izolační a ochranné z pórobetonových tvárnic [YTONG] o objemové hmotnosti 500 kg/m3, na tenké maltové lože tloušťky přizdívky 150 mm</t>
  </si>
  <si>
    <t>349231811</t>
  </si>
  <si>
    <t>Přizdívka ostění s ozubem z cihel tl do 150 mm</t>
  </si>
  <si>
    <t>97433103</t>
  </si>
  <si>
    <t>Přizdívka z cihel ostění s ozubem ve vybouraných otvorech, s vysekáním kapes pro zavázaní přes 80 do 150 mm</t>
  </si>
  <si>
    <t>349231821</t>
  </si>
  <si>
    <t>Přizdívka ostění s ozubem z cihel tl do 300 mm</t>
  </si>
  <si>
    <t>653040058</t>
  </si>
  <si>
    <t>Přizdívka z cihel ostění s ozubem ve vybouraných otvorech, s vysekáním kapes pro zavázaní přes 150 do 300 mm</t>
  </si>
  <si>
    <t xml:space="preserve">Systémové keramické, pórobetonové a ocelové překlady nového zdiva </t>
  </si>
  <si>
    <t>2005698391</t>
  </si>
  <si>
    <t>-844463739</t>
  </si>
  <si>
    <t>Vodorovné konstrukce</t>
  </si>
  <si>
    <t>413232221</t>
  </si>
  <si>
    <t>Zazdívka zhlaví válcovaných nosníků v do 300 mm</t>
  </si>
  <si>
    <t>443697118</t>
  </si>
  <si>
    <t>Zazdívka zhlaví stropních trámů nebo válcovaných nosníků pálenými cihlami válcovaných nosníků, výšky přes 150 do 300 mm</t>
  </si>
  <si>
    <t>4-R01</t>
  </si>
  <si>
    <t>Doplnění stropní konstrukce po demontáži nákladního výtahu - 3x I č. 16 dl. 1500 mm do kapes (vysekání, likvidace suti, zazdívka zhlaví) + ŽB deska tl. 20 cm, bednění, výztuž KARI 6x6/100x100</t>
  </si>
  <si>
    <t>1662662115</t>
  </si>
  <si>
    <t>Nová stropní konstrukce m.č. 2.27 - 3x I č. 16 do kapes (vysekání, likvidace suti, zazdívka zhlaví) + ŽB deska tl. 20 cm, bednění, výztuž</t>
  </si>
  <si>
    <t>Komunikace pozemní</t>
  </si>
  <si>
    <t>591111111</t>
  </si>
  <si>
    <t>Kladení dlažby z kostek velkých z kamene do lože z kameniva těženého tl 50 mm</t>
  </si>
  <si>
    <t>-1656630515</t>
  </si>
  <si>
    <t>Kladení dlažby z kostek s provedením lože do tl. 50 mm, s vyplněním spár, s dvojím beraněním a se smetením přebytečného materiálu na krajnici velkých z kamene, do lože z kameniva těženého</t>
  </si>
  <si>
    <t>583801590.1</t>
  </si>
  <si>
    <t>kostka dlažební velká, žula velikost 15/17/15 (1t=3m2)</t>
  </si>
  <si>
    <t>1337085108</t>
  </si>
  <si>
    <t>kostka dlažební velká, žula velikost 15/17 třída II šedá</t>
  </si>
  <si>
    <t>Poznámka k položce:
1 t = 4,6 m2</t>
  </si>
  <si>
    <t>152,2*0,3333 'Přepočtené koeficientem množství</t>
  </si>
  <si>
    <t>611311131</t>
  </si>
  <si>
    <t>Potažení vnitřních rovných stropů vápenným štukem tloušťky do 3 mm</t>
  </si>
  <si>
    <t>2022029079</t>
  </si>
  <si>
    <t>Potažení vnitřních ploch štukem tloušťky do 3 mm vodorovných konstrukcí stropů rovných</t>
  </si>
  <si>
    <t>611325413.1</t>
  </si>
  <si>
    <t>Oprava vnitřní vápenocementové hladké omítky stropů v rozsahu plochy do 50% - předběžně v rozsahu 60% dle PD</t>
  </si>
  <si>
    <t>-1514005261</t>
  </si>
  <si>
    <t>Oprava vápenocementové nebo vápenné omítky vnitřních ploch hladké, tloušťky do 20 mm stropů, v rozsahu opravované plochy přes 30 do 50%</t>
  </si>
  <si>
    <t>611325413.2</t>
  </si>
  <si>
    <t>Oprava vnitřní vápenocementové hladké omítky stropů v rozsahu plochy do 50% - předběžně v rozsahu 80% dle PD (chodby)</t>
  </si>
  <si>
    <t>887563958</t>
  </si>
  <si>
    <t>612311131</t>
  </si>
  <si>
    <t>Potažení vnitřních stěn vápenným štukem tloušťky do 3 mm</t>
  </si>
  <si>
    <t>-370106976</t>
  </si>
  <si>
    <t>Potažení vnitřních ploch štukem tloušťky do 3 mm svislých konstrukcí stěn</t>
  </si>
  <si>
    <t>612321121</t>
  </si>
  <si>
    <t>Vápenocementová omítka hladká jednovrstvá vnitřních stěn nanášená ručně</t>
  </si>
  <si>
    <t>1821100431</t>
  </si>
  <si>
    <t>Omítka vápenocementová vnitřních ploch nanášená ručně jednovrstvá, tloušťky do 10 mm hladká svislých konstrukcí stěn</t>
  </si>
  <si>
    <t>-1116057166</t>
  </si>
  <si>
    <t>612325302</t>
  </si>
  <si>
    <t>Vápenocementová štuková omítka ostění nebo nadpraží</t>
  </si>
  <si>
    <t>-472297765</t>
  </si>
  <si>
    <t>Vápenocementová nebo vápenná omítka ostění nebo nadpraží štuková</t>
  </si>
  <si>
    <t>612325413.1</t>
  </si>
  <si>
    <t>Oprava vnitřní vápenocementové hladké omítky stěn v rozsahu plochy do 50% - předběžně v rozsahu 60% dle PD</t>
  </si>
  <si>
    <t>-1423425168</t>
  </si>
  <si>
    <t>Oprava vápenocementové nebo vápenné omítky vnitřních ploch hladké, tloušťky do 20 mm stěn, v rozsahu opravované plochy přes 30 do 50%</t>
  </si>
  <si>
    <t>612325413.2</t>
  </si>
  <si>
    <t>Oprava vnitřní vápenocementové hladké omítky stěn v rozsahu plochy do 50% - předběžně v rozsahu do 80% dle PD (chodby)</t>
  </si>
  <si>
    <t>532632373</t>
  </si>
  <si>
    <t>615142012</t>
  </si>
  <si>
    <t>Potažení vnitřních nosníků rabicovým pletivem</t>
  </si>
  <si>
    <t>-995463432</t>
  </si>
  <si>
    <t>Potažení vnitřních ploch pletivem v ploše nebo pruzích, na plném podkladu rabicovým provizorním přichycením nosníků</t>
  </si>
  <si>
    <t>2021883275</t>
  </si>
  <si>
    <t>Mosazné rohové broušené lišty výšky 2200 mm - úhelník 100 x 100 x 3 mm se zabroušenými a zaoblenými hranami</t>
  </si>
  <si>
    <t>-1081292663</t>
  </si>
  <si>
    <t>-1578881643</t>
  </si>
  <si>
    <t xml:space="preserve">Vnitřní římsa ve vchodu - zasekání kabelů elektro, doplnění rýh omítkou, očištění, kompletní přeštukování povrchu římsy (restaurátor nebo štukatér s licencí) </t>
  </si>
  <si>
    <t>-2141536994</t>
  </si>
  <si>
    <t>631311115</t>
  </si>
  <si>
    <t>Mazanina tl do 80 mm z betonu prostého bez zvýšených nároků na prostředí tř. C 20/25</t>
  </si>
  <si>
    <t>909428056</t>
  </si>
  <si>
    <t>Mazanina z betonu prostého bez zvýšených nároků na prostředí tl. přes 50 do 80 mm tř. C 20/25</t>
  </si>
  <si>
    <t>631319171</t>
  </si>
  <si>
    <t>Příplatek k mazanině tl do 80 mm za stržení povrchu spodní vrstvy před vložením výztuže</t>
  </si>
  <si>
    <t>127170965</t>
  </si>
  <si>
    <t>Příplatek k cenám mazanin za stržení povrchu spodní vrstvy mazaniny latí před vložením výztuže nebo pletiva pro tl. obou vrstev mazaniny přes 50 do 80 mm</t>
  </si>
  <si>
    <t>631362021.1</t>
  </si>
  <si>
    <t>Výztuž mazanin sítí pozink pr. 4 mm</t>
  </si>
  <si>
    <t>268427250</t>
  </si>
  <si>
    <t>Výztuž mazanin ze svařovaných sítí z drátů typu KARI</t>
  </si>
  <si>
    <t>112,7*1,1 'Přepočtené koeficientem množství</t>
  </si>
  <si>
    <t>Kanálek pro vedení plynu v podlaze varny</t>
  </si>
  <si>
    <t>1667894295</t>
  </si>
  <si>
    <t xml:space="preserve">Doplnění cementového potěru (podkladního betonu) v místě napojení nových vpustí a kanalizace (skladba P5) </t>
  </si>
  <si>
    <t>-1827360501</t>
  </si>
  <si>
    <t>Trubní vedení</t>
  </si>
  <si>
    <t>899101111</t>
  </si>
  <si>
    <t>Osazení poklopů litinových nebo ocelových včetně rámů hmotnosti do 50 kg</t>
  </si>
  <si>
    <t>-1749231765</t>
  </si>
  <si>
    <t>Osazení poklopů litinových a ocelových včetně rámů hmotnosti jednotlivě do 50 kg</t>
  </si>
  <si>
    <t>286617600.1</t>
  </si>
  <si>
    <t>mříž + rám litinový 40 x 40 cm</t>
  </si>
  <si>
    <t>1203957967</t>
  </si>
  <si>
    <t>poklop + rám litinový 315/10t</t>
  </si>
  <si>
    <t>Poznámka k položce:
WAVIN, kód výrobku: IF173000W</t>
  </si>
  <si>
    <t>899101211</t>
  </si>
  <si>
    <t>Demontáž poklopů litinových nebo ocelových včetně rámů hmotnosti do 50 kg</t>
  </si>
  <si>
    <t>458759703</t>
  </si>
  <si>
    <t>Demontáž poklopů litinových a ocelových včetně rámů, hmotnosti jednotlivě do 50 kg</t>
  </si>
  <si>
    <t xml:space="preserve">Demontáž vestavěného chladícího boxu, naložení, odvoz a ekologická likvidace suti na skládce, včetně poplatku za uložení na skládku (skládkovného) </t>
  </si>
  <si>
    <t>2133832029</t>
  </si>
  <si>
    <t xml:space="preserve">Demontáž stávajícího nákladního výtahu z 1.PP (2 stanice, 100 kg, výška zdvihu 3 m), včetně stroje a kompletního příslušenství, naložení, odvoz a ekologická likvidace suti na skládce, včetně poplatku za uložení na skládku (skládkovného) </t>
  </si>
  <si>
    <t>-1058993454</t>
  </si>
  <si>
    <t>9-R03</t>
  </si>
  <si>
    <t xml:space="preserve">Demontáž myčky včetně kompletního příslušenství, naložení, odvoz a ekologická likvidace suti na skládce, včetně poplatku za uložení na skládku (skládkovného) </t>
  </si>
  <si>
    <t>2116350161</t>
  </si>
  <si>
    <t>9-R04</t>
  </si>
  <si>
    <t xml:space="preserve">Vyčerpání a demontáž stávajícího lapolu včetně ŽB stěn, poklopů a kompletního příslušenství, naložení, odvoz a ekologická likvidace vyčerpaného obsahu a suti na skládce, včetně poplatku za uložení na skládku (skládkovného) </t>
  </si>
  <si>
    <t>-601746719</t>
  </si>
  <si>
    <t>9-R05</t>
  </si>
  <si>
    <t xml:space="preserve">Demontáž stávající kuchyňské linky včetně příslušenství, naložení, odvoz a ekologická likvidace suti na skládce, včetně poplatku za uložení na skládku (skládkovného) </t>
  </si>
  <si>
    <t>1766818864</t>
  </si>
  <si>
    <t>9-R06</t>
  </si>
  <si>
    <t xml:space="preserve">Vybourání otvoru 800x800 mm v podlaze 1.NP, celá skladba stropu, mezi stropními trámy, naložení, odvoz a ekologická likvidace suti na skládce, včetně poplatku za uložení na skládku (skládkovného) </t>
  </si>
  <si>
    <t>1909815723</t>
  </si>
  <si>
    <t>9-R07</t>
  </si>
  <si>
    <t xml:space="preserve">Demontáž skládací stěny v jídelně š. 320 cm , naložení, odvoz a ekologická likvidace suti na skládce, včetně poplatku za uložení na skládku (skládkovného) </t>
  </si>
  <si>
    <t>-2083001620</t>
  </si>
  <si>
    <t>9-R08</t>
  </si>
  <si>
    <t xml:space="preserve">Vybourání ocelových kanálků š. 150 mm dl. cca 20,0 m v menze, naložení, odvoz a uložení ve sběrném dvoře </t>
  </si>
  <si>
    <t>568381729</t>
  </si>
  <si>
    <t>949101112</t>
  </si>
  <si>
    <t>Lešení pomocné pro objekty pozemních staveb s lešeňovou podlahou v do 3,5 m zatížení do 150 kg/m2</t>
  </si>
  <si>
    <t>90499508</t>
  </si>
  <si>
    <t>Lešení pomocné pracovní pro objekty pozemních staveb pro zatížení do 150 kg/m2, o výšce lešeňové podlahy přes 1,9 do 3,5 m</t>
  </si>
  <si>
    <t>-1393046459</t>
  </si>
  <si>
    <t>Ochrana stávajících rozvodů topení a všech ostatních ponechaných prostor nedotčených rekonstrukcí v 1.NP před poškozením v průběhu výstavby</t>
  </si>
  <si>
    <t>-1621411533</t>
  </si>
  <si>
    <t>Ochrana stávajících rozvodů topení a všech ostatních ponechaných konstrukcí v 1.PP před poškozením</t>
  </si>
  <si>
    <t>Ochrana stávajících vstupních dřevěných dveří před poškozením v průběhu výstavby</t>
  </si>
  <si>
    <t>1632715562</t>
  </si>
  <si>
    <t>95-R03</t>
  </si>
  <si>
    <t>Ochrana stávajícího teraca (m.č. 1.15, 1.24) před poškozením v průběhu výstavby</t>
  </si>
  <si>
    <t>-613896822</t>
  </si>
  <si>
    <t>95-R04</t>
  </si>
  <si>
    <t>Vyklizení prostor 1.NP a uskladnění demontovaného materiálu po dobu výstavby, dle pokynů objednatele</t>
  </si>
  <si>
    <t>636746972</t>
  </si>
  <si>
    <t>95-R05</t>
  </si>
  <si>
    <t>Provedení prachotěsné SDK konstrukce pro uskladnění nábytku v jídelně, včetně její demontáže po ukončení prací</t>
  </si>
  <si>
    <t>-1319398618</t>
  </si>
  <si>
    <t>961044111</t>
  </si>
  <si>
    <t>Bourání základů z betonu prostého</t>
  </si>
  <si>
    <t>273605777</t>
  </si>
  <si>
    <t>Bourání základů z betonu prostého</t>
  </si>
  <si>
    <t>962031132</t>
  </si>
  <si>
    <t>Bourání příček z cihel pálených na MVC tl do 100 mm</t>
  </si>
  <si>
    <t>1870725869</t>
  </si>
  <si>
    <t>Bourání příček z cihel, tvárnic nebo příčkovek z cihel pálených, plných nebo dutých na maltu vápennou nebo vápenocementovou, tl. do 100 mm</t>
  </si>
  <si>
    <t>962031133</t>
  </si>
  <si>
    <t>Bourání příček z cihel pálených na MVC tl do 150 mm</t>
  </si>
  <si>
    <t>402819599</t>
  </si>
  <si>
    <t>Bourání příček z cihel, tvárnic nebo příčkovek z cihel pálených, plných nebo dutých na maltu vápennou nebo vápenocementovou, tl. do 150 mm</t>
  </si>
  <si>
    <t>962031136</t>
  </si>
  <si>
    <t>Bourání příček z tvárnic nebo příčkovek tl do 150 mm</t>
  </si>
  <si>
    <t>933424957</t>
  </si>
  <si>
    <t>Bourání příček z cihel, tvárnic nebo příčkovek z tvárnic nebo příčkovek pálených nebo nepálených na maltu vápennou nebo vápenocementovou, tl. do 150 mm</t>
  </si>
  <si>
    <t>-1893581228</t>
  </si>
  <si>
    <t>962032231</t>
  </si>
  <si>
    <t>Bourání zdiva z cihel pálených nebo vápenopískových na MV nebo MVC přes 1 m3</t>
  </si>
  <si>
    <t>-1312740766</t>
  </si>
  <si>
    <t>Bourání zdiva nadzákladového z cihel nebo tvárnic z cihel pálených nebo vápenopískových, na maltu vápennou nebo vápenocementovou, objemu přes 1 m3</t>
  </si>
  <si>
    <t>962032432</t>
  </si>
  <si>
    <t>Bourání zdiva cihelných z dutých nebo plných cihel pálených i nepálených na MV nebo MVC přes 1 m3</t>
  </si>
  <si>
    <t>-1652046340</t>
  </si>
  <si>
    <t>Bourání zdiva nadzákladového z cihel nebo tvárnic z dutých cihel nebo tvárnic pálených nebo nepálených, na maltu vápennou nebo vápenocementovou, objemu přes 1 m3</t>
  </si>
  <si>
    <t>965024131</t>
  </si>
  <si>
    <t>Bourání kamenných podlah nebo dlažeb z desek nebo mozaiky pl přes 1 m2</t>
  </si>
  <si>
    <t>-1164917807</t>
  </si>
  <si>
    <t>Bourání podlah kamenných bez podkladního lože, s jakoukoliv výplní spár z desek nebo mozaiky, plochy přes 1 m2</t>
  </si>
  <si>
    <t>965042141</t>
  </si>
  <si>
    <t>Bourání podkladů pod dlažby nebo mazanin betonových nebo z litého asfaltu tl do 100 mm pl přes 4 m2</t>
  </si>
  <si>
    <t>-1722705360</t>
  </si>
  <si>
    <t>Bourání mazanin betonových nebo z litého asfaltu tl. do 100 mm, plochy přes 4 m2</t>
  </si>
  <si>
    <t>965042241</t>
  </si>
  <si>
    <t>Bourání podkladů pod dlažby nebo mazanin betonových nebo z litého asfaltu tl přes 100 mm pl pře 4 m2</t>
  </si>
  <si>
    <t>-1026889862</t>
  </si>
  <si>
    <t>Bourání mazanin betonových nebo z litého asfaltu tl. přes 100 mm, plochy přes 4 m2</t>
  </si>
  <si>
    <t>965045113</t>
  </si>
  <si>
    <t>Bourání potěrů cementových nebo pískocementových tl do 50 mm pl přes 4 m2</t>
  </si>
  <si>
    <t>1495018655</t>
  </si>
  <si>
    <t>Bourání potěrů tl. do 50 mm cementových nebo pískocementových, plochy přes 4 m2</t>
  </si>
  <si>
    <t>965081212</t>
  </si>
  <si>
    <t>Bourání podlah z dlaždic keramických nebo xylolitových tl do 10 mm plochy do 1 m2</t>
  </si>
  <si>
    <t>815804420</t>
  </si>
  <si>
    <t>Bourání podlah z dlaždic bez podkladního lože nebo mazaniny, s jakoukoliv výplní spár keramických nebo xylolitových tl. do 10 mm, plochy do 1 m2</t>
  </si>
  <si>
    <t>965081213</t>
  </si>
  <si>
    <t>Bourání podlah z dlaždic keramických nebo xylolitových tl do 10 mm plochy přes 1 m2</t>
  </si>
  <si>
    <t>-2106916116</t>
  </si>
  <si>
    <t>Bourání podlah z dlaždic bez podkladního lože nebo mazaniny, s jakoukoliv výplní spár keramických nebo xylolitových tl. do 10 mm, plochy přes 1 m2</t>
  </si>
  <si>
    <t>-632320178</t>
  </si>
  <si>
    <t>965081323</t>
  </si>
  <si>
    <t>Bourání podlah z dlaždic betonových, teracových nebo čedičových tl do 25 mm plochy přes 1 m2</t>
  </si>
  <si>
    <t>-236681839</t>
  </si>
  <si>
    <t>Bourání podlah z dlaždic bez podkladního lože nebo mazaniny, s jakoukoliv výplní spár betonových, teracových nebo čedičových tl. do 25 mm, plochy přes 1 m2</t>
  </si>
  <si>
    <t>965081333</t>
  </si>
  <si>
    <t>Bourání podlah z dlaždic betonových, teracových nebo čedičových tl do 30 mm plochy přes 1 m2</t>
  </si>
  <si>
    <t>-1049743506</t>
  </si>
  <si>
    <t>Bourání podlah z dlaždic bez podkladního lože nebo mazaniny, s jakoukoliv výplní spár betonových, teracových nebo čedičových tl. do 30 mm, plochy přes 1 m2</t>
  </si>
  <si>
    <t>965082923</t>
  </si>
  <si>
    <t>Odstranění násypů pod podlahami tl do 100 mm pl přes 2 m2</t>
  </si>
  <si>
    <t>-1102219641</t>
  </si>
  <si>
    <t>Odstranění násypu pod podlahami nebo ochranného násypu na střechách tl. do 100 mm, plochy přes 2 m2</t>
  </si>
  <si>
    <t>968062355</t>
  </si>
  <si>
    <t>Vybourání dřevěných rámů oken dvojitých včetně křídel pl do 2 m2</t>
  </si>
  <si>
    <t>1133707741</t>
  </si>
  <si>
    <t>Vybourání dřevěných rámů oken s křídly, dveřních zárubní, vrat, stěn, ostění nebo obkladů rámů oken s křídly dvojitých, plochy do 2 m2</t>
  </si>
  <si>
    <t>968062747</t>
  </si>
  <si>
    <t>Vybourání stěn dřevěných plných, zasklených nebo výkladních pl přes 4 m2</t>
  </si>
  <si>
    <t>1405129944</t>
  </si>
  <si>
    <t>Vybourání dřevěných rámů oken s křídly, dveřních zárubní, vrat, stěn, ostění nebo obkladů stěn plných, zasklených nebo výkladních pevných nebo otevíratelných, plochy přes 4 m2</t>
  </si>
  <si>
    <t>-51619752</t>
  </si>
  <si>
    <t>968072456</t>
  </si>
  <si>
    <t>Vybourání kovových dveřních zárubní pl přes 2 m2</t>
  </si>
  <si>
    <t>-31784760</t>
  </si>
  <si>
    <t>Vybourání kovových rámů oken s křídly, dveřních zárubní, vrat, stěn, ostění nebo obkladů dveřních zárubní, plochy přes 2 m2</t>
  </si>
  <si>
    <t>968072641</t>
  </si>
  <si>
    <t>Vybourání kovových stěn kromě výkladních</t>
  </si>
  <si>
    <t>54238235</t>
  </si>
  <si>
    <t>Vybourání kovových rámů oken s křídly, dveřních zárubní, vrat, stěn, ostění nebo obkladů stěn jakýchkoliv, kromě výkladních jakékoliv plochy</t>
  </si>
  <si>
    <t>784121001</t>
  </si>
  <si>
    <t>Oškrabání malby v místnostech výšky do 3,80 m</t>
  </si>
  <si>
    <t>-865138729</t>
  </si>
  <si>
    <t>98</t>
  </si>
  <si>
    <t>971033621</t>
  </si>
  <si>
    <t>Vybourání otvorů ve zdivu cihelném pl do 4 m2 na MVC nebo MV tl do 100 mm</t>
  </si>
  <si>
    <t>274273208</t>
  </si>
  <si>
    <t>Vybourání otvorů ve zdivu základovém nebo nadzákladovém z cihel, tvárnic, příčkovek z cihel pálených na maltu vápennou nebo vápenocementovou plochy do 4 m2, tl. do 100 mm</t>
  </si>
  <si>
    <t>99</t>
  </si>
  <si>
    <t>971033631</t>
  </si>
  <si>
    <t>Vybourání otvorů ve zdivu cihelném pl do 4 m2 na MVC nebo MV tl do 150 mm</t>
  </si>
  <si>
    <t>2146143624</t>
  </si>
  <si>
    <t>Vybourání otvorů ve zdivu základovém nebo nadzákladovém z cihel, tvárnic, příčkovek z cihel pálených na maltu vápennou nebo vápenocementovou plochy do 4 m2, tl. do 150 mm</t>
  </si>
  <si>
    <t>971033651</t>
  </si>
  <si>
    <t>Vybourání otvorů ve zdivu cihelném pl do 4 m2 na MVC nebo MV tl do 600 mm</t>
  </si>
  <si>
    <t>108833702</t>
  </si>
  <si>
    <t>Vybourání otvorů ve zdivu základovém nebo nadzákladovém z cihel, tvárnic, příčkovek z cihel pálených na maltu vápennou nebo vápenocementovou plochy do 4 m2, tl. do 600 mm</t>
  </si>
  <si>
    <t>101</t>
  </si>
  <si>
    <t>971033681</t>
  </si>
  <si>
    <t>Vybourání otvorů ve zdivu cihelném pl do 4 m2 na MVC nebo MV tl do 900 mm</t>
  </si>
  <si>
    <t>-1681454473</t>
  </si>
  <si>
    <t>Vybourání otvorů ve zdivu základovém nebo nadzákladovém z cihel, tvárnic, příčkovek z cihel pálených na maltu vápennou nebo vápenocementovou plochy do 4 m2, tl. do 900 mm</t>
  </si>
  <si>
    <t>102</t>
  </si>
  <si>
    <t>973031151</t>
  </si>
  <si>
    <t>Vysekání výklenků ve zdivu cihelném na MV nebo MVC pl přes 0,25 m2</t>
  </si>
  <si>
    <t>371676293</t>
  </si>
  <si>
    <t>Vysekání výklenků nebo kapes ve zdivu z cihel na maltu vápennou nebo vápenocementovou výklenků, pohledové plochy přes 0,25 m2</t>
  </si>
  <si>
    <t>103</t>
  </si>
  <si>
    <t>974031666</t>
  </si>
  <si>
    <t>Vysekání rýh ve zdivu cihelném pro vtahování nosníků hl do 150 mm v do 250 mm</t>
  </si>
  <si>
    <t>-277271083</t>
  </si>
  <si>
    <t>Vysekání rýh ve zdivu cihelném na maltu vápennou nebo vápenocementovou pro vtahování nosníků do zdí, před vybouráním otvoru do hl. 150 mm, při v. nosníku do 250 mm</t>
  </si>
  <si>
    <t>104</t>
  </si>
  <si>
    <t>978012191.1</t>
  </si>
  <si>
    <t>Otlučení vnitřní vápenné nebo vápenocementové omítky stropů rákosových v rozsahu do 100 % - dle PD předběžně do 60%</t>
  </si>
  <si>
    <t>-1531556907</t>
  </si>
  <si>
    <t>Otlučení vápenných nebo vápenocementových omítek vnitřních ploch stropů rákosovaných, v rozsahu přes 50 do 100 %</t>
  </si>
  <si>
    <t>105</t>
  </si>
  <si>
    <t>978011191.2</t>
  </si>
  <si>
    <t>Otlučení vnitřní vápenné nebo vápenocementové omítky stropů v rozsahu do 100 % - dle PD předběžně do 80% (chodby)</t>
  </si>
  <si>
    <t>-2032136843</t>
  </si>
  <si>
    <t>106</t>
  </si>
  <si>
    <t xml:space="preserve">Otlučení vnitřní vápenné nebo vápenocementové omítky stěn v rozsahu do 100 % - dle PD předběžně 60% </t>
  </si>
  <si>
    <t>2041959599</t>
  </si>
  <si>
    <t>107</t>
  </si>
  <si>
    <t>Otlučení vnitřní vápenné nebo vápenocementové omítky stěn v rozsahu do 100 % - dle PD předběžně 80% (chodby)</t>
  </si>
  <si>
    <t>494300072</t>
  </si>
  <si>
    <t>108</t>
  </si>
  <si>
    <t>978059541</t>
  </si>
  <si>
    <t>Odsekání a odebrání obkladů stěn z vnitřních obkládaček plochy přes 1 m2</t>
  </si>
  <si>
    <t>-986929395</t>
  </si>
  <si>
    <t>Odsekání obkladů stěn včetně otlučení podkladní omítky až na zdivo z obkládaček vnitřních, z jakýchkoliv materiálů, plochy přes 1 m2</t>
  </si>
  <si>
    <t>109</t>
  </si>
  <si>
    <t>981011316</t>
  </si>
  <si>
    <t>Demolice budov zděných na MVC podíl konstrukcí do 35 % postupným rozebíráním</t>
  </si>
  <si>
    <t>610744978</t>
  </si>
  <si>
    <t>Demolice budov postupným rozebíráním z cihel, kamene, smíšeného nebo hrázděného zdiva, tvárnic na maltu vápennou nebo vápenocementovou s podílem konstrukcí přes 30 do 35 %</t>
  </si>
  <si>
    <t>110</t>
  </si>
  <si>
    <t>1992485194</t>
  </si>
  <si>
    <t>111</t>
  </si>
  <si>
    <t>-315692459</t>
  </si>
  <si>
    <t>112</t>
  </si>
  <si>
    <t>1805425543</t>
  </si>
  <si>
    <t>314,629*14 'Přepočtené koeficientem množství</t>
  </si>
  <si>
    <t>113</t>
  </si>
  <si>
    <t>-377815484</t>
  </si>
  <si>
    <t>114</t>
  </si>
  <si>
    <t>77839429</t>
  </si>
  <si>
    <t>115</t>
  </si>
  <si>
    <t>1942822028</t>
  </si>
  <si>
    <t>116</t>
  </si>
  <si>
    <t>1391062809</t>
  </si>
  <si>
    <t>117</t>
  </si>
  <si>
    <t>-1230296844</t>
  </si>
  <si>
    <t>118</t>
  </si>
  <si>
    <t>711113115</t>
  </si>
  <si>
    <t>Izolace proti zemní vlhkosti na vodorovné ploše za studena těsnicí hmotou COMBIFLEX-C2</t>
  </si>
  <si>
    <t>261587675</t>
  </si>
  <si>
    <t>Izolace proti zemní vlhkosti natěradly a tmely za studena [SCHOMBURG] na ploše vodorovné V těsnicí hmotou [COMBIFLEX- C2] dvousložkovou bitumenovou</t>
  </si>
  <si>
    <t>119</t>
  </si>
  <si>
    <t>711113125</t>
  </si>
  <si>
    <t>Izolace proti zemní vlhkosti na svislé ploše za studena těsnicí hmotou COMBIFLEX-C2</t>
  </si>
  <si>
    <t>-2075177826</t>
  </si>
  <si>
    <t>Izolace proti zemní vlhkosti natěradly a tmely za studena [SCHOMBURG] na ploše svislé S těsnicí hmotou [COMBIFLEX- C2] dvousložkovou bitumenovou</t>
  </si>
  <si>
    <t>120</t>
  </si>
  <si>
    <t>711131811</t>
  </si>
  <si>
    <t>Odstranění izolace proti zemní vlhkosti vodorovné</t>
  </si>
  <si>
    <t>-1131683080</t>
  </si>
  <si>
    <t>Odstranění izolace proti zemní vlhkosti na ploše vodorovné V</t>
  </si>
  <si>
    <t>121</t>
  </si>
  <si>
    <t>711-R01</t>
  </si>
  <si>
    <t>Systémový těsnící pás COMBIFLEX včetně rohů a koutů</t>
  </si>
  <si>
    <t>-329650617</t>
  </si>
  <si>
    <t>122</t>
  </si>
  <si>
    <t>175595651</t>
  </si>
  <si>
    <t>721</t>
  </si>
  <si>
    <t>Zdravotechnika - vnitřní kanalizace</t>
  </si>
  <si>
    <t>123</t>
  </si>
  <si>
    <t>721210824</t>
  </si>
  <si>
    <t>Demontáž vpustí střešních DN 150</t>
  </si>
  <si>
    <t>215331763</t>
  </si>
  <si>
    <t>Demontáž kanalizačního příslušenství střešních vtoků DN 150</t>
  </si>
  <si>
    <t>124</t>
  </si>
  <si>
    <t>-1917326048</t>
  </si>
  <si>
    <t>125</t>
  </si>
  <si>
    <t>763135811</t>
  </si>
  <si>
    <t>Demontáž podhledu sádrokartonového kazetového na roštu viditelném</t>
  </si>
  <si>
    <t>839880070</t>
  </si>
  <si>
    <t>Demontáž podhledu sádrokartonového kazetového na zavěšeném na roštu viditelném</t>
  </si>
  <si>
    <t>126</t>
  </si>
  <si>
    <t>763-R01</t>
  </si>
  <si>
    <t>Sádrokartonový podhled ve výšce 3000 mm, bezesparý, voděodolný, celistvý, včetně roštu, tmelení, broušení - podhled "d"</t>
  </si>
  <si>
    <t>1107012607</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</si>
  <si>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</si>
  <si>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127</t>
  </si>
  <si>
    <t>763-R02</t>
  </si>
  <si>
    <t>SDK podhled bezesparý, celistvý, odolný proti vlhkosti, s požární odolností 45 minut, včetně roštu, tmelení, broušení (ochrana  prostoru mezi stropem a podhledem) - podhled "c"</t>
  </si>
  <si>
    <t>-2046277839</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</si>
  <si>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</si>
  <si>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128</t>
  </si>
  <si>
    <t>763-R03</t>
  </si>
  <si>
    <t>Kazetový podhled minerální 625 x 625 mm pro absorpci zvuku např.OWA ACUSTIC SMART SANDILA 70/N s neviditelnou kontsrukcí  - podhled "a"</t>
  </si>
  <si>
    <t>1445083078</t>
  </si>
  <si>
    <t>129</t>
  </si>
  <si>
    <t>763-R04</t>
  </si>
  <si>
    <t>Sádrokartonové opláštění šachty m.č. 1.17, rošt, akustická TI, tmelení, broušení</t>
  </si>
  <si>
    <t>-862367314</t>
  </si>
  <si>
    <t>130</t>
  </si>
  <si>
    <t>763-R05</t>
  </si>
  <si>
    <t>SDK kryt bezesparý (s estetickou funkcí) slaboproudých rozvodů – desky GKF 15 mm (kastlík pod stropem 0,3 x 0,3 m) - podhled "b"</t>
  </si>
  <si>
    <t>2112826017</t>
  </si>
  <si>
    <t>131</t>
  </si>
  <si>
    <t>998763401</t>
  </si>
  <si>
    <t>Přesun hmot procentní pro sádrokartonové konstrukce v objektech v do 6 m</t>
  </si>
  <si>
    <t>-1349718919</t>
  </si>
  <si>
    <t>Přesun hmot pro konstrukce montované z desek stanovený procentní sazbou (%) z ceny vodorovná dopravní vzdálenost do 50 m v objektech výšky do 6 m</t>
  </si>
  <si>
    <t>766</t>
  </si>
  <si>
    <t>Konstrukce truhlářské</t>
  </si>
  <si>
    <t>132</t>
  </si>
  <si>
    <t>766411812</t>
  </si>
  <si>
    <t>Demontáž truhlářského obložení stěn z panelů plochy přes 1,5 m2</t>
  </si>
  <si>
    <t>-1900113593</t>
  </si>
  <si>
    <t>Demontáž obložení stěn panely, plochy přes 1,5 m2</t>
  </si>
  <si>
    <t>133</t>
  </si>
  <si>
    <t>766411822</t>
  </si>
  <si>
    <t>Demontáž truhlářského obložení stěn podkladových roštů</t>
  </si>
  <si>
    <t>1654838966</t>
  </si>
  <si>
    <t>Demontáž obložení stěn podkladových roštů</t>
  </si>
  <si>
    <t>134</t>
  </si>
  <si>
    <t>766-R01</t>
  </si>
  <si>
    <t>Obložení stěn skladba S5 - laminátový obklad z HDL kompaktních desek na AL roštu např. ALLOC ORIGINAL TREND DESIGN TRENDLINE NATURAL, lamely budou montovány na šířku 1200x200 mm, ukončení lištou ALLOC REDUCER MOULDING MDF ve výšce 1300 mm, ošetření emulzí</t>
  </si>
  <si>
    <t>-1256001987</t>
  </si>
  <si>
    <t>135</t>
  </si>
  <si>
    <t>998766201</t>
  </si>
  <si>
    <t>Přesun hmot procentní pro konstrukce truhlářské v objektech v do 6 m</t>
  </si>
  <si>
    <t>374167959</t>
  </si>
  <si>
    <t>Přesun hmot pro konstrukce truhlářské stanovený procentní sazbou (%) z ceny vodorovná dopravní vzdálenost do 50 m v objektech výšky do 6 m</t>
  </si>
  <si>
    <t>771</t>
  </si>
  <si>
    <t>Podlahy z dlaždic</t>
  </si>
  <si>
    <t>136</t>
  </si>
  <si>
    <t>771474113</t>
  </si>
  <si>
    <t>Montáž soklíků z dlaždic keramických rovných flexibilní lepidlo v do 120 mm</t>
  </si>
  <si>
    <t>-1818235670</t>
  </si>
  <si>
    <t>Montáž soklíků z dlaždic keramických lepených flexibilním lepidlem rovných výšky přes 90 do 120 mm</t>
  </si>
  <si>
    <t>137</t>
  </si>
  <si>
    <t>597M01</t>
  </si>
  <si>
    <t>sokl např. RAKO Color Two GAA0K548, černá lesklá 10 x 10 cm</t>
  </si>
  <si>
    <t>1747227766</t>
  </si>
  <si>
    <t>7,802*1,1 'Přepočtené koeficientem množství</t>
  </si>
  <si>
    <t>138</t>
  </si>
  <si>
    <t>771574131</t>
  </si>
  <si>
    <t>Montáž podlah keramických režných protiskluzných lepených flexibilním lepidlem do 50 ks/m2</t>
  </si>
  <si>
    <t>564728659</t>
  </si>
  <si>
    <t>Montáž podlah z dlaždic keramických lepených flexibilním lepidlem režných nebo glazovaných protiskluzných nebo reliefovaných do 50 ks/ m2</t>
  </si>
  <si>
    <t>139</t>
  </si>
  <si>
    <t>597M02</t>
  </si>
  <si>
    <t>keramická dlažba pro vysokou zátěž mrazuvzdorná, 300 x 300 x 11 mm, mat protiskluz, kalibrovaná, bílá/černá</t>
  </si>
  <si>
    <t>-1442804783</t>
  </si>
  <si>
    <t>62,9*1,1 'Přepočtené koeficientem množství</t>
  </si>
  <si>
    <t>140</t>
  </si>
  <si>
    <t>764482862</t>
  </si>
  <si>
    <t>141</t>
  </si>
  <si>
    <t>-911571364</t>
  </si>
  <si>
    <t>49,8*1,1 'Přepočtené koeficientem množství</t>
  </si>
  <si>
    <t>142</t>
  </si>
  <si>
    <t>771591111</t>
  </si>
  <si>
    <t>Podlahy penetrace podkladu</t>
  </si>
  <si>
    <t>2012657721</t>
  </si>
  <si>
    <t>Podlahy - ostatní práce penetrace podkladu</t>
  </si>
  <si>
    <t>143</t>
  </si>
  <si>
    <t>771591115</t>
  </si>
  <si>
    <t>Podlahy spárování silikonem</t>
  </si>
  <si>
    <t>2064730083</t>
  </si>
  <si>
    <t>Podlahy - ostatní práce spárování silikonem</t>
  </si>
  <si>
    <t>144</t>
  </si>
  <si>
    <t>771591171</t>
  </si>
  <si>
    <t>Montáž profilu ukončujícího pro plynulý přechod (dlažby s kobercem apod.)</t>
  </si>
  <si>
    <t>1163810543</t>
  </si>
  <si>
    <t>Podlahy - ostatní práce montáž ukončujícího profilu pro plynulý přechod (dlažba-koberec apod.)</t>
  </si>
  <si>
    <t>145</t>
  </si>
  <si>
    <t>590M02</t>
  </si>
  <si>
    <t>nerez přechodový profil Schlüter</t>
  </si>
  <si>
    <t>1872572958</t>
  </si>
  <si>
    <t>20,45*1,05 'Přepočtené koeficientem množství</t>
  </si>
  <si>
    <t>146</t>
  </si>
  <si>
    <t>771591191</t>
  </si>
  <si>
    <t>Příplatek k podlahám za diagonální kladení dlažby</t>
  </si>
  <si>
    <t>-1371799507</t>
  </si>
  <si>
    <t>Podlahy - ostatní práce Příplatek k cenám za diagonální kladení dlažby</t>
  </si>
  <si>
    <t>147</t>
  </si>
  <si>
    <t>771990112.1</t>
  </si>
  <si>
    <t>Vyrovnání podkladu samonivelační stěrkou tl 1 mm včetně penetrace</t>
  </si>
  <si>
    <t>1262075166</t>
  </si>
  <si>
    <t>Vyrovnání podkladní vrstvy samonivelační stěrkou tl. 4 mm, min. pevnosti 30 MPa</t>
  </si>
  <si>
    <t>148</t>
  </si>
  <si>
    <t>998771201</t>
  </si>
  <si>
    <t>Přesun hmot procentní pro podlahy z dlaždic v objektech v do 6 m</t>
  </si>
  <si>
    <t>442855494</t>
  </si>
  <si>
    <t>Přesun hmot pro podlahy z dlaždic stanovený procentní sazbou (%) z ceny vodorovná dopravní vzdálenost do 50 m v objektech výšky do 6 m</t>
  </si>
  <si>
    <t>149</t>
  </si>
  <si>
    <t>Pneumatické očištění (navrácení původní pórovitosti a hrubosti - protiskluznost) s odsáváním, případné doplnění kamene a napuštění žulových schodů v 1.NP/2.NP - viz popis v PD</t>
  </si>
  <si>
    <t>1525845311</t>
  </si>
  <si>
    <t>150</t>
  </si>
  <si>
    <t>916572048</t>
  </si>
  <si>
    <t>773</t>
  </si>
  <si>
    <t>Podlahy z litého teraca</t>
  </si>
  <si>
    <t>151</t>
  </si>
  <si>
    <t>773-R01</t>
  </si>
  <si>
    <t>Repase a doplnění stávajícího teraca</t>
  </si>
  <si>
    <t>1384752494</t>
  </si>
  <si>
    <t xml:space="preserve">Poznámka k položce:
hloubkové chemické očištění podkladu od zbytků lepidel
broušení
vyspravení teraca předpoklad 40% v tl. 10-15 mm, dle původní receptury, na cementové bázi s kamenným plnivem a přísadami, odpovídajícími původnímu vzoru, renovace teraca
broušení za mokra po 4 dnech
tmelení
broušení
závěrečné několikanásobné diamantové leštění na R9
penetrace, impregnace a napuštění voskem, přeleštění
konzervace povrchu systémem Finalit
 </t>
  </si>
  <si>
    <t>152</t>
  </si>
  <si>
    <t>773-R02</t>
  </si>
  <si>
    <t xml:space="preserve">Doplnění pruhu teraca 0,9 x 2,0 ,m v CHÚC, dle stávajícího  </t>
  </si>
  <si>
    <t>452269884</t>
  </si>
  <si>
    <t>153</t>
  </si>
  <si>
    <t>998773201</t>
  </si>
  <si>
    <t>Přesun hmot procentní pro podlahy teracové lité v objektech v do 6 m</t>
  </si>
  <si>
    <t>2020567220</t>
  </si>
  <si>
    <t>Přesun hmot pro podlahy teracové lité stanovený procentní sazbou (%) z ceny vodorovná dopravní vzdálenost do 50 m v objektech výšky do 6 m</t>
  </si>
  <si>
    <t>154</t>
  </si>
  <si>
    <t>806472909</t>
  </si>
  <si>
    <t>155</t>
  </si>
  <si>
    <t>-2125811688</t>
  </si>
  <si>
    <t>156</t>
  </si>
  <si>
    <t>1350064171</t>
  </si>
  <si>
    <t>157</t>
  </si>
  <si>
    <t>776141121.1</t>
  </si>
  <si>
    <t xml:space="preserve">Vyrovnání podkladu povlakových podlah stěrkou včetně penetrace </t>
  </si>
  <si>
    <t>888435113</t>
  </si>
  <si>
    <t>Příprava podkladu vyrovnání samonivelační stěrkou podlah min.pevnosti 30 MPa, tloušťky do 3 mm</t>
  </si>
  <si>
    <t>158</t>
  </si>
  <si>
    <t>-2089469251</t>
  </si>
  <si>
    <t>159</t>
  </si>
  <si>
    <t>776232111</t>
  </si>
  <si>
    <t>Lepení lamel a čtverců z vinylu 2-složkovým lepidlem</t>
  </si>
  <si>
    <t>310630821</t>
  </si>
  <si>
    <t>Montáž podlahovin z vinylu lepením lamel nebo čtverců 2-složkovým lepidlem (do vlhkých prostor)</t>
  </si>
  <si>
    <t>160</t>
  </si>
  <si>
    <t>246M01</t>
  </si>
  <si>
    <t xml:space="preserve">protiskluzová krytina ALTRO STRONGHOLD K30 odstín MONSOON 153 šedá - 80% plochy P5 </t>
  </si>
  <si>
    <t>-107112687</t>
  </si>
  <si>
    <t>228,32*1,1 'Přepočtené koeficientem množství</t>
  </si>
  <si>
    <t>161</t>
  </si>
  <si>
    <t>246M02</t>
  </si>
  <si>
    <t>protiskluzová krytina ALTRO SKYLINE 332 zelená - 20% plochy P5</t>
  </si>
  <si>
    <t>-703142264</t>
  </si>
  <si>
    <t>57,08*1,1 'Přepočtené koeficientem množství</t>
  </si>
  <si>
    <t>162</t>
  </si>
  <si>
    <t>776251111</t>
  </si>
  <si>
    <t>Lepení pásů z přírodního linolea (marmolea) standardním lepidlem</t>
  </si>
  <si>
    <t>361676733</t>
  </si>
  <si>
    <t>Montáž podlahovin z přírodního linolea (marmolea) lepením standardním lepidlem z pásů standardních</t>
  </si>
  <si>
    <t>163</t>
  </si>
  <si>
    <t>284M01</t>
  </si>
  <si>
    <t xml:space="preserve">zátěžové přírodní linoleum např. TARKETT VENETO xf2 tl. 2,5 mm s povrchovou PU úpravou, jutový podklad, odstín bude upřesněn </t>
  </si>
  <si>
    <t>-1703930113</t>
  </si>
  <si>
    <t>335,4*1,1 'Přepočtené koeficientem množství</t>
  </si>
  <si>
    <t>164</t>
  </si>
  <si>
    <t>776410811</t>
  </si>
  <si>
    <t>Odstranění soklíků a lišt pryžových nebo plastových</t>
  </si>
  <si>
    <t>827762670</t>
  </si>
  <si>
    <t>Demontáž soklíků nebo lišt pryžových nebo plastových</t>
  </si>
  <si>
    <t>165</t>
  </si>
  <si>
    <t>776421111</t>
  </si>
  <si>
    <t>Montáž obvodových lišt lepením</t>
  </si>
  <si>
    <t>-1076369423</t>
  </si>
  <si>
    <t>Montáž lišt obvodových lepených</t>
  </si>
  <si>
    <t>166</t>
  </si>
  <si>
    <t>283M01</t>
  </si>
  <si>
    <t>soklová lišta např. Dolken Life Top S60</t>
  </si>
  <si>
    <t>-1106646593</t>
  </si>
  <si>
    <t>219,27*1,05 'Přepočtené koeficientem množství</t>
  </si>
  <si>
    <t>167</t>
  </si>
  <si>
    <t>Požlábek o poloměru 380 mm - obrubový žlab ALTRO CF 38R vytažen 100 mm na stěny</t>
  </si>
  <si>
    <t>-298552271</t>
  </si>
  <si>
    <t>168</t>
  </si>
  <si>
    <t>367689786</t>
  </si>
  <si>
    <t>777</t>
  </si>
  <si>
    <t>Podlahy lité</t>
  </si>
  <si>
    <t>169</t>
  </si>
  <si>
    <t>777-R01</t>
  </si>
  <si>
    <t>Penetrační nátěr Bostik Nibogrund G (skladba P5)</t>
  </si>
  <si>
    <t>-1759011024</t>
  </si>
  <si>
    <t>170</t>
  </si>
  <si>
    <t>777-R02</t>
  </si>
  <si>
    <t>Samonivelační stěrka Bostik Niboplan Best tl. 3 mm (skladba P5)</t>
  </si>
  <si>
    <t>-2008976617</t>
  </si>
  <si>
    <t>171</t>
  </si>
  <si>
    <t>777-R03</t>
  </si>
  <si>
    <t>Strojní přebroušení povrchu s odsáváním (skladba P5)</t>
  </si>
  <si>
    <t>1939414220</t>
  </si>
  <si>
    <t>172</t>
  </si>
  <si>
    <t>777-R04</t>
  </si>
  <si>
    <t>Vyspravení povrchu tmelem Bostik Niboplant ST400 (skladba P5)</t>
  </si>
  <si>
    <t>1444685479</t>
  </si>
  <si>
    <t>173</t>
  </si>
  <si>
    <t>998777201</t>
  </si>
  <si>
    <t>Přesun hmot procentní pro podlahy lité v objektech v do 6 m</t>
  </si>
  <si>
    <t>1705082258</t>
  </si>
  <si>
    <t>Přesun hmot pro podlahy lité stanovený procentní sazbou (%) z ceny vodorovná dopravní vzdálenost do 50 m v objektech výšky do 6 m</t>
  </si>
  <si>
    <t>781</t>
  </si>
  <si>
    <t>Dokončovací práce - obklady</t>
  </si>
  <si>
    <t>174</t>
  </si>
  <si>
    <t>781474154</t>
  </si>
  <si>
    <t>Montáž obkladů vnitřních keramických velkoformátových do 6 ks/m2 lepených flexibilním lepidlem</t>
  </si>
  <si>
    <t>-1115085548</t>
  </si>
  <si>
    <t>Montáž obkladů vnitřních stěn z dlaždic keramických lepených flexibilním lepidlem velkoformátových s vysokopevnostním lepidlem přes 4 do 6 ks/m2</t>
  </si>
  <si>
    <t>175</t>
  </si>
  <si>
    <t>597M03</t>
  </si>
  <si>
    <t>obklad keramický slinutý mrazuvzdorný 300 x 600 mm, probarvený, hladký matný PEI 5, např. RAKO Rock, odstín bílobéžová a světle šedá</t>
  </si>
  <si>
    <t>698419960</t>
  </si>
  <si>
    <t>1183,59*1,1 'Přepočtené koeficientem množství</t>
  </si>
  <si>
    <t>176</t>
  </si>
  <si>
    <t>597M04</t>
  </si>
  <si>
    <t>obklad keramický slinutý mrazuvzdorný 100 x 100 mm, probarvený, hladký matný PEI 5, např. RAKO Rock, odstín červená a modrá</t>
  </si>
  <si>
    <t>459162272</t>
  </si>
  <si>
    <t>4,76*1,1 'Přepočtené koeficientem množství</t>
  </si>
  <si>
    <t>177</t>
  </si>
  <si>
    <t>781479194</t>
  </si>
  <si>
    <t>Příplatek k montáži obkladů vnitřních keramických hladkých za nerovný povrch</t>
  </si>
  <si>
    <t>-550158398</t>
  </si>
  <si>
    <t>Montáž obkladů vnitřních stěn z dlaždic keramických Příplatek k cenám za vyrovnání nerovného povrchu</t>
  </si>
  <si>
    <t>178</t>
  </si>
  <si>
    <t>781495111</t>
  </si>
  <si>
    <t>Penetrace podkladu vnitřních obkladů</t>
  </si>
  <si>
    <t>783321487</t>
  </si>
  <si>
    <t>Ostatní prvky ostatní práce penetrace podkladu</t>
  </si>
  <si>
    <t>179</t>
  </si>
  <si>
    <t>781-R01</t>
  </si>
  <si>
    <t xml:space="preserve">Doplňkové profily k obkladům, materiál nerez (rohové, koutové, ukončovací, dilatační lišty)  </t>
  </si>
  <si>
    <t>1574891312</t>
  </si>
  <si>
    <t>180</t>
  </si>
  <si>
    <t>998781201</t>
  </si>
  <si>
    <t>Přesun hmot procentní pro obklady keramické v objektech v do 6 m</t>
  </si>
  <si>
    <t>414121926</t>
  </si>
  <si>
    <t>Přesun hmot pro obklady keramické stanovený procentní sazbou (%) z ceny vodorovná dopravní vzdálenost do 50 m v objektech výšky do 6 m</t>
  </si>
  <si>
    <t>181</t>
  </si>
  <si>
    <t>783314201</t>
  </si>
  <si>
    <t>Základní antikorozní jednonásobný syntetický standardní nátěr zámečnických konstrukcí</t>
  </si>
  <si>
    <t>1748000216</t>
  </si>
  <si>
    <t>Základní antikorozní nátěr zámečnických konstrukcí jednonásobný syntetický standardní</t>
  </si>
  <si>
    <t>182</t>
  </si>
  <si>
    <t>783806805</t>
  </si>
  <si>
    <t>Odstranění nátěrů z omítek opálením</t>
  </si>
  <si>
    <t>-1043101571</t>
  </si>
  <si>
    <t>Odstranění nátěrů z omítek opálením s obroušením</t>
  </si>
  <si>
    <t>183</t>
  </si>
  <si>
    <t>-1999129420</t>
  </si>
  <si>
    <t>184</t>
  </si>
  <si>
    <t>26025167</t>
  </si>
  <si>
    <t>185</t>
  </si>
  <si>
    <t>-2087420362</t>
  </si>
  <si>
    <t>792,9*1,15 'Přepočtené koeficientem množství</t>
  </si>
  <si>
    <t>186</t>
  </si>
  <si>
    <t>784181121</t>
  </si>
  <si>
    <t>Hloubková jednonásobná penetrace podkladu v místnostech výšky do 3,80 m</t>
  </si>
  <si>
    <t>1579496368</t>
  </si>
  <si>
    <t>Penetrace podkladu jednonásobná hloubková v místnostech výšky do 3,80 m</t>
  </si>
  <si>
    <t>187</t>
  </si>
  <si>
    <t>784211101.1</t>
  </si>
  <si>
    <t>Dvojnásobné bílé malby ze směsí za mokra výborně otěruvzdorných v místnostech výšky do 3,80 m - chodby</t>
  </si>
  <si>
    <t>-1544732763</t>
  </si>
  <si>
    <t>Malby z malířských směsí otěruvzdorných za mokra dvojnásobné, bílé za mokra otěruvzdorné výborně v místnostech výšky do 3,80 m</t>
  </si>
  <si>
    <t>188</t>
  </si>
  <si>
    <t>784211143.1</t>
  </si>
  <si>
    <t>Příplatek k cenám 2x maleb ze směsí za mokra za provádění styku 2 barev - pruh v chodbách</t>
  </si>
  <si>
    <t>-1479340136</t>
  </si>
  <si>
    <t>Malby z malířských směsí otěruvzdorných za mokra Příplatek k cenám dvojnásobných maleb za zvýšenou pracnost při provádění styku 2 barev</t>
  </si>
  <si>
    <t>189</t>
  </si>
  <si>
    <t>784211161</t>
  </si>
  <si>
    <t>Příplatek k cenám 2x maleb ze směsí za mokra otěruvzdorných za barevnou malbu v světlém odstínu</t>
  </si>
  <si>
    <t>-2011171521</t>
  </si>
  <si>
    <t>Malby z malířských směsí otěruvzdorných za mokra Příplatek k cenám dvojnásobných maleb za provádění barevné malby tónované na tónovacích automatech, v odstínu světlém</t>
  </si>
  <si>
    <t>190</t>
  </si>
  <si>
    <t>-1070628098</t>
  </si>
  <si>
    <t>265/030 - 2.NP - ASR</t>
  </si>
  <si>
    <t>-1373382867</t>
  </si>
  <si>
    <t>-1624842632</t>
  </si>
  <si>
    <t>2008189367</t>
  </si>
  <si>
    <t>-944862631</t>
  </si>
  <si>
    <t>0,597*1,05 'Přepočtené koeficientem množství</t>
  </si>
  <si>
    <t>-2062591046</t>
  </si>
  <si>
    <t>-1715417033</t>
  </si>
  <si>
    <t>-1091795409</t>
  </si>
  <si>
    <t>384310990</t>
  </si>
  <si>
    <t>496302452</t>
  </si>
  <si>
    <t>457109348</t>
  </si>
  <si>
    <t>1342288821</t>
  </si>
  <si>
    <t>-1788786365</t>
  </si>
  <si>
    <t>-773272389</t>
  </si>
  <si>
    <t>142861172</t>
  </si>
  <si>
    <t>2018171606</t>
  </si>
  <si>
    <t>-1346944721</t>
  </si>
  <si>
    <t>-1741699691</t>
  </si>
  <si>
    <t>407315175</t>
  </si>
  <si>
    <t>-2078507144</t>
  </si>
  <si>
    <t>-1457379773</t>
  </si>
  <si>
    <t>1483411889</t>
  </si>
  <si>
    <t>-808229532</t>
  </si>
  <si>
    <t>-281709532</t>
  </si>
  <si>
    <t>1091569440</t>
  </si>
  <si>
    <t>1363918579</t>
  </si>
  <si>
    <t>-1669503826</t>
  </si>
  <si>
    <t>-784239437</t>
  </si>
  <si>
    <t>Zaplentování stoupačky vody v m.č. 2.25</t>
  </si>
  <si>
    <t>591070612</t>
  </si>
  <si>
    <t>-138667708</t>
  </si>
  <si>
    <t>-1633566851</t>
  </si>
  <si>
    <t>-94824500</t>
  </si>
  <si>
    <t>8-R01</t>
  </si>
  <si>
    <t>Nové odvětrání kanalizace ozn. K1 (v ploché střeše, včetně zřízení prostupů střechou)</t>
  </si>
  <si>
    <t>-1895598508</t>
  </si>
  <si>
    <t xml:space="preserve">Vybourání otvoru 800x800 mm v podlaze 2.NP, celá skladba stropu, mezi stropními trámy, naložení, odvoz a ekologická likvidace suti na skládce, včetně poplatku za uložení na skládku (skládkovného) </t>
  </si>
  <si>
    <t>2076928558</t>
  </si>
  <si>
    <t>-2098370844</t>
  </si>
  <si>
    <t>-1429725018</t>
  </si>
  <si>
    <t>Ochrana stávajících rozvodů topení a všech ostatních ponechaných prostor nedotčených rekonstrukcí v 2.NP před poškozením v průběhu výstavby</t>
  </si>
  <si>
    <t>-1948317057</t>
  </si>
  <si>
    <t>Ochrana stávajícího teraca (m.č. 2.33, mezipodesta) před poškozením v průběhu výstavby</t>
  </si>
  <si>
    <t>-1200813616</t>
  </si>
  <si>
    <t>Vyklizení prostor 2.NP a uskladnění demontovaného materiálu po dobu výstavby, dle pokynů objednatele</t>
  </si>
  <si>
    <t>424784017</t>
  </si>
  <si>
    <t xml:space="preserve">Ochrana stávající ploché střechy před poškozením v průběhu výstavby </t>
  </si>
  <si>
    <t>-1412558274</t>
  </si>
  <si>
    <t>1961749368</t>
  </si>
  <si>
    <t>1697149978</t>
  </si>
  <si>
    <t>-1826028340</t>
  </si>
  <si>
    <t>-1065047645</t>
  </si>
  <si>
    <t>300376488</t>
  </si>
  <si>
    <t>543298169</t>
  </si>
  <si>
    <t>167667027</t>
  </si>
  <si>
    <t>154779291</t>
  </si>
  <si>
    <t>333584647</t>
  </si>
  <si>
    <t>-2081580788</t>
  </si>
  <si>
    <t>1787008086</t>
  </si>
  <si>
    <t>-1117737106</t>
  </si>
  <si>
    <t>1566399249</t>
  </si>
  <si>
    <t>1004456068</t>
  </si>
  <si>
    <t>727113408</t>
  </si>
  <si>
    <t>-825829772</t>
  </si>
  <si>
    <t>1248449247</t>
  </si>
  <si>
    <t>-648246487</t>
  </si>
  <si>
    <t>1040584822</t>
  </si>
  <si>
    <t>-1999327019</t>
  </si>
  <si>
    <t>15231854</t>
  </si>
  <si>
    <t>-1635484147</t>
  </si>
  <si>
    <t>2031998668</t>
  </si>
  <si>
    <t>71970989</t>
  </si>
  <si>
    <t>-261999682</t>
  </si>
  <si>
    <t>129,651*14 'Přepočtené koeficientem množství</t>
  </si>
  <si>
    <t>-632380504</t>
  </si>
  <si>
    <t>2024680010</t>
  </si>
  <si>
    <t>-2046396048</t>
  </si>
  <si>
    <t>1685363833</t>
  </si>
  <si>
    <t>-1503773116</t>
  </si>
  <si>
    <t>-417256379</t>
  </si>
  <si>
    <t>1942446844</t>
  </si>
  <si>
    <t>495600039</t>
  </si>
  <si>
    <t>1324647449</t>
  </si>
  <si>
    <t>322507549</t>
  </si>
  <si>
    <t>15495830</t>
  </si>
  <si>
    <t>-447055765</t>
  </si>
  <si>
    <t>Sádrokartonové opláštění šachty m.č. 2.12, rošt, akustická TI, tmelení, broušení</t>
  </si>
  <si>
    <t>302442023</t>
  </si>
  <si>
    <t>-1560382005</t>
  </si>
  <si>
    <t>1412864865</t>
  </si>
  <si>
    <t>766812820</t>
  </si>
  <si>
    <t>Demontáž kuchyňských linek dřevěných nebo kovových délky do 1,5 m</t>
  </si>
  <si>
    <t>1316676770</t>
  </si>
  <si>
    <t>Demontáž kuchyňských linek dřevěných nebo kovových včetně skříněk uchycených na stěně, délky do 1500 mm</t>
  </si>
  <si>
    <t>766812840.1</t>
  </si>
  <si>
    <t>Demontáž kuchyňských linek dřevěných nebo kovových délky přes 2,1 m</t>
  </si>
  <si>
    <t>1886148049</t>
  </si>
  <si>
    <t>Demontáž kuchyňských linek dřevěných nebo kovových včetně skříněk uchycených na stěně, délky přes 1800 do 2100 mm</t>
  </si>
  <si>
    <t>263813942</t>
  </si>
  <si>
    <t>2087358244</t>
  </si>
  <si>
    <t>13,826*1,1 'Přepočtené koeficientem množství</t>
  </si>
  <si>
    <t>878581401</t>
  </si>
  <si>
    <t>keramická dlažba pro vysokou zátěž mrazuvzdorná, 300 x 300 x 11 mm, lesklá, kalibrovaná, bílá/černá</t>
  </si>
  <si>
    <t>1398653310</t>
  </si>
  <si>
    <t>126,8*1,1 'Přepočtené koeficientem množství</t>
  </si>
  <si>
    <t>822402637</t>
  </si>
  <si>
    <t>2079191399</t>
  </si>
  <si>
    <t>12,7*1,1 'Přepočtené koeficientem množství</t>
  </si>
  <si>
    <t>1552626759</t>
  </si>
  <si>
    <t>527087565</t>
  </si>
  <si>
    <t>-2126840123</t>
  </si>
  <si>
    <t>Vyrovnání podkladu samonivelační stěrkou včetně penetrace</t>
  </si>
  <si>
    <t>-1277242812</t>
  </si>
  <si>
    <t>-283224054</t>
  </si>
  <si>
    <t>Pneumatické očištění (navrácení původní pórovitosti a hrubosti - protiskluznost) s odsáváním, případné doplnění kamene a napuštění žulových schodů v 2.NP/3.NP - viz popis v PD</t>
  </si>
  <si>
    <t>-212980488</t>
  </si>
  <si>
    <t>2145376992</t>
  </si>
  <si>
    <t>1519129831</t>
  </si>
  <si>
    <t xml:space="preserve">Doplnění pruhu teraca 0,9 x 2,0 m v CHÚC, dle stávajícího  </t>
  </si>
  <si>
    <t>-425381102</t>
  </si>
  <si>
    <t>1301599078</t>
  </si>
  <si>
    <t>-1358835169</t>
  </si>
  <si>
    <t>-980206269</t>
  </si>
  <si>
    <t>920869999</t>
  </si>
  <si>
    <t>-632131568</t>
  </si>
  <si>
    <t>1971647111</t>
  </si>
  <si>
    <t>-218831960</t>
  </si>
  <si>
    <t>1489723854</t>
  </si>
  <si>
    <t xml:space="preserve">zátěžové přírodní linoleum např. TARKETT VENETO xf2 tl. 2,5 mm, odstín bude upřesněn </t>
  </si>
  <si>
    <t>458*1,1 'Přepočtené koeficientem množství</t>
  </si>
  <si>
    <t>-1860056958</t>
  </si>
  <si>
    <t>-925237100</t>
  </si>
  <si>
    <t>427,25*1,05 'Přepočtené koeficientem množství</t>
  </si>
  <si>
    <t>1971267710</t>
  </si>
  <si>
    <t>781474115</t>
  </si>
  <si>
    <t>Montáž obkladů vnitřních keramických hladkých do 25 ks/m2 lepených flexibilním lepidlem</t>
  </si>
  <si>
    <t>-550601244</t>
  </si>
  <si>
    <t>Montáž obkladů vnitřních stěn z dlaždic keramických lepených flexibilním lepidlem režných nebo glazovaných hladkých přes 22 do 25 ks/m2</t>
  </si>
  <si>
    <t>597M05</t>
  </si>
  <si>
    <t>obklad RAKO Rock 20 x 20 cm, oranžová, mat</t>
  </si>
  <si>
    <t>-1861222703</t>
  </si>
  <si>
    <t>1,044*1,1 'Přepočtené koeficientem množství</t>
  </si>
  <si>
    <t>1310435416</t>
  </si>
  <si>
    <t>-2092458545</t>
  </si>
  <si>
    <t>484,58*1,1 'Přepočtené koeficientem množství</t>
  </si>
  <si>
    <t>304861958</t>
  </si>
  <si>
    <t>0,85*1,1 'Přepočtené koeficientem množství</t>
  </si>
  <si>
    <t>-638686046</t>
  </si>
  <si>
    <t>232277207</t>
  </si>
  <si>
    <t>445483883</t>
  </si>
  <si>
    <t>979523072</t>
  </si>
  <si>
    <t>-1092945179</t>
  </si>
  <si>
    <t>-1754846270</t>
  </si>
  <si>
    <t>752086400</t>
  </si>
  <si>
    <t>-2036291645</t>
  </si>
  <si>
    <t>-965683356</t>
  </si>
  <si>
    <t>661,3*1,15 'Přepočtené koeficientem množství</t>
  </si>
  <si>
    <t>2016307163</t>
  </si>
  <si>
    <t>839412137</t>
  </si>
  <si>
    <t>-1653775108</t>
  </si>
  <si>
    <t>-1229032354</t>
  </si>
  <si>
    <t>-1842319729</t>
  </si>
  <si>
    <t>265/040 - 3.NP - ASR</t>
  </si>
  <si>
    <t>1062645833</t>
  </si>
  <si>
    <t>310279842.1</t>
  </si>
  <si>
    <t>Zazdívka otvorů pl do 4 m2 ve zdivu nadzákladovém z nepálených tvárnic tl přes 300 mm</t>
  </si>
  <si>
    <t>78627731</t>
  </si>
  <si>
    <t>Zazdívka otvorů ve zdivu nadzákladovém nepálenými tvárnicemi plochy přes 1 m2 do 4 m2 , ve zdi tl. do 300 mm</t>
  </si>
  <si>
    <t>311272123</t>
  </si>
  <si>
    <t>Zdivo nosné tl 200 mm z pórobetonových přesných hladkých tvárnic Ytong hmotnosti 500 kg/m3</t>
  </si>
  <si>
    <t>411969002</t>
  </si>
  <si>
    <t>Zdivo z pórobetonových přesných tvárnic [YTONG] nosné z tvárnic hladkých jakékoli pevnosti na tenké maltové lože, tloušťka zdiva 200 mm, objemová hmotnost 500 kg/m3</t>
  </si>
  <si>
    <t>878085205</t>
  </si>
  <si>
    <t>-1386513812</t>
  </si>
  <si>
    <t>73981974</t>
  </si>
  <si>
    <t>0,629*1,05 'Přepočtené koeficientem množství</t>
  </si>
  <si>
    <t>340238211</t>
  </si>
  <si>
    <t>Zazdívka otvorů pl do 1 m2 v příčkách nebo stěnách z cihel tl do 100 mm</t>
  </si>
  <si>
    <t>610353402</t>
  </si>
  <si>
    <t>Zazdívka otvorů v příčkách nebo stěnách plochy přes 0,25 m2 do 1 m2 cihlami pálenými, tl. do 100 mm</t>
  </si>
  <si>
    <t>1954648677</t>
  </si>
  <si>
    <t>1381386356</t>
  </si>
  <si>
    <t>734854962</t>
  </si>
  <si>
    <t>342272423</t>
  </si>
  <si>
    <t>Příčky tl 125 mm z pórobetonových přesných hladkých příčkovek objemové hmotnosti 500 kg/m3</t>
  </si>
  <si>
    <t>942655964</t>
  </si>
  <si>
    <t>Příčky z pórobetonových přesných příčkovek [YTONG] hladkých, objemové hmotnosti 500 kg/m3 na tenké maltové lože, tloušťky příčky 125 mm</t>
  </si>
  <si>
    <t>342272523</t>
  </si>
  <si>
    <t>Příčky tl 150 mm z pórobetonových přesných hladkých příčkovek objemové hmotnosti 500 kg/m3</t>
  </si>
  <si>
    <t>-1826893464</t>
  </si>
  <si>
    <t>Příčky z pórobetonových přesných příčkovek [YTONG] hladkých, objemové hmotnosti 500 kg/m3 na tenké maltové lože, tloušťky příčky 150 mm</t>
  </si>
  <si>
    <t>809342786</t>
  </si>
  <si>
    <t>-189647107</t>
  </si>
  <si>
    <t>1235543961</t>
  </si>
  <si>
    <t>662495802</t>
  </si>
  <si>
    <t>1850024526</t>
  </si>
  <si>
    <t>1650872414</t>
  </si>
  <si>
    <t>-1651216833</t>
  </si>
  <si>
    <t>Nová stropní konstrukce m.č. 3.22 - 3x I č. 16 do kapes (vysekání, likvidace suti, zazdívka zhlaví) + ŽB deska tl. 20 cm, bednění, výztuž</t>
  </si>
  <si>
    <t>1687982171</t>
  </si>
  <si>
    <t>Nová stropní konstrukce m.č. 2.27 - 3x I č. 16 do kapes + ŽB deska tl. 20 cm do ztraceného bednění, výztuž</t>
  </si>
  <si>
    <t>1921950113</t>
  </si>
  <si>
    <t>-1735843520</t>
  </si>
  <si>
    <t>1290234325</t>
  </si>
  <si>
    <t>-867505624</t>
  </si>
  <si>
    <t>1839784379</t>
  </si>
  <si>
    <t>-511788622</t>
  </si>
  <si>
    <t>-381792620</t>
  </si>
  <si>
    <t>-922810589</t>
  </si>
  <si>
    <t>-1472277568</t>
  </si>
  <si>
    <t>-1714945489</t>
  </si>
  <si>
    <t>-1577530622</t>
  </si>
  <si>
    <t>-1487196080</t>
  </si>
  <si>
    <t>-1179040732</t>
  </si>
  <si>
    <t>221170130</t>
  </si>
  <si>
    <t>1100461156</t>
  </si>
  <si>
    <t>-317541446</t>
  </si>
  <si>
    <t xml:space="preserve">Vybourání otvoru 800x800 mm v podlaze 3.NP, celá skladba stropu, mezi stropními trámy, naložení, odvoz a ekologická likvidace suti na skládce, včetně poplatku za uložení na skládku (skládkovného) </t>
  </si>
  <si>
    <t>160569038</t>
  </si>
  <si>
    <t>-1074763213</t>
  </si>
  <si>
    <t>-779587659</t>
  </si>
  <si>
    <t>Ochrana stávajících rozvodů topení a všech ostatních ponechaných prostor nedotčených rekonstrukcí v 3.NP před poškozením v průběhu výstavby</t>
  </si>
  <si>
    <t>-466717405</t>
  </si>
  <si>
    <t>Ochrana stávajícího teraca (m.č. 3.28, mezipodesta) před poškozením v průběhu výstavby</t>
  </si>
  <si>
    <t>-1533720223</t>
  </si>
  <si>
    <t>Vyklizení prostor 3.NP a uskladnění demontovaného materiálu po dobu výstavby, dle pokynů objednatele</t>
  </si>
  <si>
    <t>-94499583</t>
  </si>
  <si>
    <t>2134092672</t>
  </si>
  <si>
    <t>1514377944</t>
  </si>
  <si>
    <t>-1551658035</t>
  </si>
  <si>
    <t>-1989910155</t>
  </si>
  <si>
    <t>-331702225</t>
  </si>
  <si>
    <t>962032431</t>
  </si>
  <si>
    <t>Bourání zdiva cihelných z dutých nebo plných cihel pálených i nepálených na MV nebo MVC do 1 m3</t>
  </si>
  <si>
    <t>-1833446606</t>
  </si>
  <si>
    <t>Bourání zdiva nadzákladového z cihel nebo tvárnic z dutých cihel nebo tvárnic pálených nebo nepálených, na maltu vápennou nebo vápenocementovou, objemu do 1 m3</t>
  </si>
  <si>
    <t>1478290892</t>
  </si>
  <si>
    <t>1030340027</t>
  </si>
  <si>
    <t>1478739076</t>
  </si>
  <si>
    <t>-1751889061</t>
  </si>
  <si>
    <t>1636022488</t>
  </si>
  <si>
    <t>-609510796</t>
  </si>
  <si>
    <t>485095557</t>
  </si>
  <si>
    <t>-971930517</t>
  </si>
  <si>
    <t>1459723214</t>
  </si>
  <si>
    <t>971033521</t>
  </si>
  <si>
    <t>Vybourání otvorů ve zdivu cihelném pl do 1 m2 na MVC nebo MV tl do 100 mm</t>
  </si>
  <si>
    <t>-635780036</t>
  </si>
  <si>
    <t>Vybourání otvorů ve zdivu základovém nebo nadzákladovém z cihel, tvárnic, příčkovek z cihel pálených na maltu vápennou nebo vápenocementovou plochy do 1 m2, tl. do 100 mm</t>
  </si>
  <si>
    <t>971033561</t>
  </si>
  <si>
    <t>Vybourání otvorů ve zdivu cihelném pl do 1 m2 na MVC nebo MV tl do 600 mm</t>
  </si>
  <si>
    <t>1348191301</t>
  </si>
  <si>
    <t>Vybourání otvorů ve zdivu základovém nebo nadzákladovém z cihel, tvárnic, příčkovek z cihel pálených na maltu vápennou nebo vápenocementovou plochy do 1 m2, tl. do 600 mm</t>
  </si>
  <si>
    <t>1282920934</t>
  </si>
  <si>
    <t>-1563032707</t>
  </si>
  <si>
    <t>-1236437333</t>
  </si>
  <si>
    <t>1946034535</t>
  </si>
  <si>
    <t>-1368515453</t>
  </si>
  <si>
    <t>-42970960</t>
  </si>
  <si>
    <t>2133552343</t>
  </si>
  <si>
    <t>-167391344</t>
  </si>
  <si>
    <t>173917064</t>
  </si>
  <si>
    <t>997013152</t>
  </si>
  <si>
    <t>Vnitrostaveništní doprava suti a vybouraných hmot pro budovy v do 9 m s omezením mechanizace</t>
  </si>
  <si>
    <t>1960237131</t>
  </si>
  <si>
    <t>Vnitrostaveništní doprava suti a vybouraných hmot vodorovně do 50 m svisle s omezením mechanizace pro budovy a haly výšky přes 6 do 9 m</t>
  </si>
  <si>
    <t>1534159653</t>
  </si>
  <si>
    <t>1207804498</t>
  </si>
  <si>
    <t>189,666*14 'Přepočtené koeficientem množství</t>
  </si>
  <si>
    <t>1559766213</t>
  </si>
  <si>
    <t>-1914199962</t>
  </si>
  <si>
    <t>1051460933</t>
  </si>
  <si>
    <t>703223414</t>
  </si>
  <si>
    <t>998017002</t>
  </si>
  <si>
    <t>Přesun hmot s omezením mechanizace pro budovy v do 12 m</t>
  </si>
  <si>
    <t>1032573289</t>
  </si>
  <si>
    <t>Přesun hmot pro budovy občanské výstavby, bydlení, výrobu a služby s omezením mechanizace vodorovná dopravní vzdálenost do 100 m pro budovy s jakoukoliv nosnou konstrukcí výšky přes 6 do 12 m</t>
  </si>
  <si>
    <t>2127069374</t>
  </si>
  <si>
    <t>-891683627</t>
  </si>
  <si>
    <t>-506160937</t>
  </si>
  <si>
    <t>998711202</t>
  </si>
  <si>
    <t>Přesun hmot procentní pro izolace proti vodě, vlhkosti a plynům v objektech v do 12 m</t>
  </si>
  <si>
    <t>-235449889</t>
  </si>
  <si>
    <t>Přesun hmot pro izolace proti vodě, vlhkosti a plynům stanovený procentní sazbou (%) z ceny vodorovná dopravní vzdálenost do 50 m v objektech výšky přes 6 do 12 m</t>
  </si>
  <si>
    <t>-391327190</t>
  </si>
  <si>
    <t>1767183612</t>
  </si>
  <si>
    <t>-1478408403</t>
  </si>
  <si>
    <t>Sádrokartonové opláštění šachty m.č. 3.10, rošt, akustická TI, tmelení, broušení</t>
  </si>
  <si>
    <t>2065561438</t>
  </si>
  <si>
    <t>-751529886</t>
  </si>
  <si>
    <t>SDK akustická předstěna KNAUF W623 tl. 65 mm, 40 mm minerální izolace, 2x deska tl. 12,5 mm, tmelení, broušení</t>
  </si>
  <si>
    <t>918704548</t>
  </si>
  <si>
    <t>998763402</t>
  </si>
  <si>
    <t>Přesun hmot procentní pro sádrokartonové konstrukce v objektech v do 12 m</t>
  </si>
  <si>
    <t>-1301100296</t>
  </si>
  <si>
    <t>Přesun hmot pro konstrukce montované z desek stanovený procentní sazbou (%) z ceny vodorovná dopravní vzdálenost do 50 m v objektech výšky přes 6 do 12 m</t>
  </si>
  <si>
    <t>-1768390840</t>
  </si>
  <si>
    <t>1801928975</t>
  </si>
  <si>
    <t>1153207513</t>
  </si>
  <si>
    <t>11,81*1,1 'Přepočtené koeficientem množství</t>
  </si>
  <si>
    <t>-233804247</t>
  </si>
  <si>
    <t>-680062238</t>
  </si>
  <si>
    <t>125,5*1,1 'Přepočtené koeficientem množství</t>
  </si>
  <si>
    <t>1615482108</t>
  </si>
  <si>
    <t>-124669113</t>
  </si>
  <si>
    <t>45,5*1,1 'Přepočtené koeficientem množství</t>
  </si>
  <si>
    <t>-1873318790</t>
  </si>
  <si>
    <t>-398214116</t>
  </si>
  <si>
    <t>755501006</t>
  </si>
  <si>
    <t>1274949130</t>
  </si>
  <si>
    <t>998771202</t>
  </si>
  <si>
    <t>Přesun hmot procentní pro podlahy z dlaždic v objektech v do 12 m</t>
  </si>
  <si>
    <t>867260016</t>
  </si>
  <si>
    <t>Přesun hmot pro podlahy z dlaždic stanovený procentní sazbou (%) z ceny vodorovná dopravní vzdálenost do 50 m v objektech výšky přes 6 do 12 m</t>
  </si>
  <si>
    <t>Pneumatické očištění (navrácení původní pórovitosti a hrubosti - protiskluznost) s odsáváním, případné doplnění kamene a napuštění žulových schodů v 3.NP/4.NP - viz popis v PD</t>
  </si>
  <si>
    <t>836520568</t>
  </si>
  <si>
    <t>998772202</t>
  </si>
  <si>
    <t>Přesun hmot procentní pro podlahy z kamene v objektech v do 12 m</t>
  </si>
  <si>
    <t>1489400916</t>
  </si>
  <si>
    <t>Přesun hmot pro kamenné dlažby, obklady schodišťových stupňů a soklů stanovený procentní sazbou (%) z ceny vodorovná dopravní vzdálenost do 50 m v objektech výšky přes 6 do 12 m</t>
  </si>
  <si>
    <t>-693832379</t>
  </si>
  <si>
    <t>-2030797004</t>
  </si>
  <si>
    <t>998773202</t>
  </si>
  <si>
    <t>Přesun hmot procentní pro podlahy teracové lité v objektech v do 12 m</t>
  </si>
  <si>
    <t>1861950506</t>
  </si>
  <si>
    <t>Přesun hmot pro podlahy teracové lité stanovený procentní sazbou (%) z ceny vodorovná dopravní vzdálenost do 50 m v objektech výšky přes 6 do 12 m</t>
  </si>
  <si>
    <t>-1072216940</t>
  </si>
  <si>
    <t>-1273803472</t>
  </si>
  <si>
    <t>-946452730</t>
  </si>
  <si>
    <t>467825662</t>
  </si>
  <si>
    <t>-1188247774</t>
  </si>
  <si>
    <t>1508001533</t>
  </si>
  <si>
    <t>315823801</t>
  </si>
  <si>
    <t>466,3*1,1 'Přepočtené koeficientem množství</t>
  </si>
  <si>
    <t>293766058</t>
  </si>
  <si>
    <t>1509131667</t>
  </si>
  <si>
    <t>311,06*1,05 'Přepočtené koeficientem množství</t>
  </si>
  <si>
    <t>998776202</t>
  </si>
  <si>
    <t>Přesun hmot procentní pro podlahy povlakové v objektech v do 12 m</t>
  </si>
  <si>
    <t>1379039398</t>
  </si>
  <si>
    <t>Přesun hmot pro podlahy povlakové stanovený procentní sazbou (%) z ceny vodorovná dopravní vzdálenost do 50 m v objektech výšky přes 6 do 12 m</t>
  </si>
  <si>
    <t>1743338111</t>
  </si>
  <si>
    <t>-24906883</t>
  </si>
  <si>
    <t>obklad RAKO Rock DDP 34645 20 x 20 cm, oranžová, mat</t>
  </si>
  <si>
    <t>15,78*1,1 'Přepočtené koeficientem množství</t>
  </si>
  <si>
    <t>1067710597</t>
  </si>
  <si>
    <t>-2139931067</t>
  </si>
  <si>
    <t>309,82*1,1 'Přepočtené koeficientem množství</t>
  </si>
  <si>
    <t>2013266549</t>
  </si>
  <si>
    <t>8,84*1,1 'Přepočtené koeficientem množství</t>
  </si>
  <si>
    <t>-1605630283</t>
  </si>
  <si>
    <t>548911969</t>
  </si>
  <si>
    <t>335563746</t>
  </si>
  <si>
    <t>998781202</t>
  </si>
  <si>
    <t>Přesun hmot procentní pro obklady keramické v objektech v do 12 m</t>
  </si>
  <si>
    <t>-109295872</t>
  </si>
  <si>
    <t>Přesun hmot pro obklady keramické stanovený procentní sazbou (%) z ceny vodorovná dopravní vzdálenost do 50 m v objektech výšky přes 6 do 12 m</t>
  </si>
  <si>
    <t>1730665265</t>
  </si>
  <si>
    <t>-1356070281</t>
  </si>
  <si>
    <t>640388618</t>
  </si>
  <si>
    <t>634573715</t>
  </si>
  <si>
    <t>439744870</t>
  </si>
  <si>
    <t>667,2*1,15 'Přepočtené koeficientem množství</t>
  </si>
  <si>
    <t>-765773299</t>
  </si>
  <si>
    <t>1627435290</t>
  </si>
  <si>
    <t>1227350257</t>
  </si>
  <si>
    <t>1932739344</t>
  </si>
  <si>
    <t>842074737</t>
  </si>
  <si>
    <t>265/050 - 4.NP - ASR</t>
  </si>
  <si>
    <t>-817686300</t>
  </si>
  <si>
    <t>522566714</t>
  </si>
  <si>
    <t>1302328130</t>
  </si>
  <si>
    <t>441022816</t>
  </si>
  <si>
    <t>0,294*1,05 'Přepočtené koeficientem množství</t>
  </si>
  <si>
    <t>18118516</t>
  </si>
  <si>
    <t>331797247</t>
  </si>
  <si>
    <t>1073582368</t>
  </si>
  <si>
    <t>1999484975</t>
  </si>
  <si>
    <t>-2006947251</t>
  </si>
  <si>
    <t>-492673791</t>
  </si>
  <si>
    <t>79615826</t>
  </si>
  <si>
    <t>-860645119</t>
  </si>
  <si>
    <t>1394966397</t>
  </si>
  <si>
    <t>413941123</t>
  </si>
  <si>
    <t>Osazování ocelových válcovaných nosníků stropů I, IE, U, UE nebo L do č. 22</t>
  </si>
  <si>
    <t>782580021</t>
  </si>
  <si>
    <t>Osazování ocelových válcovaných nosníků ve stropech I nebo IE nebo U nebo UE nebo L č. 14 až 22 nebo výšky do 220 mm</t>
  </si>
  <si>
    <t>130108240</t>
  </si>
  <si>
    <t>ocel profilová UPN, v jakosti 11 375, h=180 mm</t>
  </si>
  <si>
    <t>-2119792573</t>
  </si>
  <si>
    <t>Poznámka k položce:
Hmotnost: 22,00 kg/m</t>
  </si>
  <si>
    <t>0,256*1,05 'Přepočtené koeficientem množství</t>
  </si>
  <si>
    <t>Nová stropní konstrukce m.č. 4.20 - 3x I č. 16 do kapes (vysekání, likvidace suti, zazdívka zhlaví) + trapézový plech č. 11002 (50 mm) + ŽB deska tl. 10 cm, výztuž sítí 4x4/150x150</t>
  </si>
  <si>
    <t>1263939925</t>
  </si>
  <si>
    <t>-1939046875</t>
  </si>
  <si>
    <t>-1071477685</t>
  </si>
  <si>
    <t>-1424515316</t>
  </si>
  <si>
    <t>-175753306</t>
  </si>
  <si>
    <t>-1554617780</t>
  </si>
  <si>
    <t>-453087043</t>
  </si>
  <si>
    <t>1475288277</t>
  </si>
  <si>
    <t>-1747297401</t>
  </si>
  <si>
    <t>-1046597592</t>
  </si>
  <si>
    <t>-588083236</t>
  </si>
  <si>
    <t>2030174571</t>
  </si>
  <si>
    <t>-508492677</t>
  </si>
  <si>
    <t>-1709019535</t>
  </si>
  <si>
    <t>1114869427</t>
  </si>
  <si>
    <t>-1892895858</t>
  </si>
  <si>
    <t>-1800538492</t>
  </si>
  <si>
    <t xml:space="preserve">Vybourání otvoru 200x900 mm v podlaze 4.NP, celá skladba stropu, mezi stropními trámy, naložení, odvoz a ekologická likvidace suti na skládce, včetně poplatku za uložení na skládku (skládkovného) </t>
  </si>
  <si>
    <t>1100512963</t>
  </si>
  <si>
    <t>Vybourání drážky v podlaze pro nové nosníky, naložení, odvoz a ekologická likvidace vybouraných hmot na skládce, včetně poplatku za uložení na skládku (skládkovného)</t>
  </si>
  <si>
    <t>1591291742</t>
  </si>
  <si>
    <t>223948252</t>
  </si>
  <si>
    <t>321654473</t>
  </si>
  <si>
    <t>Ochrana stávajících rozvodů topení a všech ostatních ponechaných prostor nedotčených rekonstrukcí v 4.NP před poškozením v průběhu výstavby</t>
  </si>
  <si>
    <t>-1797007981</t>
  </si>
  <si>
    <t>Ochrana stávajícího teraca (m.č. 4.27, mezipodesta) před poškozením v průběhu výstavby</t>
  </si>
  <si>
    <t>1499109071</t>
  </si>
  <si>
    <t>Vyklizení prostor 4.NP a uskladnění demontovaného materiálu po dobu výstavby, dle pokynů objednatele</t>
  </si>
  <si>
    <t>-1115003657</t>
  </si>
  <si>
    <t>-96231626</t>
  </si>
  <si>
    <t>-11217517</t>
  </si>
  <si>
    <t>-145945552</t>
  </si>
  <si>
    <t>-1277816747</t>
  </si>
  <si>
    <t>1157213963</t>
  </si>
  <si>
    <t>342216313</t>
  </si>
  <si>
    <t>-1972177685</t>
  </si>
  <si>
    <t>-1765144212</t>
  </si>
  <si>
    <t>-1600876790</t>
  </si>
  <si>
    <t>1545051802</t>
  </si>
  <si>
    <t>-939306038</t>
  </si>
  <si>
    <t>-877033955</t>
  </si>
  <si>
    <t>-1870510539</t>
  </si>
  <si>
    <t>1783887579</t>
  </si>
  <si>
    <t>-2132940825</t>
  </si>
  <si>
    <t>-2123721695</t>
  </si>
  <si>
    <t>1111030917</t>
  </si>
  <si>
    <t>1204626982</t>
  </si>
  <si>
    <t>973031325</t>
  </si>
  <si>
    <t>Vysekání kapes ve zdivu cihelném na MV nebo MVC pl do 0,10 m2 hl do 300 mm</t>
  </si>
  <si>
    <t>-1909451199</t>
  </si>
  <si>
    <t>Vysekání výklenků nebo kapes ve zdivu z cihel na maltu vápennou nebo vápenocementovou kapes, plochy do 0,10 m2, hl. do 300 mm</t>
  </si>
  <si>
    <t>599016823</t>
  </si>
  <si>
    <t>-2119009328</t>
  </si>
  <si>
    <t>-247084008</t>
  </si>
  <si>
    <t>1248891399</t>
  </si>
  <si>
    <t>-260508008</t>
  </si>
  <si>
    <t>-1138524421</t>
  </si>
  <si>
    <t>997013153</t>
  </si>
  <si>
    <t>Vnitrostaveništní doprava suti a vybouraných hmot pro budovy v do 12 m s omezením mechanizace</t>
  </si>
  <si>
    <t>-1815352807</t>
  </si>
  <si>
    <t>Vnitrostaveništní doprava suti a vybouraných hmot vodorovně do 50 m svisle s omezením mechanizace pro budovy a haly výšky přes 9 do 12 m</t>
  </si>
  <si>
    <t>123984055</t>
  </si>
  <si>
    <t>545012079</t>
  </si>
  <si>
    <t>168,703*14 'Přepočtené koeficientem množství</t>
  </si>
  <si>
    <t>-1905919216</t>
  </si>
  <si>
    <t>-25655472</t>
  </si>
  <si>
    <t>987087384</t>
  </si>
  <si>
    <t>623801735</t>
  </si>
  <si>
    <t>-1013433511</t>
  </si>
  <si>
    <t>1031956601</t>
  </si>
  <si>
    <t>1041874088</t>
  </si>
  <si>
    <t>200467574</t>
  </si>
  <si>
    <t>1012410457</t>
  </si>
  <si>
    <t>239669648</t>
  </si>
  <si>
    <t>-1366599858</t>
  </si>
  <si>
    <t>-573687526</t>
  </si>
  <si>
    <t>Sádrokartonové opláštění šachty m.č. 4.10, rošt, akustická TI, tmelení, broušení</t>
  </si>
  <si>
    <t>-1120074950</t>
  </si>
  <si>
    <t>-2096429239</t>
  </si>
  <si>
    <t>-114196007</t>
  </si>
  <si>
    <t>SDK akustická předstěna KNAUF W623, 40 mm minerální izolace, 2x deska tl. 12,5 mm, tmelení, broušení</t>
  </si>
  <si>
    <t>-899107609</t>
  </si>
  <si>
    <t>295982225</t>
  </si>
  <si>
    <t>-696884490</t>
  </si>
  <si>
    <t>-1674661500</t>
  </si>
  <si>
    <t>11,72*1,1 'Přepočtené koeficientem množství</t>
  </si>
  <si>
    <t>616580047</t>
  </si>
  <si>
    <t>1449644096</t>
  </si>
  <si>
    <t>122,6*1,1 'Přepočtené koeficientem množství</t>
  </si>
  <si>
    <t>-1786948549</t>
  </si>
  <si>
    <t>-1152162404</t>
  </si>
  <si>
    <t>42,4*1,1 'Přepočtené koeficientem množství</t>
  </si>
  <si>
    <t>-2005570144</t>
  </si>
  <si>
    <t>2124364132</t>
  </si>
  <si>
    <t>1669086618</t>
  </si>
  <si>
    <t>2063476489</t>
  </si>
  <si>
    <t>-965342386</t>
  </si>
  <si>
    <t>Pneumatické očištění (navrácení původní pórovitosti a hrubosti - protiskluznost) s odsáváním, případné doplnění kamene a napuštění žulových schodů v 4.NP/5.NP - viz popis v PD</t>
  </si>
  <si>
    <t>361518051</t>
  </si>
  <si>
    <t>1579627979</t>
  </si>
  <si>
    <t>-182675292</t>
  </si>
  <si>
    <t>1950006865</t>
  </si>
  <si>
    <t>512465995</t>
  </si>
  <si>
    <t>239922433</t>
  </si>
  <si>
    <t>-1785211720</t>
  </si>
  <si>
    <t>26567745</t>
  </si>
  <si>
    <t>374329139</t>
  </si>
  <si>
    <t>-1299865889</t>
  </si>
  <si>
    <t>11366513</t>
  </si>
  <si>
    <t>-1477557278</t>
  </si>
  <si>
    <t>462,1*1,1 'Přepočtené koeficientem množství</t>
  </si>
  <si>
    <t>-69974957</t>
  </si>
  <si>
    <t>-1728769494</t>
  </si>
  <si>
    <t>336,97*1,05 'Přepočtené koeficientem množství</t>
  </si>
  <si>
    <t>33955016</t>
  </si>
  <si>
    <t>343901731</t>
  </si>
  <si>
    <t>871712123</t>
  </si>
  <si>
    <t>16,725*1,1 'Přepočtené koeficientem množství</t>
  </si>
  <si>
    <t>-1992782921</t>
  </si>
  <si>
    <t>-1079824095</t>
  </si>
  <si>
    <t>250,69*1,1 'Přepočtené koeficientem množství</t>
  </si>
  <si>
    <t>-16046993</t>
  </si>
  <si>
    <t>8,35*1,1 'Přepočtené koeficientem množství</t>
  </si>
  <si>
    <t>-1180098005</t>
  </si>
  <si>
    <t>612303840</t>
  </si>
  <si>
    <t>-1699952252</t>
  </si>
  <si>
    <t>420304590</t>
  </si>
  <si>
    <t>-1106259355</t>
  </si>
  <si>
    <t>-810945382</t>
  </si>
  <si>
    <t>1112601164</t>
  </si>
  <si>
    <t>-2141197822</t>
  </si>
  <si>
    <t>1270532214</t>
  </si>
  <si>
    <t>660,3*1,15 'Přepočtené koeficientem množství</t>
  </si>
  <si>
    <t>1560619040</t>
  </si>
  <si>
    <t>-1107507122</t>
  </si>
  <si>
    <t>-451951590</t>
  </si>
  <si>
    <t>-127302055</t>
  </si>
  <si>
    <t>337152163</t>
  </si>
  <si>
    <t>265/060 - 5.NP - ASR</t>
  </si>
  <si>
    <t>-411019793</t>
  </si>
  <si>
    <t>635481224</t>
  </si>
  <si>
    <t>311231115</t>
  </si>
  <si>
    <t>Zdivo nosné z cihel dl 290 mm pevnosti P 7 až 15 na SMS 5 MPa</t>
  </si>
  <si>
    <t>-127207545</t>
  </si>
  <si>
    <t>Zdivo z cihel pálených nosné z cihel plných dl. 290 mm P 7 až 15, na maltu ze suché směsi 5 MPa</t>
  </si>
  <si>
    <t>-1320813325</t>
  </si>
  <si>
    <t>921154750</t>
  </si>
  <si>
    <t>1105152013</t>
  </si>
  <si>
    <t>1,146*1,05 'Přepočtené koeficientem množství</t>
  </si>
  <si>
    <t>-1377813957</t>
  </si>
  <si>
    <t>-1106149379</t>
  </si>
  <si>
    <t>433001050</t>
  </si>
  <si>
    <t>1124781576</t>
  </si>
  <si>
    <t>-2094626677</t>
  </si>
  <si>
    <t>-464670870</t>
  </si>
  <si>
    <t>-46362707</t>
  </si>
  <si>
    <t>-2081941972</t>
  </si>
  <si>
    <t>1744379419</t>
  </si>
  <si>
    <t>289739368</t>
  </si>
  <si>
    <t>1007061137</t>
  </si>
  <si>
    <t>Nová stropní konstrukce m.č. 5.21 - 3x I č. 16 do kapes (vysekání, likvidace suti, zazdívka zhlaví) + trapézový plech č. 11002 (50 mm) + ŽB deska tl. 10 cm, výztuž sítí 4x4/150x150</t>
  </si>
  <si>
    <t>1546041501</t>
  </si>
  <si>
    <t>4-R02</t>
  </si>
  <si>
    <t>Zesílení stropní konstrukce m.č. 5.30 - 4x I č. 18 dl. 2,4 m do kapes (vysekání, likvidace suti, zazdívka zhlaví) + trapézový plech č. 11002 (50,mm) + ŽB deska C 16/20 tl. 10 cm (5 cm nad vlny), výztuž sítí  4x4/150 x150</t>
  </si>
  <si>
    <t>595643006</t>
  </si>
  <si>
    <t>4-R03</t>
  </si>
  <si>
    <t xml:space="preserve">Zesílení podlahy 5.NP pod výtahem – cca 200 mm betonu v pásu od oken na stávající nosnou stěnu do chodby, výztuž 3x síť pr.8 mm oka 100 x 100m                                                                                        </t>
  </si>
  <si>
    <t>-1672781535</t>
  </si>
  <si>
    <t>1319201248</t>
  </si>
  <si>
    <t>-1680895225</t>
  </si>
  <si>
    <t>703225400</t>
  </si>
  <si>
    <t>-1732216009</t>
  </si>
  <si>
    <t>1666284970</t>
  </si>
  <si>
    <t>1988835186</t>
  </si>
  <si>
    <t>4839026</t>
  </si>
  <si>
    <t>1060554801</t>
  </si>
  <si>
    <t>2133183291</t>
  </si>
  <si>
    <t>387625426</t>
  </si>
  <si>
    <t>-1898301117</t>
  </si>
  <si>
    <t>2127107974</t>
  </si>
  <si>
    <t>-1494246763</t>
  </si>
  <si>
    <t>Výztuž omítky nové příčky m.č. 5.30 - KARI síť 4x4/100x100 včetně kotviček pro uchycení</t>
  </si>
  <si>
    <t>-210425098</t>
  </si>
  <si>
    <t>1892224854</t>
  </si>
  <si>
    <t>1872571623</t>
  </si>
  <si>
    <t>1179045954</t>
  </si>
  <si>
    <t xml:space="preserve">Vybourání otvoru 200x600 mm v podlaze 5.NP, celá skladba stropu, mezi stropními trámy, naložení, odvoz a ekologická likvidace suti na skládce, včetně poplatku za uložení na skládku (skládkovného) </t>
  </si>
  <si>
    <t>451654811</t>
  </si>
  <si>
    <t>930342188</t>
  </si>
  <si>
    <t>134098852</t>
  </si>
  <si>
    <t>Ochrana stávajících rozvodů topení a všech ostatních ponechaných prostor nedotčených rekonstrukcí v 5.NP před poškozením v průběhu výstavby</t>
  </si>
  <si>
    <t>-1212711537</t>
  </si>
  <si>
    <t>Ochrana stávajícího teraca (m.č. 5.32, 5.33) před poškozením v průběhu výstavby</t>
  </si>
  <si>
    <t>1289291383</t>
  </si>
  <si>
    <t>Vyklizení prostor 5.NP a uskladnění demontovaného materiálu po dobu výstavby, dle pokynů objednatele</t>
  </si>
  <si>
    <t>-1799440908</t>
  </si>
  <si>
    <t>Ochrana stávajících dveří do kaple včetně zárubně před poškozením v průběhu výstavby</t>
  </si>
  <si>
    <t>1698111978</t>
  </si>
  <si>
    <t>Vybourání drážky v podlaze pro nové nosníky, včetně naložení, odvozu a uložení vybouraných hmot na skládce, včetně poplatku za skládku (skládkovného)</t>
  </si>
  <si>
    <t>95-R06</t>
  </si>
  <si>
    <t>Demontáž kompletní skladby stropu pro výtah, naložení, odvoz a ekologická likvidace vyb. hmot na skládce, včetně poplatku za uložení na skládku (skládkovného)</t>
  </si>
  <si>
    <t>-1443373549</t>
  </si>
  <si>
    <t>660593309</t>
  </si>
  <si>
    <t>-555045148</t>
  </si>
  <si>
    <t>-482016076</t>
  </si>
  <si>
    <t>1753686534</t>
  </si>
  <si>
    <t>962032230</t>
  </si>
  <si>
    <t>Bourání zdiva z cihel pálených nebo vápenopískových na MV nebo MVC do 1 m3</t>
  </si>
  <si>
    <t>1808737446</t>
  </si>
  <si>
    <t>Bourání zdiva nadzákladového z cihel nebo tvárnic z cihel pálených nebo vápenopískových, na maltu vápennou nebo vápenocementovou, objemu do 1 m3</t>
  </si>
  <si>
    <t>1835822307</t>
  </si>
  <si>
    <t>132758894</t>
  </si>
  <si>
    <t>474836964</t>
  </si>
  <si>
    <t>-1921151844</t>
  </si>
  <si>
    <t>1353728801</t>
  </si>
  <si>
    <t>-1299355074</t>
  </si>
  <si>
    <t>-517673177</t>
  </si>
  <si>
    <t>190369469</t>
  </si>
  <si>
    <t>971033351</t>
  </si>
  <si>
    <t>Vybourání otvorů ve zdivu cihelném pl do 0,09 m2 na MVC nebo MV tl do 450 mm</t>
  </si>
  <si>
    <t>-1373085511</t>
  </si>
  <si>
    <t>Vybourání otvorů ve zdivu základovém nebo nadzákladovém z cihel, tvárnic, příčkovek z cihel pálených na maltu vápennou nebo vápenocementovou plochy do 0,09 m2, tl. do 450 mm</t>
  </si>
  <si>
    <t>-436744803</t>
  </si>
  <si>
    <t>290425414</t>
  </si>
  <si>
    <t>143099594</t>
  </si>
  <si>
    <t>-1810272061</t>
  </si>
  <si>
    <t>-1961806838</t>
  </si>
  <si>
    <t>1105222435</t>
  </si>
  <si>
    <t>678763381</t>
  </si>
  <si>
    <t>-1181584626</t>
  </si>
  <si>
    <t>1376519464</t>
  </si>
  <si>
    <t>997013155</t>
  </si>
  <si>
    <t>Vnitrostaveništní doprava suti a vybouraných hmot pro budovy v do 18 m s omezením mechanizace</t>
  </si>
  <si>
    <t>-535227754</t>
  </si>
  <si>
    <t>Vnitrostaveništní doprava suti a vybouraných hmot vodorovně do 50 m svisle s omezením mechanizace pro budovy a haly výšky přes 15 do 18 m</t>
  </si>
  <si>
    <t>-1598481558</t>
  </si>
  <si>
    <t>589517643</t>
  </si>
  <si>
    <t>151,188*14 'Přepočtené koeficientem množství</t>
  </si>
  <si>
    <t>1168675270</t>
  </si>
  <si>
    <t>2134219006</t>
  </si>
  <si>
    <t>-1603201643</t>
  </si>
  <si>
    <t>1861795721</t>
  </si>
  <si>
    <t>998017003</t>
  </si>
  <si>
    <t>Přesun hmot s omezením mechanizace pro budovy v do 24 m</t>
  </si>
  <si>
    <t>1255470456</t>
  </si>
  <si>
    <t>Přesun hmot pro budovy občanské výstavby, bydlení, výrobu a služby s omezením mechanizace vodorovná dopravní vzdálenost do 100 m pro budovy s jakoukoliv nosnou konstrukcí výšky přes 12 do 24 m</t>
  </si>
  <si>
    <t>-1676579290</t>
  </si>
  <si>
    <t>-258006005</t>
  </si>
  <si>
    <t>-44729214</t>
  </si>
  <si>
    <t>998711203</t>
  </si>
  <si>
    <t>Přesun hmot procentní pro izolace proti vodě, vlhkosti a plynům v objektech v do 60 m</t>
  </si>
  <si>
    <t>-1420637857</t>
  </si>
  <si>
    <t>Přesun hmot pro izolace proti vodě, vlhkosti a plynům stanovený procentní sazbou (%) z ceny vodorovná dopravní vzdálenost do 50 m v objektech výšky přes 12 do 60 m</t>
  </si>
  <si>
    <t>-415794909</t>
  </si>
  <si>
    <t>-1042578594</t>
  </si>
  <si>
    <t>-167012002</t>
  </si>
  <si>
    <t>Sádrokartonové opláštění šachty m.č. 5.13, rošt, akustická TI, tmelení, broušení</t>
  </si>
  <si>
    <t>-1687910988</t>
  </si>
  <si>
    <t>-1100291559</t>
  </si>
  <si>
    <t>998763403</t>
  </si>
  <si>
    <t>Přesun hmot procentní pro sádrokartonové konstrukce v objektech v do 24 m</t>
  </si>
  <si>
    <t>-887092847</t>
  </si>
  <si>
    <t>Přesun hmot pro konstrukce montované z desek stanovený procentní sazbou (%) z ceny vodorovná dopravní vzdálenost do 50 m v objektech výšky přes 12 do 24 m</t>
  </si>
  <si>
    <t>766111820</t>
  </si>
  <si>
    <t>Demontáž truhlářských stěn dřevěných plných</t>
  </si>
  <si>
    <t>1937035862</t>
  </si>
  <si>
    <t>Demontáž dřevěných stěn plných</t>
  </si>
  <si>
    <t>766812840</t>
  </si>
  <si>
    <t>Demontáž kuchyňských linek dřevěných nebo kovových délky do 2,1 m</t>
  </si>
  <si>
    <t>1119982993</t>
  </si>
  <si>
    <t>778984820</t>
  </si>
  <si>
    <t>412407154</t>
  </si>
  <si>
    <t>14,42*1,1 'Přepočtené koeficientem množství</t>
  </si>
  <si>
    <t>338444308</t>
  </si>
  <si>
    <t>-320894504</t>
  </si>
  <si>
    <t>130*1,1 'Přepočtené koeficientem množství</t>
  </si>
  <si>
    <t>1396257059</t>
  </si>
  <si>
    <t>-1819779951</t>
  </si>
  <si>
    <t>32,7*1,1 'Přepočtené koeficientem množství</t>
  </si>
  <si>
    <t>1393304559</t>
  </si>
  <si>
    <t>-1272050391</t>
  </si>
  <si>
    <t>-1235230804</t>
  </si>
  <si>
    <t>-939185991</t>
  </si>
  <si>
    <t>998771203</t>
  </si>
  <si>
    <t>Přesun hmot procentní pro podlahy z dlaždic v objektech v do 24 m</t>
  </si>
  <si>
    <t>-442275756</t>
  </si>
  <si>
    <t>Přesun hmot pro podlahy z dlaždic stanovený procentní sazbou (%) z ceny vodorovná dopravní vzdálenost do 50 m v objektech výšky přes 12 do 24 m</t>
  </si>
  <si>
    <t>Pneumatické očištění (navrácení původní pórovitosti a hrubosti - protiskluznost) s odsáváním, případné doplnění kamene a napuštění žulových schodů v 5.NP/6.NP - viz popis v PD</t>
  </si>
  <si>
    <t>1840246874</t>
  </si>
  <si>
    <t>998772203</t>
  </si>
  <si>
    <t>Přesun hmot procentní pro podlahy z kamene v objektech v do 60 m</t>
  </si>
  <si>
    <t>1759241155</t>
  </si>
  <si>
    <t>Přesun hmot pro kamenné dlažby, obklady schodišťových stupňů a soklů stanovený procentní sazbou (%) z ceny vodorovná dopravní vzdálenost do 50 m v objektech výšky přes 12 do 60 m</t>
  </si>
  <si>
    <t>1844762053</t>
  </si>
  <si>
    <t>-1894624710</t>
  </si>
  <si>
    <t>773-R03</t>
  </si>
  <si>
    <t xml:space="preserve">Doplnění pruhu teraca 0,455 x 2,0 m v CHÚC, dle stávajícího  </t>
  </si>
  <si>
    <t>1270723207</t>
  </si>
  <si>
    <t>998773203</t>
  </si>
  <si>
    <t>Přesun hmot procentní pro podlahy teracové lité v objektech v do 24 m</t>
  </si>
  <si>
    <t>-1045096899</t>
  </si>
  <si>
    <t>Přesun hmot pro podlahy teracové lité stanovený procentní sazbou (%) z ceny vodorovná dopravní vzdálenost do 50 m v objektech výšky přes 12 do 24 m</t>
  </si>
  <si>
    <t>Renovace stávající podlahy m.č. 5.17 - parkety buk, vzor rybina (kladené do tvaru V), předpoklad výměny 30% plochy (podél stěn), broušení, impregnace, závěrečná úprava olejem + strojní leštění</t>
  </si>
  <si>
    <t>772682215</t>
  </si>
  <si>
    <t xml:space="preserve">Poznámka k položce:
prováděcí odborná firma nebo řemeslník musí být držitelem licence pro provádění prací na památkově chráněných objektech </t>
  </si>
  <si>
    <t>998775203</t>
  </si>
  <si>
    <t>Přesun hmot procentní pro podlahy dřevěné v objektech v do 24 m</t>
  </si>
  <si>
    <t>-458525238</t>
  </si>
  <si>
    <t>Přesun hmot pro podlahy skládané stanovený procentní sazbou (%) z ceny vodorovná dopravní vzdálenost do 50 m v objektech výšky přes 12 do 24 m</t>
  </si>
  <si>
    <t>776111116</t>
  </si>
  <si>
    <t>788384333</t>
  </si>
  <si>
    <t>-1639305265</t>
  </si>
  <si>
    <t>-183966218</t>
  </si>
  <si>
    <t>1579821736</t>
  </si>
  <si>
    <t>-954700077</t>
  </si>
  <si>
    <t>-329491988</t>
  </si>
  <si>
    <t>-777912022</t>
  </si>
  <si>
    <t>335,2*1,1 'Přepočtené koeficientem množství</t>
  </si>
  <si>
    <t>1701808199</t>
  </si>
  <si>
    <t>-1886316685</t>
  </si>
  <si>
    <t>264,81*1,05 'Přepočtené koeficientem množství</t>
  </si>
  <si>
    <t>998776203</t>
  </si>
  <si>
    <t>Přesun hmot procentní pro podlahy povlakové v objektech v do 24 m</t>
  </si>
  <si>
    <t>-372390245</t>
  </si>
  <si>
    <t>Přesun hmot pro podlahy povlakové stanovený procentní sazbou (%) z ceny vodorovná dopravní vzdálenost do 50 m v objektech výšky přes 12 do 24 m</t>
  </si>
  <si>
    <t>1397540517</t>
  </si>
  <si>
    <t>-1972466156</t>
  </si>
  <si>
    <t>24,43*1,1 'Přepočtené koeficientem množství</t>
  </si>
  <si>
    <t>-1399938725</t>
  </si>
  <si>
    <t>-1312141061</t>
  </si>
  <si>
    <t>215,341*1,1 'Přepočtené koeficientem množství</t>
  </si>
  <si>
    <t>-893239000</t>
  </si>
  <si>
    <t>7,131*1,1 'Přepočtené koeficientem množství</t>
  </si>
  <si>
    <t>67621873</t>
  </si>
  <si>
    <t>-1346332634</t>
  </si>
  <si>
    <t>-109877778</t>
  </si>
  <si>
    <t>998781203</t>
  </si>
  <si>
    <t>Přesun hmot procentní pro obklady keramické v objektech v do 24 m</t>
  </si>
  <si>
    <t>547654774</t>
  </si>
  <si>
    <t>Přesun hmot pro obklady keramické stanovený procentní sazbou (%) z ceny vodorovná dopravní vzdálenost do 50 m v objektech výšky přes 12 do 24 m</t>
  </si>
  <si>
    <t>-298257209</t>
  </si>
  <si>
    <t>-969456027</t>
  </si>
  <si>
    <t>-1785420271</t>
  </si>
  <si>
    <t>1488485504</t>
  </si>
  <si>
    <t>-1250948341</t>
  </si>
  <si>
    <t>552*1,15 'Přepočtené koeficientem množství</t>
  </si>
  <si>
    <t>594494307</t>
  </si>
  <si>
    <t>-1623339468</t>
  </si>
  <si>
    <t>1970437536</t>
  </si>
  <si>
    <t>1999619009</t>
  </si>
  <si>
    <t>1646559785</t>
  </si>
  <si>
    <t>265/070 - 6.NP - ASR</t>
  </si>
  <si>
    <t xml:space="preserve">    713 - Izolace tepelné</t>
  </si>
  <si>
    <t xml:space="preserve">    762 - Konstrukce tesařské</t>
  </si>
  <si>
    <t xml:space="preserve">    N01 - Nepojmenovaný díl</t>
  </si>
  <si>
    <t>310236241</t>
  </si>
  <si>
    <t>Zazdívka otvorů pl do 0,09 m2 ve zdivu nadzákladovém cihlami pálenými tl do 300 mm</t>
  </si>
  <si>
    <t>1594471401</t>
  </si>
  <si>
    <t>Zazdívka otvorů ve zdivu nadzákladovém cihlami pálenými plochy přes 0,0225 m2 do 0,09 m2, ve zdi tl. do 300 mm</t>
  </si>
  <si>
    <t>-2080088349</t>
  </si>
  <si>
    <t>-718991446</t>
  </si>
  <si>
    <t>-1216191599</t>
  </si>
  <si>
    <t>724254622</t>
  </si>
  <si>
    <t>1539472253</t>
  </si>
  <si>
    <t>-2079701688</t>
  </si>
  <si>
    <t>705234825</t>
  </si>
  <si>
    <t>-204460322</t>
  </si>
  <si>
    <t>-845632326</t>
  </si>
  <si>
    <t>-517695739</t>
  </si>
  <si>
    <t>1934710995</t>
  </si>
  <si>
    <t>411322323</t>
  </si>
  <si>
    <t>Stropy trámové nebo kazetové ze ŽB tř. C 16/20</t>
  </si>
  <si>
    <t>1938990222</t>
  </si>
  <si>
    <t>Stropy z betonu železového (bez výztuže) trámových, žebrových, kazetových nebo vložkových z tvárnic nebo z hraněných či zaoblených vln zabudovaného plechového bednění tř. C 16/20</t>
  </si>
  <si>
    <t>411351101</t>
  </si>
  <si>
    <t>Zřízení bednění stropů deskových</t>
  </si>
  <si>
    <t>-1787596661</t>
  </si>
  <si>
    <t>Bednění stropů, kleneb nebo skořepin bez podpěrné konstrukce stropů deskových, balkonových nebo plošných konzol plné, rovné, popř. s náběhy zřízení</t>
  </si>
  <si>
    <t>411351102</t>
  </si>
  <si>
    <t>Odstranění bednění stropů deskových</t>
  </si>
  <si>
    <t>568863000</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</si>
  <si>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</si>
  <si>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</si>
  <si>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</si>
  <si>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1247323214</t>
  </si>
  <si>
    <t>Podpěrná konstrukce stropů výšky do 4 m se zesílením dna bednění na výměru m2 půdorysu pro zatížení betonovou směsí a výztuží přes 5 do 12 kPa zřízení</t>
  </si>
  <si>
    <t>411354174</t>
  </si>
  <si>
    <t>Odstranění podpěrné konstrukce stropů v do 4 m pro zatížení do 12 kPa</t>
  </si>
  <si>
    <t>-1689200922</t>
  </si>
  <si>
    <t>Podpěrná konstrukce stropů výšky do 4 m se zesílením dna bednění na výměru m2 půdorysu pro zatížení betonovou směsí a výztuží přes 5 do 12 kPa odstranění</t>
  </si>
  <si>
    <t>411354219.1</t>
  </si>
  <si>
    <t>Bednění stropů ztracené z hraněných trapézových vln v 50 mm plech lesklý tl 1,0 mm</t>
  </si>
  <si>
    <t>-1334386534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</si>
  <si>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-4271 s povrchem lesklým, výšky vln 60 mm, tl. plechu 1,00 mm</t>
  </si>
  <si>
    <t>411354271</t>
  </si>
  <si>
    <t>Příplatek k ztracenému bednění stropů za lože z MC</t>
  </si>
  <si>
    <t>1207263354</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</si>
  <si>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</si>
  <si>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411362021</t>
  </si>
  <si>
    <t>Výztuž stropů svařovanými sítěmi Kari</t>
  </si>
  <si>
    <t>-1951773778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</si>
  <si>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</si>
  <si>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0,422*1,2 'Přepočtené koeficientem množství</t>
  </si>
  <si>
    <t>413232211</t>
  </si>
  <si>
    <t>Zazdívka zhlaví válcovaných nosníků v do 150 mm</t>
  </si>
  <si>
    <t>550544117</t>
  </si>
  <si>
    <t>Zazdívka zhlaví stropních trámů nebo válcovaných nosníků pálenými cihlami válcovaných nosníků, výšky do 150 mm</t>
  </si>
  <si>
    <t>438195699</t>
  </si>
  <si>
    <t>413941121</t>
  </si>
  <si>
    <t>Osazování ocelových válcovaných nosníků stropů I, IE, U, UE nebo L do č.12</t>
  </si>
  <si>
    <t>1180245334</t>
  </si>
  <si>
    <t>Osazování ocelových válcovaných nosníků ve stropech I nebo IE nebo U nebo UE nebo L do č.12 nebo výšky do 120 mm</t>
  </si>
  <si>
    <t>130M01</t>
  </si>
  <si>
    <t>ocelové profily stropu do č. 12 - viz výpis na v.č. 1 - Nosná konstrukce podkroví</t>
  </si>
  <si>
    <t>1018069346</t>
  </si>
  <si>
    <t>0,855*1,1 'Přepočtené koeficientem množství</t>
  </si>
  <si>
    <t>-1501025805</t>
  </si>
  <si>
    <t>130M02</t>
  </si>
  <si>
    <t>ocelové profily stropu č. 14-22 - viz výpis na v.č. 1 - Nosná konstrukce podkroví</t>
  </si>
  <si>
    <t>-2097593537</t>
  </si>
  <si>
    <t>11,193*1,1 'Přepočtené koeficientem množství</t>
  </si>
  <si>
    <t>413941125</t>
  </si>
  <si>
    <t>Osazování ocelových válcovaných nosníků stropů I, IE, U, UE nebo L č. 24 a vyšší</t>
  </si>
  <si>
    <t>-1034999738</t>
  </si>
  <si>
    <t>Osazování ocelových válcovaných nosníků ve stropech I nebo IE nebo U nebo UE nebo L č. 24 a výše nebo výšky přes 220 mm</t>
  </si>
  <si>
    <t>130M03</t>
  </si>
  <si>
    <t>ocelové profily stropu č. 24 a výš - viz výpis na v.č. 1 - Nosná konstrukce podkroví</t>
  </si>
  <si>
    <t>744716938</t>
  </si>
  <si>
    <t>2,683*1,1 'Přepočtené koeficientem množství</t>
  </si>
  <si>
    <t>-1345061900</t>
  </si>
  <si>
    <t>2027576750</t>
  </si>
  <si>
    <t>548937795</t>
  </si>
  <si>
    <t>2042222419</t>
  </si>
  <si>
    <t>-229031034</t>
  </si>
  <si>
    <t>-1022560850</t>
  </si>
  <si>
    <t>-450675127</t>
  </si>
  <si>
    <t>622221031.1</t>
  </si>
  <si>
    <t>Montáž kontaktního zateplení vnitřních stěn z minerální vlny s podélnou orientací vláken tl do 160 mm</t>
  </si>
  <si>
    <t>1409983351</t>
  </si>
  <si>
    <t>Montáž kontaktního zateplení z desek z minerální vlny s podélnou orientací vláken na vnější stěny, tloušťky desek přes 120 do 160 mm</t>
  </si>
  <si>
    <t>631515380</t>
  </si>
  <si>
    <t>deska minerální izolační ISOVER TF PROFI tl. 160 mm</t>
  </si>
  <si>
    <t>-2006597599</t>
  </si>
  <si>
    <t>deska izolační minerální kontaktních fasád podélné vlákno λ-0.036 tl. 160 mm</t>
  </si>
  <si>
    <t>38,63*1,02 'Přepočtené koeficientem množství</t>
  </si>
  <si>
    <t>622221041.1</t>
  </si>
  <si>
    <t>Montáž kontaktního zateplení vnitřních stěn z minerální vlny s podélnou orientací tl přes 160 mm</t>
  </si>
  <si>
    <t>-782876231</t>
  </si>
  <si>
    <t>Montáž kontaktního zateplení z desek z minerální vlny s podélnou orientací vláken na vnější stěny, tloušťky desek přes 160 mm</t>
  </si>
  <si>
    <t>631515400</t>
  </si>
  <si>
    <t>deska minerální izolační ISOVER TF PROFI tl. 200 mm</t>
  </si>
  <si>
    <t>-1761477694</t>
  </si>
  <si>
    <t>deska izolační minerální kontaktních fasád podélné vlákno λ-0.036 tl. 200 mm</t>
  </si>
  <si>
    <t>12,42*1,02 'Přepočtené koeficientem množství</t>
  </si>
  <si>
    <t>204079235</t>
  </si>
  <si>
    <t>996386978</t>
  </si>
  <si>
    <t>1070281233</t>
  </si>
  <si>
    <t>1052377485</t>
  </si>
  <si>
    <t>1806754815</t>
  </si>
  <si>
    <t>983434153</t>
  </si>
  <si>
    <t>632481213</t>
  </si>
  <si>
    <t>Separační vrstva z PE fólie</t>
  </si>
  <si>
    <t>-287590669</t>
  </si>
  <si>
    <t>Separační vrstva k oddělení podlahových vrstev z polyetylénové fólie</t>
  </si>
  <si>
    <t xml:space="preserve">Vybourání otvoru 200x600 mm v podlaze 6.NP, celá skladba stropu, mezi stropními trámy, naložení, odvoz a ekologická likvidace suti na skládce, včetně poplatku za uložení na skládku (skládkovného) </t>
  </si>
  <si>
    <t>132158469</t>
  </si>
  <si>
    <t xml:space="preserve">Demontáž stávajících schodů do podkroví nad obytnou částí, naložení, odvoz a ekologická likvidace suti na skládce, včetně poplatku za uložení na skládku (skládkovného) </t>
  </si>
  <si>
    <t>1497394236</t>
  </si>
  <si>
    <t>-460054800</t>
  </si>
  <si>
    <t>2073884964</t>
  </si>
  <si>
    <t>Ochrana stávajících rozvodů topení a všech ostatních ponechaných prostor nedotčených rekonstrukcí v 6.NP před poškozením v průběhu výstavby</t>
  </si>
  <si>
    <t>-1531022219</t>
  </si>
  <si>
    <t>Ochrana stávajícího teraca (m.č. 6.21, 6.22, 6.23) před poškozením v průběhu výstavby</t>
  </si>
  <si>
    <t>-2073022545</t>
  </si>
  <si>
    <t>Vyklizení prostor 6.NP a uskladnění demontovaného materiálu po dobu výstavby, dle pokynů objednatele</t>
  </si>
  <si>
    <t>-1002010486</t>
  </si>
  <si>
    <t>-589029133</t>
  </si>
  <si>
    <t>-537634984</t>
  </si>
  <si>
    <t>988051776</t>
  </si>
  <si>
    <t>571579578</t>
  </si>
  <si>
    <t>208258985</t>
  </si>
  <si>
    <t>962032631</t>
  </si>
  <si>
    <t>Bourání zdiva komínového nad střechou z cihel na MV nebo MVC</t>
  </si>
  <si>
    <t>2022489167</t>
  </si>
  <si>
    <t>Bourání zdiva nadzákladového z cihel nebo tvárnic komínového z cihel pálených, šamotových nebo vápenopískových nad střechou na maltu vápennou nebo vápenocementovou</t>
  </si>
  <si>
    <t>963051113</t>
  </si>
  <si>
    <t>Bourání ŽB stropů deskových tl přes 80 mm</t>
  </si>
  <si>
    <t>2014050257</t>
  </si>
  <si>
    <t>Bourání železobetonových stropů deskových, tl. přes 80 mm</t>
  </si>
  <si>
    <t>472763406</t>
  </si>
  <si>
    <t>-970779207</t>
  </si>
  <si>
    <t>1088553622</t>
  </si>
  <si>
    <t>776149082</t>
  </si>
  <si>
    <t>-26674457</t>
  </si>
  <si>
    <t>-852744198</t>
  </si>
  <si>
    <t>973031326</t>
  </si>
  <si>
    <t>Vysekání kapes ve zdivu cihelném na MV nebo MVC pl do 0,10 m2 hl do 450 mm</t>
  </si>
  <si>
    <t>-557082669</t>
  </si>
  <si>
    <t>Vysekání výklenků nebo kapes ve zdivu z cihel na maltu vápennou nebo vápenocementovou kapes, plochy do 0,10 m2, hl. do 450 mm</t>
  </si>
  <si>
    <t>-1488954757</t>
  </si>
  <si>
    <t>976086211</t>
  </si>
  <si>
    <t>Vybourání prádelního kotle jednoduchého včetně podezdívky</t>
  </si>
  <si>
    <t>-1312842695</t>
  </si>
  <si>
    <t>Vybourání drobných zámečnických a jiných konstrukcí prádelního kotle včetně podezdívky jednoduchého</t>
  </si>
  <si>
    <t>1356229832</t>
  </si>
  <si>
    <t>-314109920</t>
  </si>
  <si>
    <t>-1731231882</t>
  </si>
  <si>
    <t>997013156</t>
  </si>
  <si>
    <t>Vnitrostaveništní doprava suti a vybouraných hmot pro budovy v do 21 m s omezením mechanizace</t>
  </si>
  <si>
    <t>-78917530</t>
  </si>
  <si>
    <t>Vnitrostaveništní doprava suti a vybouraných hmot vodorovně do 50 m svisle s omezením mechanizace pro budovy a haly výšky přes 18 do 21 m</t>
  </si>
  <si>
    <t>663321244</t>
  </si>
  <si>
    <t>1963503783</t>
  </si>
  <si>
    <t>101,555*14 'Přepočtené koeficientem množství</t>
  </si>
  <si>
    <t>973798977</t>
  </si>
  <si>
    <t>-842327604</t>
  </si>
  <si>
    <t>-367829892</t>
  </si>
  <si>
    <t>20703845</t>
  </si>
  <si>
    <t>-1130936961</t>
  </si>
  <si>
    <t>-461584496</t>
  </si>
  <si>
    <t>-1610328013</t>
  </si>
  <si>
    <t>1614971185</t>
  </si>
  <si>
    <t>48453535</t>
  </si>
  <si>
    <t>713</t>
  </si>
  <si>
    <t>Izolace tepelné</t>
  </si>
  <si>
    <t>713110813</t>
  </si>
  <si>
    <t>Odstranění tepelné izolace stropů volně kladené z vláknitých materiálů tl přes 100 mm</t>
  </si>
  <si>
    <t>1401089474</t>
  </si>
  <si>
    <t>Odstranění tepelné izolace běžných stavebních konstrukcí z rohoží, pásů, dílců, desek, bloků stropů nebo podhledů volně kladených z vláknitých materiálů, tloušťka izolace přes 100 mm</t>
  </si>
  <si>
    <t>713111111</t>
  </si>
  <si>
    <t>Montáž izolace tepelné vrchem stropů volně kladenými rohožemi, pásy, dílci, deskami</t>
  </si>
  <si>
    <t>-847989733</t>
  </si>
  <si>
    <t>Montáž tepelné izolace stropů rohožemi, pásy, dílci, deskami, bloky (izolační materiál ve specifikaci) vrchem bez překrytí lepenkou kladenými volně</t>
  </si>
  <si>
    <t>631481070</t>
  </si>
  <si>
    <t>deska minerální střešní izolační ISOVER ORSIK 600x1200 mm tl. 160 mm</t>
  </si>
  <si>
    <t>817153476</t>
  </si>
  <si>
    <t>deska izolační minerální střešní λ-0.038 600x1200 mm tl. 160 mm</t>
  </si>
  <si>
    <t>61,64*1,02 'Přepočtené koeficientem množství</t>
  </si>
  <si>
    <t>713111121</t>
  </si>
  <si>
    <t>Montáž izolace tepelné spodem stropů s uchycením drátem rohoží, pásů, dílců, desek</t>
  </si>
  <si>
    <t>-1355681676</t>
  </si>
  <si>
    <t>Montáž tepelné izolace stropů rohožemi, pásy, dílci, deskami, bloky (izolační materiál ve specifikaci) rovných spodem s uchycením (drátem, páskou apod.)</t>
  </si>
  <si>
    <t>631480110</t>
  </si>
  <si>
    <t>deska minerální střešní izolační ISOVER ORSIK 600x1200 mm tl. 200 mm</t>
  </si>
  <si>
    <t>650897043</t>
  </si>
  <si>
    <t>deska izolační minerální střešní λ-0.038 600x1200 mm tl. 200 mm</t>
  </si>
  <si>
    <t>469,09*1,02 'Přepočtené koeficientem množství</t>
  </si>
  <si>
    <t>998713203</t>
  </si>
  <si>
    <t>Přesun hmot procentní pro izolace tepelné v objektech v do 24 m</t>
  </si>
  <si>
    <t>1506239457</t>
  </si>
  <si>
    <t>Přesun hmot pro izolace tepelné stanovený procentní sazbou (%) z ceny vodorovná dopravní vzdálenost do 50 m v objektech výšky přes 12 do 24 m</t>
  </si>
  <si>
    <t>762</t>
  </si>
  <si>
    <t>Konstrukce tesařské</t>
  </si>
  <si>
    <t>762082120</t>
  </si>
  <si>
    <t>Provedení tesařského profilování zhlaví trámu jednoduchým seříznutím jedním řezem plochy do 160 cm2</t>
  </si>
  <si>
    <t>1750059069</t>
  </si>
  <si>
    <t>Práce společné pro tesařské konstrukce profilování zhlaví trámů a ozdobných konců jednoduché seříznutí jedním řezem, plochy do 160 cm2</t>
  </si>
  <si>
    <t>762331922</t>
  </si>
  <si>
    <t>Vyřezání části střešní vazby průřezové plochy řeziva do 224 cm2 délky do 5 m</t>
  </si>
  <si>
    <t>148722524</t>
  </si>
  <si>
    <t>Vázané konstrukce krovů vyřezání části střešní vazby průřezové plochy řeziva přes 120 do 224 cm2, délky vyřezané části krovového prvku přes 3 do 5 m</t>
  </si>
  <si>
    <t>762331931</t>
  </si>
  <si>
    <t>Vyřezání části střešní vazby průřezové plochy řeziva do 288 cm2 délky do 3 m</t>
  </si>
  <si>
    <t>-1127854637</t>
  </si>
  <si>
    <t>Vázané konstrukce krovů vyřezání části střešní vazby průřezové plochy řeziva přes 224 do 288 cm2, délky vyřezané části krovového prvku do 3 m</t>
  </si>
  <si>
    <t>762331951</t>
  </si>
  <si>
    <t>Vyřezání části střešní vazby průřezové plochy řeziva přes 450 cm2 délky do 3 m</t>
  </si>
  <si>
    <t>-661176668</t>
  </si>
  <si>
    <t>Vázané konstrukce krovů vyřezání části střešní vazby průřezové plochy řeziva průřezové plochy řeziva přes 450 cm2, délky vyřezané části krovového prvku do 3 m</t>
  </si>
  <si>
    <t>762332922</t>
  </si>
  <si>
    <t>Doplnění části střešní vazby z hranolů průřezové plochy do 224 cm2 včetně materiálu</t>
  </si>
  <si>
    <t>-1743428742</t>
  </si>
  <si>
    <t>Vázané konstrukce krovů doplnění části střešní vazby z hranolů, nebo hranolků (materiál v ceně), průřezové plochy přes 120 do 224 cm2</t>
  </si>
  <si>
    <t>762332932</t>
  </si>
  <si>
    <t>Montáž doplnění části střešní vazby z hranolů průřezové plochy do 224 cm2</t>
  </si>
  <si>
    <t>1389430409</t>
  </si>
  <si>
    <t>Vázané konstrukce krovů doplnění části střešní vazby montáž (materiál ve specifikaci), průřezové plochy přes 120 do 224 cm2</t>
  </si>
  <si>
    <t>998762203</t>
  </si>
  <si>
    <t>Přesun hmot procentní pro kce tesařské v objektech v do 24 m</t>
  </si>
  <si>
    <t>-732037787</t>
  </si>
  <si>
    <t>Přesun hmot pro konstrukce tesařské stanovený procentní sazbou (%) z ceny vodorovná dopravní vzdálenost do 50 m v objektech výšky přes 12 do 24 m</t>
  </si>
  <si>
    <t>763111451.1</t>
  </si>
  <si>
    <t>SDK příčka tl 150 mm desky 2xDF 15 TI 40 mm dutina 75 mm Rw 53 dB, tmelení, broušení</t>
  </si>
  <si>
    <t>1934744796</t>
  </si>
  <si>
    <t>Příčka ze sádrokartonových desek s nosnou konstrukcí z jednoduchých ocelových profilů UW, CW dvojitě opláštěná deskami protipožárními DF tl. 2 x 15 mm, EI 180, příčka tl. 135 mm, profil 75 TI tl. 60 mm, Rw 53 dB</t>
  </si>
  <si>
    <t>763112331.1</t>
  </si>
  <si>
    <t>SDK příčka mezibytová tl 205 mm zdvojený profil desky 2xDF 15 TI 60 mm Rw 60 dB, tmelení, broušení</t>
  </si>
  <si>
    <t>-1418331582</t>
  </si>
  <si>
    <t>Příčka mezibytová ze sádrokartonových desek s nosnou konstrukcí ze zdvojených ocelových profilů UW, CW dvojitě opláštěná deskami protipožárními DF tl. 2 x 15 mm, EI 180, příčka tl. 205 mm, profil 75 TI tl. 60 mm, Rw 60 dB</t>
  </si>
  <si>
    <t>763121443.1</t>
  </si>
  <si>
    <t xml:space="preserve">SDK stěna předsazená profil CW+UW deska 1xDF 15, tmelení, broušení </t>
  </si>
  <si>
    <t>-2046401516</t>
  </si>
  <si>
    <t>Stěna předsazená ze sádrokartonových desek s nosnou konstrukcí z ocelových profilů CW, UW jednoduše opláštěná deskou protipožární DF tl. 15 mm, TI tl. 40 mm 50 kg/m2, EI 30 stěna tl. 115 mm, profil 100</t>
  </si>
  <si>
    <t>1390413001</t>
  </si>
  <si>
    <t>763153211</t>
  </si>
  <si>
    <t>SDK podlaha tl 45 mm z desek tl 2x12,5 mm se suchým podsypem tl 20 mm</t>
  </si>
  <si>
    <t>2110478687</t>
  </si>
  <si>
    <t>Podlaha ze sádrokartonových desek lepených na pero a drážku, s penetrací desky tl. 2 x 12,5 mm, podlaha tl. 45 mm, suchý podsyp tl. 20 mm</t>
  </si>
  <si>
    <t>763153391</t>
  </si>
  <si>
    <t>Příplatek k SDK podlaze za každých dalších 10 mm suchého podsypu</t>
  </si>
  <si>
    <t>-2001911397</t>
  </si>
  <si>
    <t>Podlaha ze sádrokartonových desek Příplatek k cenám za každých dalších 10 mm suchého podsypu</t>
  </si>
  <si>
    <t>763158111</t>
  </si>
  <si>
    <t>SDK podlaha vyrovnání nerovností samonivelační stěrkou tl do 10 mm</t>
  </si>
  <si>
    <t>-784579115</t>
  </si>
  <si>
    <t>Podlaha ze sádrokartonových desek ostatní práce a konstrukce na sádrokartonových podlahách vyrovnání nerovností podkladu samonivelační stěrka tl. do 10 mm</t>
  </si>
  <si>
    <t>763161722.1</t>
  </si>
  <si>
    <t>SDK podkroví deska 1xDF 15 dvouvrstvá spodní kce profil CD+UD - šikmé plochy, včetně parozábrany</t>
  </si>
  <si>
    <t>-1621151700</t>
  </si>
  <si>
    <t>Podkroví ze sádrokartonových desek dvouvrstvá spodní konstrukce z ocelových profilů CD, UD jednoduše opláštěná deskou protipožární DF, tl. 15 mm, TI tl. 200 mm, REI 30</t>
  </si>
  <si>
    <t>763161722.2</t>
  </si>
  <si>
    <t>SDK podkroví deska 1xDF 15 dvouvrstvá spodní kce profil CD+UD - vodorovné plochy, včetně parozábrany</t>
  </si>
  <si>
    <t>-1462995263</t>
  </si>
  <si>
    <t>Sádrokartonové opláštění šachty m.č. 6.19, rošt, akustická TI, tmelení, broušení</t>
  </si>
  <si>
    <t>-832242862</t>
  </si>
  <si>
    <t>-1368007485</t>
  </si>
  <si>
    <t>-1921494009</t>
  </si>
  <si>
    <t>393836868</t>
  </si>
  <si>
    <t>767995115.1</t>
  </si>
  <si>
    <t>Výroba a montáž atypických zámečnických konstrukcí hmotnosti do 100 kg</t>
  </si>
  <si>
    <t>kg</t>
  </si>
  <si>
    <t>-786605717</t>
  </si>
  <si>
    <t>Montáž ostatních atypických zámečnických konstrukcí hmotnosti přes 50 do 100 kg</t>
  </si>
  <si>
    <t>130108180</t>
  </si>
  <si>
    <t>ocel profilová UPN, v jakosti 11 375, h=120 mm</t>
  </si>
  <si>
    <t>-1420645606</t>
  </si>
  <si>
    <t>Poznámka k položce:
Hmotnost: 13,43 kg/m</t>
  </si>
  <si>
    <t>0,06*1,1 'Přepočtené koeficientem množství</t>
  </si>
  <si>
    <t>767995117.1</t>
  </si>
  <si>
    <t>Výroba a montáž atypických zámečnických konstrukcí hmotnosti do 500 kg</t>
  </si>
  <si>
    <t>-1699391401</t>
  </si>
  <si>
    <t>Montáž ostatních atypických zámečnických konstrukcí hmotnosti přes 250 do 500 kg</t>
  </si>
  <si>
    <t>-219866809</t>
  </si>
  <si>
    <t>0,382*1,1 'Přepočtené koeficientem množství</t>
  </si>
  <si>
    <t>Úprava zhlaví a svaření stropních nosníků</t>
  </si>
  <si>
    <t>1889257215</t>
  </si>
  <si>
    <t>767-R02</t>
  </si>
  <si>
    <t>Ostatní zámečnické a svářečské práce na nové stropní konstrukci, včetně pomocného materiálu a  požárního dozoru v průběhu a po ukončení svařování</t>
  </si>
  <si>
    <t>hod</t>
  </si>
  <si>
    <t>-723113594</t>
  </si>
  <si>
    <t>998767203</t>
  </si>
  <si>
    <t>Přesun hmot procentní pro zámečnické konstrukce v objektech v do 24 m</t>
  </si>
  <si>
    <t>96285351</t>
  </si>
  <si>
    <t>Přesun hmot pro zámečnické konstrukce stanovený procentní sazbou (%) z ceny vodorovná dopravní vzdálenost do 50 m v objektech výšky přes 12 do 24 m</t>
  </si>
  <si>
    <t>-1517843008</t>
  </si>
  <si>
    <t>-1841210418</t>
  </si>
  <si>
    <t>1,847*1,1 'Přepočtené koeficientem množství</t>
  </si>
  <si>
    <t>1523434966</t>
  </si>
  <si>
    <t>302469569</t>
  </si>
  <si>
    <t>34,1*1,1 'Přepočtené koeficientem množství</t>
  </si>
  <si>
    <t>-1942402307</t>
  </si>
  <si>
    <t>46903165</t>
  </si>
  <si>
    <t>-1257607981</t>
  </si>
  <si>
    <t>2069733423</t>
  </si>
  <si>
    <t>-252370249</t>
  </si>
  <si>
    <t>-622965859</t>
  </si>
  <si>
    <t>1560827895</t>
  </si>
  <si>
    <t>-1578355127</t>
  </si>
  <si>
    <t>-1556383505</t>
  </si>
  <si>
    <t>-2017862959</t>
  </si>
  <si>
    <t>2113710999</t>
  </si>
  <si>
    <t>572408028</t>
  </si>
  <si>
    <t>376,7*1,1 'Přepočtené koeficientem množství</t>
  </si>
  <si>
    <t>-183442201</t>
  </si>
  <si>
    <t>524598597</t>
  </si>
  <si>
    <t>320,35*1,05 'Přepočtené koeficientem množství</t>
  </si>
  <si>
    <t>1522205885</t>
  </si>
  <si>
    <t>-354088791</t>
  </si>
  <si>
    <t>185312254</t>
  </si>
  <si>
    <t>6*1,1 'Přepočtené koeficientem množství</t>
  </si>
  <si>
    <t>-5130243</t>
  </si>
  <si>
    <t>1524318878</t>
  </si>
  <si>
    <t>93,29*1,1 'Přepočtené koeficientem množství</t>
  </si>
  <si>
    <t>956348709</t>
  </si>
  <si>
    <t>4,79*1,1 'Přepočtené koeficientem množství</t>
  </si>
  <si>
    <t>-1375171983</t>
  </si>
  <si>
    <t>-736232320</t>
  </si>
  <si>
    <t>1183983872</t>
  </si>
  <si>
    <t>14724956</t>
  </si>
  <si>
    <t>-1312205803</t>
  </si>
  <si>
    <t>-402256087</t>
  </si>
  <si>
    <t>1113910898</t>
  </si>
  <si>
    <t>-1093011613</t>
  </si>
  <si>
    <t>17911064</t>
  </si>
  <si>
    <t>462,5*1,15 'Přepočtené koeficientem množství</t>
  </si>
  <si>
    <t>-1315840713</t>
  </si>
  <si>
    <t>358136593</t>
  </si>
  <si>
    <t>328865188</t>
  </si>
  <si>
    <t>1889327199</t>
  </si>
  <si>
    <t>-914858202</t>
  </si>
  <si>
    <t>N01</t>
  </si>
  <si>
    <t>Nepojmenovaný díl</t>
  </si>
  <si>
    <t>N01-R01</t>
  </si>
  <si>
    <t>Obnova původního povrchu z umělého kamene zděného schodišťového zábradlí z 5.NP - otlučení novodobé omítky, oprava umělého kamene ze 40% (restaurátor nebo štukatér s licencí)</t>
  </si>
  <si>
    <t>1460992364</t>
  </si>
  <si>
    <t>N01-R02</t>
  </si>
  <si>
    <t>Výroba, dodávka a montáž ozdobné koule o průměru 370 mm, materiál umělý kámen tmavý (restaurátor nebo sochař s licencí)</t>
  </si>
  <si>
    <t>-1905781339</t>
  </si>
  <si>
    <t>265/071 - Truhlářské konstrukce</t>
  </si>
  <si>
    <t>T1</t>
  </si>
  <si>
    <t>Výroba, dodávka a mtž výrobek T1</t>
  </si>
  <si>
    <t>-875490560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</si>
  <si>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t>
  </si>
  <si>
    <t>T1a</t>
  </si>
  <si>
    <t>Výroba, dodávka a mtž výrobek T1a</t>
  </si>
  <si>
    <t>-93605580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</si>
  <si>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podávacím oknem</t>
  </si>
  <si>
    <t>T2</t>
  </si>
  <si>
    <t>Výroba, dodávka a mtž výrobek T2</t>
  </si>
  <si>
    <t>-2004516163</t>
  </si>
  <si>
    <t>Dveře jednokřídlé plné interiérové 800x1970 mm, zárubeň obložková 150 mm, vše dýha wenge striktur, kování klika x klika – typ L klika, speciální úprava simulující staromosaz např. fy SALDO – kompatibilita se čtečkou karet v černém provedení, úprava na elektronické napojení dveří na ACS</t>
  </si>
  <si>
    <t>T3</t>
  </si>
  <si>
    <t>Výroba, dodávka a mtž výrobek T3</t>
  </si>
  <si>
    <t>538106926</t>
  </si>
  <si>
    <t>Dveře jednokřídlé plné interiérové 700x1970 mm, zárubeň obložková 100 mm, vše dýha wenge struktur, kování klika x klika – typ L klika, speciální úprava simulující staromosaz např. fy SALDO – kompatibilita se čtečkou karet v černém provedení, úprava na elektronické napojení dveří na ACS</t>
  </si>
  <si>
    <t>T4</t>
  </si>
  <si>
    <t>Výroba, dodávka a mtž výrobek T4</t>
  </si>
  <si>
    <t>2137079428</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</si>
  <si>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požární odolností  EW 30 DP3/C3</t>
  </si>
  <si>
    <t>T5</t>
  </si>
  <si>
    <t>Výroba, dodávka a mtž výrobek T5</t>
  </si>
  <si>
    <t>-1530550430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</si>
  <si>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kouřotěsné s požární odolností EI1 30 DP 3/C3 – Sa</t>
  </si>
  <si>
    <t>T6</t>
  </si>
  <si>
    <t>Výroba, dodávka a mtž výrobek T6</t>
  </si>
  <si>
    <t>-2037610493</t>
  </si>
  <si>
    <t>Dveře dvoukřídlé plné interiérové 1500x1970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t>
  </si>
  <si>
    <t>T7</t>
  </si>
  <si>
    <t>Výroba, dodávka a mtž výrobek T7</t>
  </si>
  <si>
    <t>587981559</t>
  </si>
  <si>
    <t>Dveře dvoukřídlé 2000x2200 mm s nadsvětlíkem obloukovým 2000x1180 mm, s požární odolnostíEI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</si>
  <si>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T8</t>
  </si>
  <si>
    <t>Výroba, dodávka a mtž výrobek T8</t>
  </si>
  <si>
    <t>-1683673660</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</si>
  <si>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dveře z vnitřní strany opatřeny vodorovným madlem ve výšce 800 mm, navíc zámek WC klička odjistitelný z vnější strany</t>
  </si>
  <si>
    <t>T9</t>
  </si>
  <si>
    <t>Výroba, dodávka a mtž výrobek T9</t>
  </si>
  <si>
    <t>1923644335</t>
  </si>
  <si>
    <t>Dveře jednokřídlé plné interiérové 900x1970mm, bílé, HPL, zárubeň obložková 100 mm, HPL, dekor beton, WC zámek nerez broušený odjistitelný z vnější strany</t>
  </si>
  <si>
    <t>T10</t>
  </si>
  <si>
    <t>Výroba, dodávka a mtž výrobek T10</t>
  </si>
  <si>
    <t>987362511</t>
  </si>
  <si>
    <t>Dveře jednokřídlé plné interiérové 700x1970, bílé, materiál HPL, kování broušený nerez WC klička, zárubeň obložková 100 mm, HPL, dekor beton</t>
  </si>
  <si>
    <t>T11</t>
  </si>
  <si>
    <t>Výroba, dodávka a mtž výrobek T11</t>
  </si>
  <si>
    <t>-384457360</t>
  </si>
  <si>
    <t>Dveře jednokřídlé plné interiérové 700x1970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navíc zámek WC klička odjistitelný z vnější strany</t>
  </si>
  <si>
    <t>T12</t>
  </si>
  <si>
    <t>Výroba, dodávka a mtž výrobek T12</t>
  </si>
  <si>
    <t>-1890967749</t>
  </si>
  <si>
    <t>Dveře jednokřídlé plné interiérové 800x1970, bílé, materiál HPL, kování, klika x klika – typ L klika, speciální úprava simulující staromosaz např. fy SALDO – kompatibilita se čtečkou karet v černém provedení, úprava na elektronické napojení dveří na ACS, zárubeň obložková HPL 100 mm, dekor beton</t>
  </si>
  <si>
    <t>T13</t>
  </si>
  <si>
    <t>Výroba, dodávka a mtž výrobek T13</t>
  </si>
  <si>
    <t>-949340939</t>
  </si>
  <si>
    <t>Dveře jednokřídlé 1000x2800 mm s nadsvětlíkem 1000x600 mm, požární DP1/C3 -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</si>
  <si>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T14</t>
  </si>
  <si>
    <t>Výroba, dodávka a mtž výrobek T14</t>
  </si>
  <si>
    <t>-1242791573</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</si>
  <si>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 EPS, zvukově izolační  37 dB, s požární EI1 15 DP3/C3</t>
  </si>
  <si>
    <t>T15</t>
  </si>
  <si>
    <t>Výroba, dodávka a mtž výrobek T15</t>
  </si>
  <si>
    <t>1149069854</t>
  </si>
  <si>
    <t>Dveře jednokřídlé 900x220mm, prosklenné, panikové kování – klika typu U nerez, úprava na elektronické napojení dveří na EPS a ACS, zaskleno bezpečnostním sklem, rám z lamelového masivu tvrdého dřeva, krytý pláštěm MDF s povrchovou úpravou wenge se skrytými závěsy, bezpečnostní značení, s požární EI1 15 DP3/C3, atyp – nutný požární atest, certifikace</t>
  </si>
  <si>
    <t>T16</t>
  </si>
  <si>
    <t>Výroba, dodávka a mtž výrobek T16</t>
  </si>
  <si>
    <t>-349847329</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</si>
  <si>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 EPS, zvukově izolační 37 dB, kouřotěsné s požární odolností EI1 30 DP 3/C3 – Sa</t>
  </si>
  <si>
    <t>T17</t>
  </si>
  <si>
    <t>Výroba, dodávka a mtž výrobek T17</t>
  </si>
  <si>
    <t>733776748</t>
  </si>
  <si>
    <t>Dveře dvoukřídlé 1500x1970mm plné, panikové kování – klika x klika typu U nerez ,úprava na elektronické napojení dveří na EPS a ACS, zárubeň obložková, vše HPL wenge struktur</t>
  </si>
  <si>
    <t>T18</t>
  </si>
  <si>
    <t>Výroba, dodávka a mtž výrobek T18</t>
  </si>
  <si>
    <t>1179702246</t>
  </si>
  <si>
    <t>3200x2200 mm z toho dveře dvoukřídlé 1500x2200 mm, prosklené  interiérové, dýha wenge, v prosklené stěně (boční světlík 2x850mm), zárubeň obložková, vše HPL wenge struktur, kování klika x klika typu U broušený nerez, požární s odolností EW 15DP3/C3, atyp – nutný požární atest, certifikace</t>
  </si>
  <si>
    <t>T19</t>
  </si>
  <si>
    <t>Výroba, dodávka a mtž výrobek T19</t>
  </si>
  <si>
    <t>1379565914</t>
  </si>
  <si>
    <t>Dveře jednokřídlé plné, bílé, materiál HPL, kování broušený nerez klika x klika, zámek vložkový,okopný pás 300 mm nerez z obou stran, zárubeň obložková 150 mm HPL bílá</t>
  </si>
  <si>
    <t>T20</t>
  </si>
  <si>
    <t>Výroba, dodávka a mtž výrobek T20</t>
  </si>
  <si>
    <t>-1360148379</t>
  </si>
  <si>
    <t>Dveře jednokřídlé plné posuvné, materiál HPL, kování broušený nerez madlo z obou stran, okopný pás 300 mm nerez z obou stran, zárubeň obložková 100 mm materiál HPL bílá</t>
  </si>
  <si>
    <t>T21</t>
  </si>
  <si>
    <t>Výroba, dodávka a mtž výrobek T21</t>
  </si>
  <si>
    <t>-38807512</t>
  </si>
  <si>
    <t>Dveře dvoukřídlé plné, materiál HPL, kování broušený nerez klika x klika, zámek vložkový, okopný pás 300 mm nerez, zárubeň obložková 150 mm materiál HPL bílý</t>
  </si>
  <si>
    <t>T22</t>
  </si>
  <si>
    <t>Kompletní repase výrobek T22</t>
  </si>
  <si>
    <t>1764375616</t>
  </si>
  <si>
    <t>Plná repase vnitřních dveří 2200x2200 mm včetně obložkové zárubně š. 500 mm – vstup do kaple včetně historického zámku, řemeslník s licencí pro památky</t>
  </si>
  <si>
    <t>T23</t>
  </si>
  <si>
    <t>Výroba, dodávka a mtž výrobek T23</t>
  </si>
  <si>
    <t>1563956509</t>
  </si>
  <si>
    <t>Dveře dvoukřídlé 1600x2200 mm s nadsvětlíkem obloukovým 1600x1320 mm, požární 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</si>
  <si>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T24</t>
  </si>
  <si>
    <t>Výroba, dodávka a mtž výrobek T24</t>
  </si>
  <si>
    <t>447226722</t>
  </si>
  <si>
    <t>Dvířka jednokřídlé požární EW15 DP3/C, plné interiérové, zárubeň obložková 150 mm, vše bílé HPL, kování koule x klika broušený nerez, úprava na elektronické napojení dveří na EPS a ACS + zámek vložkový</t>
  </si>
  <si>
    <t>T25</t>
  </si>
  <si>
    <t>Výroba, dodávka a mtž výrobek T25</t>
  </si>
  <si>
    <t>518182172</t>
  </si>
  <si>
    <t>Vstupní dveře do recepce včetně posuvného okna viz v.č.29, zasklení bezpečnostním sklem s bezpečnostními prvky u dveří, dveře i okno napojené na ACS, kování klika x klika typ L klika, speciální úprava simulující staromosaz např. fy SALDO – kompatibilita se čtečkou karet v černém provedení, rám z lamelového masivu tvrdého dřeva, krytý pláštěm MDF s povrchovou úpravou wenge, pultová deska 2300 x 500 x 30 mm, vše v nehořlavém provedení (součást chráněné únikové cesty!!!), atyp – nutný požární atest, certifikace</t>
  </si>
  <si>
    <t>T26</t>
  </si>
  <si>
    <t>Výroba, dodávka a mtž výrobek T26</t>
  </si>
  <si>
    <t>-834357317</t>
  </si>
  <si>
    <t>Dveře dvoukřídlé  1500x1970mm plné, panikové kování – klika x klika typu U nerez, úprava na elektronické napojení dveří na EPS a ACS, zárubeň obložková, vše HPL wenge struktur, s požární EW15 DP3/C3</t>
  </si>
  <si>
    <t>T27</t>
  </si>
  <si>
    <t>Výroba, dodávka a mtž výrobek T27</t>
  </si>
  <si>
    <t>1736577219</t>
  </si>
  <si>
    <t>Dveře jednokřídlé plné interiérové 800x1970 mm, zárubeň obložková 150 mm, vše dýha wenge struktur, klika x klika – typ L klika, speciální úprava simulující staromosaz např. fy SALDO – kompatibilita se čtečkou karet v černém provedení, úprava na elektronické  napojení dveří na ACS+EPS, kouřotěsné s požární odolností  EI  1 30 DP 3/C3 – Sa</t>
  </si>
  <si>
    <t>T28</t>
  </si>
  <si>
    <t>Výroba, dodávka a mtž výrobek T28</t>
  </si>
  <si>
    <t>-730008302</t>
  </si>
  <si>
    <t>Dveře dvoukřídlé 2000x2200 mm s nadsvětlíkem obloukovým 2000x1400 mm, požární odolnost DP1/C3-Sa,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</si>
  <si>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T29</t>
  </si>
  <si>
    <t>Reinstalace a kompletní repase výrobek T29</t>
  </si>
  <si>
    <t>1058318976</t>
  </si>
  <si>
    <t>Dřevěný kulatý profil délky 4,5 m a  průměru 50mm, s mosazným ukončením koule a 2 ks mosazného kotvení, reinstalace a plná repase, vyčištění, broušení, napuštění</t>
  </si>
  <si>
    <t>T30</t>
  </si>
  <si>
    <t>Výroba, dodávka a mtž výrobek T30</t>
  </si>
  <si>
    <t>1341508033</t>
  </si>
  <si>
    <t>Dveře jednokřídlé 900 x 2200mm prosklené, celkem 2000 x 2200 mm včetně včetně bočních světlíků (bezpečnostní mléčné sklo s bezpečnostním značením), kování klika x klika – typ L klika, speciální úprava simulující staromosaz např. fy SALDO – kompatibilita se čtečkou karet v černém provedení, úprava na elektronické  napojení dveří na ACS,  zvukově izolační  37 dB, obloukový nadsvětlík ze sádrokartonu 1400 mm</t>
  </si>
  <si>
    <t>T31</t>
  </si>
  <si>
    <t>Výroba, dodávka a mtž výrobek T31</t>
  </si>
  <si>
    <t>1791804841</t>
  </si>
  <si>
    <t>Dveře jednokřídlé s prosklenou výplní 2/3 interiérové 800x1970 mm, zárubeň obložková 150 mm - vše dýha wenge struktur, kování klika x klika typ L speciální úprava simulující staromosaz např. fy SALDO – kompatibilita se čtečkou karet v černém provedení, úprava na elektronické napojení dveří na ACS, zvukově izolační  37 dB</t>
  </si>
  <si>
    <t>T32</t>
  </si>
  <si>
    <t>Výroba, dodávka a mtž výrobek T32</t>
  </si>
  <si>
    <t>916047408</t>
  </si>
  <si>
    <t>Výlez do půdního prostoru s výsuvnými schody, zateplený a uzamykatelný, schody na světlou výšku 2600 mm</t>
  </si>
  <si>
    <t>T33</t>
  </si>
  <si>
    <t>Výroba, dodávka a mtž výrobek T33</t>
  </si>
  <si>
    <t>-2048176956</t>
  </si>
  <si>
    <t>Dveře jednokřídlé plné posuvné, bílé, materiál HPL, kování broušený nerez madlo z obou stran, uzamykatelné vložkový zámek, zárubeň obložková materiál HPL bílá</t>
  </si>
  <si>
    <t>T34</t>
  </si>
  <si>
    <t>Výroba, dodávka a mtž výrobek T34</t>
  </si>
  <si>
    <t>-2046393350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</si>
  <si>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</si>
  <si>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T35</t>
  </si>
  <si>
    <t>Výroba, dodávka a mtž výrobek T35</t>
  </si>
  <si>
    <t>-1059047330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</si>
  <si>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</si>
  <si>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T36</t>
  </si>
  <si>
    <t>Výroba, dodávka a mtž výrobek T36</t>
  </si>
  <si>
    <t>-946642713</t>
  </si>
  <si>
    <t>Dveře jednokřídlé plné interiérové 800x1970 mm, bílé, materiál HPL do vlhkého prostředí, kování koule x klika – zámek vložkový, zárubeň stávající 3 závěsy – pouze nový nátěr</t>
  </si>
  <si>
    <t>T37</t>
  </si>
  <si>
    <t>Výroba, dodávka a mtž výrobek T37</t>
  </si>
  <si>
    <t>770472766</t>
  </si>
  <si>
    <t>Kopie okna  1270x1820 mm včetně parapetu – dřevěné špaletové na sociálkách v 5.NP, okno čtyřdílné špaletové, otevíravé, včetně kování mosaz vzor Elegant, nátěr slonová kost, zasklení</t>
  </si>
  <si>
    <t>T38</t>
  </si>
  <si>
    <t>Výroba, dodávka a mtž výrobek T38</t>
  </si>
  <si>
    <t>804375508</t>
  </si>
  <si>
    <t>Kopie chybějícího vnitřního křídla v rohové místnosti 4.NP směr v Jirchářích, levého, včetně kování mosaz vzor Elegant, nátěr slonová kost, zasklení</t>
  </si>
  <si>
    <t>T39</t>
  </si>
  <si>
    <t>Výroba, dodávka a mtž výrobek T39</t>
  </si>
  <si>
    <t>-793575642</t>
  </si>
  <si>
    <t xml:space="preserve">Dveře jednokřídlé plné interiérové 700x1970 mm, zárubeň obložková 100 mm, vše dýha wenge struktur, klika x klika – typ L klika, speciální úprava simulující staromosaz např. fy SALDO – kompaktibilita se čtečkou karet v černém provedení, úprava na elektronické napojení dveří na ACS
S požární odolností EW 30DP3/C3
</t>
  </si>
  <si>
    <t>998766203</t>
  </si>
  <si>
    <t>Přesun hmot procentní pro konstrukce truhlářské v objektech v do 24 m</t>
  </si>
  <si>
    <t>916753884</t>
  </si>
  <si>
    <t>Přesun hmot pro konstrukce truhlářské stanovený procentní sazbou (%) z ceny vodorovná dopravní vzdálenost do 50 m v objektech výšky přes 12 do 24 m</t>
  </si>
  <si>
    <t>265/072 - Repase oken</t>
  </si>
  <si>
    <t>R01</t>
  </si>
  <si>
    <t>Okno špaletové s římsou 50tá léta, 950x2250 mm, venkovní i vnitřní čtyřdílné, repase mosazného kování</t>
  </si>
  <si>
    <t>-1647901106</t>
  </si>
  <si>
    <t>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t>
  </si>
  <si>
    <t>R02</t>
  </si>
  <si>
    <t>Okno špaletové 50 tá léta (bez římsy), 950x2250 mm, venkovní i vnitřní čtyřdílné, repase mosazného kování</t>
  </si>
  <si>
    <t>-1673537871</t>
  </si>
  <si>
    <t>R03</t>
  </si>
  <si>
    <t>Okno špaletové s římsou původní, 950x2250 mm, venkovní i vnitřní čtyřdílné, repase mosazného kování</t>
  </si>
  <si>
    <t>665103308</t>
  </si>
  <si>
    <t>R04</t>
  </si>
  <si>
    <t>Okno špaletové s římsou původní, 950x2150 mm, venkovní i vnitřní čtyřdílné, repase mosazného kování</t>
  </si>
  <si>
    <t>1826115378</t>
  </si>
  <si>
    <t>R05</t>
  </si>
  <si>
    <t>Okno špaletové s římsou 50-tá léta, 950x2150 mm, venkovní i vnitřní čtyřdílné, výměna kování za mosaz vzor Elegant 4ks na 1 okno</t>
  </si>
  <si>
    <t>-502130747</t>
  </si>
  <si>
    <t>R06</t>
  </si>
  <si>
    <t>Okno špaletové s římsou 50-tá léta, 940x1800 mm, venkovní i vnitřní čtyřdílné, výměna kování za mosaz vzor Elegant 4ks na 1 okno</t>
  </si>
  <si>
    <t>2076837412</t>
  </si>
  <si>
    <t>R07</t>
  </si>
  <si>
    <t>Okno špaletové s římsou 50-tá léta, 2450x1150 mm, venkovní i vnitřní čtyřdílné, výměna kování za mosaz vzor Elegant 2ks oliva na 1 okno, 8 ks půloliv na 1 okno</t>
  </si>
  <si>
    <t>660622870</t>
  </si>
  <si>
    <t xml:space="preserve">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
</t>
  </si>
  <si>
    <t>R08</t>
  </si>
  <si>
    <t>Okno zdvojené z 50 tých let čtyřdílné, 1500x2300 mm, výměna kování za mosaz vzor Elegant 2ks oliva na 1 okno</t>
  </si>
  <si>
    <t>-1953603312</t>
  </si>
  <si>
    <t>R09</t>
  </si>
  <si>
    <t>Okno zdvojené z 50 tých let trojdílné, 2000x1800 mm, výměna kování za mosaz vzor Elegant 1ks oliva + 1ks půloliva na 1 okno</t>
  </si>
  <si>
    <t>-1183585854</t>
  </si>
  <si>
    <t>R10</t>
  </si>
  <si>
    <t>Okno zdvojené  z 50 tých let dvojdílné, 1200x1800 mm, výměna kování za mosaz vzor Elegant 1ks oliva na 1 okno</t>
  </si>
  <si>
    <t>630106236</t>
  </si>
  <si>
    <t>R11</t>
  </si>
  <si>
    <t>Okno špaletové 50 tá léta (bez římsy) venkovní i vnitřní čtyřdílné, 1200x1800 mm, výměna kování vzor Elegant 4 ks olivy na 1 okno</t>
  </si>
  <si>
    <t>-811784568</t>
  </si>
  <si>
    <t>R12</t>
  </si>
  <si>
    <t>Okno špaletové 50 tá léta (bez římsy) 1270x2270 mm, venkovní i vnitřní trojdílné, výměna kování vzor Elegant 2 ks olivy + 2 ks půlolivy na 1 okno</t>
  </si>
  <si>
    <t>-1181248168</t>
  </si>
  <si>
    <t>R13</t>
  </si>
  <si>
    <t>Okno špaletové původní ( s římsou) 1270x2270 mm, venkovní i vnitřní trojdílné, repase kování</t>
  </si>
  <si>
    <t>-1414805308</t>
  </si>
  <si>
    <t>R14</t>
  </si>
  <si>
    <t>Okno špaletové 50 tá léta (bez římsy) 990x2250 mm, venkovní i vnitřní trojdílné, výměna kování vzor Elegant 2 ks olivy + 2 ks půlolivy na 1 okno</t>
  </si>
  <si>
    <t>2088140596</t>
  </si>
  <si>
    <t>R15</t>
  </si>
  <si>
    <t>Okno zdvojené  z 50 tých let trojjdílné, 1280x2250 mm, výměna kování za mosaz vzor Elegant 1ks oliva + 1ks půloliva na 1ks okno</t>
  </si>
  <si>
    <t>173075401</t>
  </si>
  <si>
    <t>R16</t>
  </si>
  <si>
    <t>Okno špaletové původní ( s římsou) 990x2250 mm, venkovní i vnitřní trojdílné, repase kování</t>
  </si>
  <si>
    <t>639423792</t>
  </si>
  <si>
    <t>R17</t>
  </si>
  <si>
    <t>Okno zdvojené  z 50 tých let trojjdílné, 1280x2180 mm, výměna kování za mosaz vzor Elegant 1ks oliva +1ks půloliva na 1 ks okno</t>
  </si>
  <si>
    <t>1205105974</t>
  </si>
  <si>
    <t>R18</t>
  </si>
  <si>
    <t>Okno zdvojené  z 50 tých let jednodílné, 900x1500 mm, výměna kování za mosaz vzor Elegant 1ks půloliva na okno</t>
  </si>
  <si>
    <t>-154681927</t>
  </si>
  <si>
    <t>R19</t>
  </si>
  <si>
    <t>Okno zdvojené  z 50 tých let čtyřdílné, 1470x2150 mm, výměna kování za mosaz vzor Elegant 2ks oliva + na okno</t>
  </si>
  <si>
    <t>1034142775</t>
  </si>
  <si>
    <t>R20</t>
  </si>
  <si>
    <t>Okno špaletové 50 tá léta (bez římsy) 1270x2170 mm, venkovní i vnitřní trojdílné, výměna kování vzor Elegant 2 ks olivy + 2 ks půlolivy na 1 okno</t>
  </si>
  <si>
    <t>-2017546274</t>
  </si>
  <si>
    <t>R21</t>
  </si>
  <si>
    <t>Okno špaletové 50 tá léta (bez římsy) 1000x2170 mm, venkovní i vnitřní trojdílné, výměna kování vzor Elegant 2 ks olivy + 2 ks půlolivy na 1 okno</t>
  </si>
  <si>
    <t>1305971174</t>
  </si>
  <si>
    <t>R22</t>
  </si>
  <si>
    <t>Okno zdvojené  z 50 tých let trojdílné 1260x1950 mm, výměna kování za mosaz vzor Elegant 1ks oliva + 1 ks půloliva na okno</t>
  </si>
  <si>
    <t>-1431412344</t>
  </si>
  <si>
    <t>R23</t>
  </si>
  <si>
    <t>Okno zdvojené  z 50 tých let čtyřdílné, 1460x1950 mm, výměna kování za mosaz vzor Elegant 2ks oliva + 1ks okna</t>
  </si>
  <si>
    <t>-268806848</t>
  </si>
  <si>
    <t>R24</t>
  </si>
  <si>
    <t>Okno špaletové 50 tá léta (bez římsy) 1260x1950 mm, venkovní i vnitřní trojdílné, výměna kování vzor Elegant 2 ks olivy + 2 ks půlolivy na 1 okno</t>
  </si>
  <si>
    <t>-296237799</t>
  </si>
  <si>
    <t>R25</t>
  </si>
  <si>
    <t>Okno špaletové 50 tá léta (bez římsy) 970x1950 mm, venkovní i vnitřní trojdílné, výměna kování vzor Elegant 2 ks olivy + 2 ks půlolivy na 1 okno</t>
  </si>
  <si>
    <t>-529725040</t>
  </si>
  <si>
    <t>R26</t>
  </si>
  <si>
    <t>Okno zdvojené  z 50 tých let trojdílné, 1250x2680 mm, výměna kování za mosaz vzor Elegant 1ks oliva + 1 ks půloliva na okno</t>
  </si>
  <si>
    <t>906906430</t>
  </si>
  <si>
    <t>R27</t>
  </si>
  <si>
    <t>Okno zdvojené z 50 tých let čtyřdílné 1470x1820 mm, výměna kování za mosaz vzor Elegant 2ks oliva + na okno</t>
  </si>
  <si>
    <t>487879302</t>
  </si>
  <si>
    <t>R28</t>
  </si>
  <si>
    <t>Okno špaletové 50 tá léta (bez římsy) 1270x1820 mm, venkovní i vnitřní trojdílné, výměna kování vzor Elegant 2 ks olivy + 2 ks půlolivy na 1 okno</t>
  </si>
  <si>
    <t>447138363</t>
  </si>
  <si>
    <t>R29</t>
  </si>
  <si>
    <t>Okno špaletové 50 tá léta (bez římsy) 980x1820 mmm, venkovní i vnitřní trojdílné, výměna kování vzor Elegant 2 ks olivy + 2 ks půlolivy na 1 okno (podle tohoto okna kopie T37)</t>
  </si>
  <si>
    <t>-2064024672</t>
  </si>
  <si>
    <t>R30</t>
  </si>
  <si>
    <t>Okno špaletové 50 tá léta (bez římsy) 1240x1850 mm, venkovní i vnitřní trojdílné, výměna kování vzor Elegant 2 ks olivy + 2 ks půlolivy na 1 okno</t>
  </si>
  <si>
    <t>-1671998574</t>
  </si>
  <si>
    <t>R31</t>
  </si>
  <si>
    <t>Okno špaletové 50 tá léta (bez římsy) 1300x1250 mm, venkovní i vnitřní dvojdílné, výměna kování vzor Elegant 1 ks olivy  na okno</t>
  </si>
  <si>
    <t>36281701</t>
  </si>
  <si>
    <t>R32</t>
  </si>
  <si>
    <t>Okno špaletové 50 tá léta (bez římsy) 1150x1000 mm, venkovní i vnitřní dvojdílné, výměna kování vzor Elegant 1 ks olivy  na okno</t>
  </si>
  <si>
    <t>-996192905</t>
  </si>
  <si>
    <t>-1775561539</t>
  </si>
  <si>
    <t>265/073 - Zámečnické konstrukce</t>
  </si>
  <si>
    <t>767 - Konstrukce zámečnické</t>
  </si>
  <si>
    <t>Z1</t>
  </si>
  <si>
    <t xml:space="preserve">D+M dveře jednokřídlé 90 x 197 cm, EW 30DP1/C, bílé z materiálu HPL , odolnost proti vlhkosti s nerez okopovým plechem z obou stran v=300 mm, koule x klika , zámek bezpečnostní + připojení na ACS </t>
  </si>
  <si>
    <t>598157086</t>
  </si>
  <si>
    <t>Z1a</t>
  </si>
  <si>
    <t xml:space="preserve">D+M zárubeň ocelová 90 x 197 cm pro dveře Z1, nátěr </t>
  </si>
  <si>
    <t>-173952432</t>
  </si>
  <si>
    <t>Z2</t>
  </si>
  <si>
    <t xml:space="preserve">Celoskleněné dvoukřídlé automatické posuvné dveře 295 x 250 cm s bočními světlíky </t>
  </si>
  <si>
    <t>-1246555284</t>
  </si>
  <si>
    <t xml:space="preserve">Celoskleněné dvoukřídlé posuvné dveře 295 x 250 cm s bočními světlíky pro vysokou zátěž (vysoká četnost otevírání) – vysoký standard výrobku - bezpečnostní sklo ESG tl.min.8 mm, opatřené bezpečnostními pruhy z matných čtverců ve dvou řadách, křídla budou jezdit před bočními světlíky + nadsvětlík Z 2a, napojení na EPS, ACS, fotobuňka, veškeré kování nerez
Možnost regulace aretace z recepce
</t>
  </si>
  <si>
    <t>Z2a</t>
  </si>
  <si>
    <t>Obloukový nadsvětlík nad posuvnými dveřmi 295 cm x půloblouk s. v. = 150 cm (uprostřed) – bezpečnostní sklo ESG tl. min. 8 mm, nutno přímo zaměřit na místě, bude osazeno nad dveřmi Z 2</t>
  </si>
  <si>
    <t>-469393808</t>
  </si>
  <si>
    <t>Z3</t>
  </si>
  <si>
    <t>D+M, zástěna sprchového koutu – posuvné dveře 900 (800)x 2000 mm, výplň bezpečnostní sklo s potiskem, rám eloxovaný hliník - obsaženo v projektu ZTI</t>
  </si>
  <si>
    <t>1653307969</t>
  </si>
  <si>
    <t>Zástěna sprchového koutu – posuvné dveře 900 (800)x 2000 mm, výplň bezpečnostní sklo s potiskem, rám eloxovaný hliník - obsaženo v projektu ZTI</t>
  </si>
  <si>
    <t>Z4</t>
  </si>
  <si>
    <t>D+M, přechodové lišty v podlaze – přechod keramická dlažba – stávající teraco - mosaz</t>
  </si>
  <si>
    <t>-867601275</t>
  </si>
  <si>
    <t>Přechodové lišty v podlaze – přechod keramická dlažba – stávající teraco - mosaz</t>
  </si>
  <si>
    <t>Z5</t>
  </si>
  <si>
    <t>D+M, přechodové lišty v podlaze – přechod keramická dlažba – PVC – ve dveřích z chodby – mosaz nebo mezi 2 druhy keram.dlažby</t>
  </si>
  <si>
    <t>1385114759</t>
  </si>
  <si>
    <t>Přechodové lišty v podlaze – přechod keramická dlažba – PVC – ve dveřích z chodby – mosaz nebo mezi 2 druhy keram.dlažby</t>
  </si>
  <si>
    <t>Z6</t>
  </si>
  <si>
    <t>D+M, nerez koupelnové a WC doplňky pro vysokou zátěž – vyšší standard - wc štětka s držákem na stěnu</t>
  </si>
  <si>
    <t>-163130804</t>
  </si>
  <si>
    <t>Nerez koupelnové a WC doplňky pro vysokou zátěž – vyšší standard - wc štětka s držákem na stěnu</t>
  </si>
  <si>
    <t>Z6.1</t>
  </si>
  <si>
    <t>D+M, nerez koupelnové a WC doplňky pro vysokou zátěž – vyšší standard - dávkovač tekutého mýdla</t>
  </si>
  <si>
    <t>-2141271028</t>
  </si>
  <si>
    <t>Nerez koupelnové a WC doplňky pro vysokou zátěž – vyšší standard - dávkovač tekutého mýdla</t>
  </si>
  <si>
    <t>Z6.2</t>
  </si>
  <si>
    <t>D+M, nerez koupelnové a WC doplňky pro vysokou zátěž – vyšší standard - držák toaletního papíru pro veřejná wc</t>
  </si>
  <si>
    <t>-1349292182</t>
  </si>
  <si>
    <t>Nerez koupelnové a WC doplňky pro vysokou zátěž – vyšší standard - držák toaletního papíru pro veřejná wc</t>
  </si>
  <si>
    <t>Z6.3</t>
  </si>
  <si>
    <t>D+M, nerez koupelnové a WC doplňky pro vysokou zátěž – vyšší standard - odpadkový koš nerez s víkem a nášlapem, průměr 300 mm</t>
  </si>
  <si>
    <t>-22726247</t>
  </si>
  <si>
    <t>Nerez koupelnové a WC doplňky pro vysokou zátěž – vyšší standard - odpadkový koš nerez s víkem a nášlapem, průměr 300 mm</t>
  </si>
  <si>
    <t>Z6.4</t>
  </si>
  <si>
    <t>D+M, nerez koupelnové a WC doplňky pro vysokou zátěž – vyšší standard - nerezový dvojháček</t>
  </si>
  <si>
    <t>-1202860201</t>
  </si>
  <si>
    <t>Nerez koupelnové a WC doplňky pro vysokou zátěž – vyšší standard - nerezový dvojháček</t>
  </si>
  <si>
    <t>Z6.5</t>
  </si>
  <si>
    <t>D+M, komplet nerez koupelnových a WC doplňků - dle vyhl.398/2009</t>
  </si>
  <si>
    <t>sada</t>
  </si>
  <si>
    <t>504718132</t>
  </si>
  <si>
    <t>Komplet nerez koupelnových a WC doplňků - dle vyhl.398/2009</t>
  </si>
  <si>
    <t>Z7</t>
  </si>
  <si>
    <t>D+M, komplet nerez koupelnových doplňků - mýdelník, nerez dvojháček u sprchy</t>
  </si>
  <si>
    <t>-574254380</t>
  </si>
  <si>
    <t>Komplet nerez koupelnových doplňků - mýdelník, nerez dvojháček u sprchy</t>
  </si>
  <si>
    <t>Z8</t>
  </si>
  <si>
    <t>D+M, zrcadlo lepené do keramického obkladu se zabroušenými hranami a fazetou, spáry okolo zrcadla bezbarvý silikon 600x600 mm</t>
  </si>
  <si>
    <t>1219498933</t>
  </si>
  <si>
    <t>Zrcadlo lepené do keramického obkladu se zabroušenými hranami a fazetou, spáry okolo zrcadla bezbarvý silikon 600x600 mm</t>
  </si>
  <si>
    <t>Z8.1</t>
  </si>
  <si>
    <t>D+M, zrcadlo lepené do keramického obkladu se zabroušenými hranami a fazetou, spáry okolo zrcadla bezbarvý silikon 1200x600 mm</t>
  </si>
  <si>
    <t>-2090157860</t>
  </si>
  <si>
    <t>Zrcadlo lepené do keramického obkladu se zabroušenými hranami a fazetou, spáry okolo zrcadla bezbarvý silikon 1200x600 mm</t>
  </si>
  <si>
    <t>Z8.2</t>
  </si>
  <si>
    <t>D+M, zrcadlo lepené do keramického obkladu se zabroušenými hranami a fazetou, spáry okolo zrcadla bezbarvý silikon 1800x600mm</t>
  </si>
  <si>
    <t>1340290195</t>
  </si>
  <si>
    <t>Zrcadlo lepené do keramického obkladu se zabroušenými hranami a fazetou, spáry okolo zrcadla bezbarvý silikon 1800x600mm</t>
  </si>
  <si>
    <t>Z9</t>
  </si>
  <si>
    <t>D+M, rohové nerez profily lepené na ker. obklad v prostoru varny v=3000 mm</t>
  </si>
  <si>
    <t>-1962510602</t>
  </si>
  <si>
    <t>Rohové nerez profily lepené na ker. obklad v prostoru varny v=3000 mm</t>
  </si>
  <si>
    <t>Z10</t>
  </si>
  <si>
    <t>D+M, čistící rohož u vstupu 2000 x 2000 mm, dočišťovací SHATWELL - jemné nečistoty, voda a prach, výška 18 mm, volně položeno, gumová náběhová lišta šíře 20 mm</t>
  </si>
  <si>
    <t>959760629</t>
  </si>
  <si>
    <t>Čistící rohož u vstupu 2000 x 2000 mm, dočišťovací SHATWELL - jemné nečistoty, voda a prach, výška 18 mm, volně položeno, gumová náběhová lišta šíře 20 mm</t>
  </si>
  <si>
    <t>Z11</t>
  </si>
  <si>
    <t>D+M, čistící rohož u vstupu 2000 x 1000 mm, samočistící rohož OPENWELL pružné pogumované pásky + mosazné eloxované profily profily, volně položená na podlahu v náběhovém rámu šířky 45 mm výška 18 mm</t>
  </si>
  <si>
    <t>-517331267</t>
  </si>
  <si>
    <t>Čistící rohož u vstupu 2000 x 1000 mm, samočistící rohož OPENWELL pružné pogumované pásky + mosazné eloxované profily profily, volně položená na podlahu v náběhovém rámu šířky 45 mm výška 18 mm</t>
  </si>
  <si>
    <t>Z12</t>
  </si>
  <si>
    <t>D+M, bezpečnostní dveře 800 x 1970 včetně zárubně + bezpečnostní kování s certifikátem tř.RC3 dle ČSN  EN 1627, skryté panty, napojení na EZS, požární odolnost 60 min., hluk 37 dB, dveře i zárubeň certifikát NBÚ</t>
  </si>
  <si>
    <t>1168993957</t>
  </si>
  <si>
    <t>Bezpečnostní dveře 800 x 1970 včetně zárubně + bezpečnostní kování s certifikátem tř.RC3 dle ČSN  EN 1627, skryté panty, napojení na EZS, požární odolnost 60 min., hluk 37 dB, dveře i zárubeň certifikát NBÚ</t>
  </si>
  <si>
    <t>Z13</t>
  </si>
  <si>
    <t>D+M, stínící žaluzie tma - roleta BLACKOUT na míru – zatemnění 100%, masivní vodivé lišty, navíjení látky do schránky, ovládání klikou – pružinový mechanismus, tl.látky min.0,45 mm, rozměr okna 950 x 1800 mm</t>
  </si>
  <si>
    <t>1790147055</t>
  </si>
  <si>
    <t>Stínící žaluzie tma  - roleta BLACKOUT na míru – zatemnění 100%, masivní vodivé lišty, navíjení látky do schránky, ovládání klikou – pružinový mechanismus, tl.látky min.0,45 mm, rozměr okna 950 x 1800 mm</t>
  </si>
  <si>
    <t>Z14</t>
  </si>
  <si>
    <t>D+M, stínící žaluzie 3000 x 1850 mm, proti slunci vertikální interiérové ze stínících lamel š.127 mm, lamely látkové na raménku se spodním zátěžovým závažím a s mechanickým ovládáním</t>
  </si>
  <si>
    <t>188964277</t>
  </si>
  <si>
    <t>Stínící žaluzie 3000 x 1850 mm, proti slunci vertkální interiérové ze stínících lamel š.127 mm, lamely látkové na raménku se spodním zátěžovým závažím a s mechanickým ovládáním</t>
  </si>
  <si>
    <t>Z15</t>
  </si>
  <si>
    <t>D+M, trezor v 5.NP - trezor NEPTUNE HS 1045 zabudovaný, bezpečnostní tř.I dle normy EN 1143-1, zámek mechanický motýlkového typu tř.A – trezor i zámek musejí mít certifikaci NBÚ, rozměr 1,2 x 0,8 x 0,51 m + 2 police, 4 šrouby do podlahy</t>
  </si>
  <si>
    <t>-1596758912</t>
  </si>
  <si>
    <t>Trezor v 5.NP - trezor NEPTUNE HS 1045 zabudovaný, bezpečnostní tř.I dle normy EN 1143-1, zámek mechanický motýlkového typu tř.A – trezor i zámek musejí mít certifikaci NBÚ, rozměr 1,2 x 0,8 x 0,51 m + 2 police</t>
  </si>
  <si>
    <t>Z16</t>
  </si>
  <si>
    <t>D+M, zábradlí schodů ze dvora do varny – ocelové trubky žárově pozinkováno, kotveno do stávajících betonových schodů, výška zábradlí 900 mm, délky cca 2 m</t>
  </si>
  <si>
    <t>1279806899</t>
  </si>
  <si>
    <t>Zábradlí schodů ze dvora do varny – ocelové trubky žárově pozinkováno, kotveno do stávajících betonových schodů, výška zábradlí 900 mm, délky cca 2 m</t>
  </si>
  <si>
    <t>Z17</t>
  </si>
  <si>
    <t>D+M, trezor ve vrátnici (recepci) 1.NP trezor NEPTUNE HS 1041 zabudovaný, bezpečnostní tř. I dle normy EN 1300 zámek mechanický motýlkového typu tř.A – trezor i zámek musejí mít certifikaci NBÚ, rozměr 0,49 x 0,44 x 0,46 m + 1 police, 4 šrouby do podlahy</t>
  </si>
  <si>
    <t>-329107572</t>
  </si>
  <si>
    <t>Trezor ve vrátnici (recepci) 1.NP trezor NEPTUNE HS 1041 zabudovaný, bezpečnostní tř. I dle normy EN 1300 zámek mechanický motýlkového typu tř.A – trezor i zámek musejí mít certifikaci NBÚ, rozměr 0,49 x 0,44 x 0,46 m + 1 police</t>
  </si>
  <si>
    <t>Z18</t>
  </si>
  <si>
    <t>D+M, elektrický osoušeč rukou s dvěma rychlostmi, snížená hlučnost s osvěžovačem vzduchu (hepafiltr) např. ECOSTEP-  R</t>
  </si>
  <si>
    <t>-393336839</t>
  </si>
  <si>
    <t>Elektrický osoušeč rukou s dvěma rychlostmi, snížená hlučnost s osvěžovačem vzduchu (hepafiltr) např. ECOSTEP-  R</t>
  </si>
  <si>
    <t>Z19</t>
  </si>
  <si>
    <t>D+M, stojany na kola bez kapotáže, žárově zinkované – 1 ks délky 1250 mm pro 5 kol</t>
  </si>
  <si>
    <t>1419956043</t>
  </si>
  <si>
    <t>Stojany na kola bez kapotáže, žárově zinkované – 1 ks délky 1250 mm pro 5 kol</t>
  </si>
  <si>
    <t>Z20</t>
  </si>
  <si>
    <t>D+M, nový poklop rýhovaný včetně rámu na stávající revizní kanalizační šachty, rozměr 600 x600 mm</t>
  </si>
  <si>
    <t>-343144340</t>
  </si>
  <si>
    <t>Nový poklop rýhovaný včetně rámu na stávající revizní kanalizační šachty, rozměr 600 x600 mm</t>
  </si>
  <si>
    <t>Z21</t>
  </si>
  <si>
    <t>D+M, nerez dvířka s rámem 400x400mm pro ZT – plyn ve varně, osazení do zdiva</t>
  </si>
  <si>
    <t>1645352023</t>
  </si>
  <si>
    <t>Nerez dvířka s rámem 400x400mm pro ZT – plyn ve varně, osazení do zdiva</t>
  </si>
  <si>
    <t>Z22</t>
  </si>
  <si>
    <t>D+M, nerez dvířka s rámem u čistících ks na kanalizačních stoupačkách a vodovodních uzávěrech 300 x 300 mm</t>
  </si>
  <si>
    <t>-1897363066</t>
  </si>
  <si>
    <t>Nerez dvířka s rámem u čistících ks na kanalizačních stoupačkách a vodovodních uzávěrech300x 30 mm</t>
  </si>
  <si>
    <t>Z23</t>
  </si>
  <si>
    <t>D+M, rohové profily výšky 2200 mm – mosaz profil kotveno mosaznými vruty do zdiva 100 mm x 100 mm x 3 mm, zaoblená hrana, zabroušené hrany - viz výkaz ASR 1.NP-6.NP</t>
  </si>
  <si>
    <t>-1439335380</t>
  </si>
  <si>
    <t>Rohové profily výšky 2200 mm – mosaz profil kotveno mosaznými vruty do zdiva 100 mm x 100 mm x 3 mm, zaoblená hrana, zabroušené hrany</t>
  </si>
  <si>
    <t>Z24</t>
  </si>
  <si>
    <t>D+M, repase kovového zábradlí do 6.NP, včetně dřevěného madla, sundání starých nátěrů, oprava nerovných částí, 2 x nový nátěr odstín dle původní barevnosti dl.2,5 m, výška 900 mm</t>
  </si>
  <si>
    <t>-1963462424</t>
  </si>
  <si>
    <t>Repase kovového zábradlí do 6.NP, včetně dřevěného madla, sundání starých nátěrů, oprava nerovných částí, 2 x nový nátěr odstín dle původní barevnosti dl.2,5 m, výška 900 mm</t>
  </si>
  <si>
    <t>Z25</t>
  </si>
  <si>
    <t>D+M, rampa 3000 x 1800 mm v 6.NP, pravá část, z rýhovaného plechu tl. 5 mm kotvené do podlahy, plech polepený přírodním linoleem, zábradlí na obou stranách dle vyhl.398/2009Sb.</t>
  </si>
  <si>
    <t>132029346</t>
  </si>
  <si>
    <t>Rampa 3000 x 1800 mm v 6.NP, pravá část, z rýhovaného plechu tl. 5 mm kotvené do podlahy, plech polepený přírodním linoleem, zábradlí na obou stranách dle vyhl.398/2009Sb.</t>
  </si>
  <si>
    <t>Z26</t>
  </si>
  <si>
    <t>D+M, rampa 3000 x 900 mm se schody 3x 155/300 mm v 6.NP, levá část, z rýhovaného plechu tl. 5 mm kotvené do podlahy, plech polepený přírodním linoleem, zábradlí na obou stranách dle vyhl.398/2009Sb.</t>
  </si>
  <si>
    <t>-1770229681</t>
  </si>
  <si>
    <t>Rampa 3000 x 900 mm se schody 3x 155/300 mm v 6.NP, levá část, z rýhovaného plechu tl. 5 mm kotvené do podlahy, plech polepený přírodním linoleem, zábradlí na obou stranách dle vyhl.398/2009Sb.</t>
  </si>
  <si>
    <t>1989935706</t>
  </si>
  <si>
    <t>265/074 - Klempířské konstrukce</t>
  </si>
  <si>
    <t xml:space="preserve">    764 - Konstrukce klempířské</t>
  </si>
  <si>
    <t>764</t>
  </si>
  <si>
    <t>Konstrukce klempířské</t>
  </si>
  <si>
    <t>K1</t>
  </si>
  <si>
    <t>Odvětrávací hlavice kanalizačních stoupaček – průměr 100 mm</t>
  </si>
  <si>
    <t>231793890</t>
  </si>
  <si>
    <t>odvětrávací hlavice  kanalizační stoupaček –průměr 100 mm</t>
  </si>
  <si>
    <t>K2</t>
  </si>
  <si>
    <t>Nové oplechování prostupů pro antény a komínovou lávku</t>
  </si>
  <si>
    <t>-542804927</t>
  </si>
  <si>
    <t>K3</t>
  </si>
  <si>
    <t>Oplechování úžlabí z Pz plechu rš 1000 mm</t>
  </si>
  <si>
    <t>813277865</t>
  </si>
  <si>
    <t>Oplechování úžlabí z Pz plechu RŠ 1000 mm</t>
  </si>
  <si>
    <t>K4</t>
  </si>
  <si>
    <t>Oplechování části střechy pod výtokovým kolenem z Pz plechu rš 400 mm  - nástřešní svodný pás</t>
  </si>
  <si>
    <t>307660291</t>
  </si>
  <si>
    <t>Oplechování části střechy pod výtokovým kolenem z Pz plechu RŠ 400 mm  - nástřešní svodný pás</t>
  </si>
  <si>
    <t>K5</t>
  </si>
  <si>
    <t>Oplechování stávajících komínů z Pz plechu rš 1000 mm</t>
  </si>
  <si>
    <t>442605638</t>
  </si>
  <si>
    <t>Oplechování stávajících komínů z Pz plechu RŠ 1000 mm</t>
  </si>
  <si>
    <t>K6</t>
  </si>
  <si>
    <t>Nové oplechování parapetů a říms ve dvorní fasádě z Pz plechu rš 350 mm – mechanicky kotvené</t>
  </si>
  <si>
    <t>1902053620</t>
  </si>
  <si>
    <t>Nové oplechování parapetů a říms ve dvorní fasádě z Pz plechu RŠ 350 mm – mechanicky kotvené</t>
  </si>
  <si>
    <t>K7</t>
  </si>
  <si>
    <t>Oplechování pultových malých střech vikýřů do dvora po zateplení – dvojitá stojatá drážka Pz plech, včetně závětrných lišt u štítů</t>
  </si>
  <si>
    <t>37352860</t>
  </si>
  <si>
    <t>Oplechování pultových malých střech vikýřů do dvora po zateplení – dvojitá stojatá drážka PZ plech,včetně závětrných lišt u štítů</t>
  </si>
  <si>
    <t>K8</t>
  </si>
  <si>
    <t>Reinstalace svodů, výtokového kolena a žlabu na pultových nástavbách do dvora, prodloužení žlabu o 200 mm</t>
  </si>
  <si>
    <t>-74345010</t>
  </si>
  <si>
    <t>Reinstalace svodů,výtokového kolena a žlabu na pultových nástavbách do dvora,,prodloužení žlabu o 200 mm</t>
  </si>
  <si>
    <t>K9</t>
  </si>
  <si>
    <t>Demontáž stávajícího oplechování střech vikýřů</t>
  </si>
  <si>
    <t>-621638522</t>
  </si>
  <si>
    <t>Dermontáž stávajícího oplechování střech vikýřů</t>
  </si>
  <si>
    <t>K10</t>
  </si>
  <si>
    <t>Demontáž oplechování stěn vikýřů včetně lemování</t>
  </si>
  <si>
    <t>-1945447441</t>
  </si>
  <si>
    <t>K11</t>
  </si>
  <si>
    <t>Nové oplechování stěn vikýřů po zateplení včetně lemování – spoje dvojitá drážka Pz plech</t>
  </si>
  <si>
    <t>-1222294798</t>
  </si>
  <si>
    <t>K12</t>
  </si>
  <si>
    <t>Demontáž krytiny, žlabů, svodů a lemování stěn u střechy nad kuchyní</t>
  </si>
  <si>
    <t>-1826533233</t>
  </si>
  <si>
    <t>Demontáž žlabů,svodů a lemování stěn u střechy nad kuchyní</t>
  </si>
  <si>
    <t>K13</t>
  </si>
  <si>
    <t>Nové oplechování střechy nad kuchyní z Pz plechu – dvojitá drážka, včetně těsnění drážek a podkladní lepenky A 400H</t>
  </si>
  <si>
    <t>258677974</t>
  </si>
  <si>
    <t>Nové oplechování střechy nad kuchyní z Pz plechu – dvojitá drážka</t>
  </si>
  <si>
    <t>K14</t>
  </si>
  <si>
    <t>Nové oplechování lemování na střeše u stěn nad kuchyní z Pz plechu, rš 400</t>
  </si>
  <si>
    <t>-1858188821</t>
  </si>
  <si>
    <t>Nové oplechování lemování na střeše u stěn nad kuchyní z Pz plechu,RŠ 400</t>
  </si>
  <si>
    <t>K15</t>
  </si>
  <si>
    <t>Nový žlab podokapní půlkruhový z Pz plechu rš 330 mm, včetně háků,  čel, rohů apod.</t>
  </si>
  <si>
    <t>1178679264</t>
  </si>
  <si>
    <t>Nový žlab podokapní půlkruhový Z Pz plechu RŠ 330 mm</t>
  </si>
  <si>
    <t>K16</t>
  </si>
  <si>
    <t>Nové svody kruhové včetně objímek, kolen, odskoků z Pz plechu průměr 100 mm</t>
  </si>
  <si>
    <t>-1840258996</t>
  </si>
  <si>
    <t>Nové svody kruhové včetně objímek,kolen,odskoků z Pz plechu průměr 100 mm</t>
  </si>
  <si>
    <t>K17</t>
  </si>
  <si>
    <t>Kotlík oválný trychtýřovitý pro podokapní žlaby Pz plechu 330/100</t>
  </si>
  <si>
    <t>-1468508896</t>
  </si>
  <si>
    <t>764-R01</t>
  </si>
  <si>
    <t xml:space="preserve">Naložení, odvoz a uložení demontovaných klempířských prvků ve sběrném dvoře </t>
  </si>
  <si>
    <t>233321066</t>
  </si>
  <si>
    <t>764-R02</t>
  </si>
  <si>
    <t>Revize stávajících klempířských prvků na všech fasádách, očištění, konzervace</t>
  </si>
  <si>
    <t>229048139</t>
  </si>
  <si>
    <t>764-R03</t>
  </si>
  <si>
    <t>Výměna poškozených klempířských prvků uličních fasád, předběžně 30% prvků</t>
  </si>
  <si>
    <t>-1708242100</t>
  </si>
  <si>
    <t>764-R04</t>
  </si>
  <si>
    <t>Nátěr ponechaných a vyměněných klempířských výrobků fasád 1x reaktivní, 2x syntetický nátěr v barvě fasády - odstín bude odsouhlasen zástupcem památkové péče, včetně odstranění starého nátěru</t>
  </si>
  <si>
    <t>-126186826</t>
  </si>
  <si>
    <t>764-R05</t>
  </si>
  <si>
    <t>Nátěr nových klempířských výrobků (K1 - K17) 1x reaktivní, 2x syntetický nátěr v barvě fasády - odstín bude odsouhlasen zástupcem památkové péče</t>
  </si>
  <si>
    <t>472594878</t>
  </si>
  <si>
    <t>998764203</t>
  </si>
  <si>
    <t>Přesun hmot procentní pro konstrukce klempířské v objektech v do 24 m</t>
  </si>
  <si>
    <t>1628924135</t>
  </si>
  <si>
    <t>Přesun hmot pro konstrukce klempířské stanovený procentní sazbou (%) z ceny vodorovná dopravní vzdálenost do 50 m v objektech výšky přes 12 do 24 m</t>
  </si>
  <si>
    <t>265/080 - Střecha</t>
  </si>
  <si>
    <t xml:space="preserve">    62 - Úprava povrchů vnějších</t>
  </si>
  <si>
    <t xml:space="preserve">    765 - Krytina skládaná</t>
  </si>
  <si>
    <t xml:space="preserve">    D01 - Demontáže ostatních konstrukcí</t>
  </si>
  <si>
    <t>Úprava povrchů vnějších</t>
  </si>
  <si>
    <t>62-R01</t>
  </si>
  <si>
    <t xml:space="preserve">Oprava nadstřešní části komínu pro kotelnu, penetrace a 2x nátěr např. KEIM Romanit okr světlý </t>
  </si>
  <si>
    <t>328475605</t>
  </si>
  <si>
    <t>62-R02</t>
  </si>
  <si>
    <t>Oprava nadstřešní části prostředních komínů, penetrace a 2x nátěr např. KEIM okr světlý</t>
  </si>
  <si>
    <t>1502791571</t>
  </si>
  <si>
    <t>Ochrana stávajících oken a ponechaných střešních světlíků v průběhu rekonstrukce střechy</t>
  </si>
  <si>
    <t>-1533477730</t>
  </si>
  <si>
    <t>997013157</t>
  </si>
  <si>
    <t>Vnitrostaveništní doprava suti a vybouraných hmot pro budovy v do 24 m s omezením mechanizace</t>
  </si>
  <si>
    <t>-774559686</t>
  </si>
  <si>
    <t>Vnitrostaveništní doprava suti a vybouraných hmot vodorovně do 50 m svisle s omezením mechanizace pro budovy a haly výšky přes 21 do 24 m</t>
  </si>
  <si>
    <t>1640989728</t>
  </si>
  <si>
    <t>-1443268015</t>
  </si>
  <si>
    <t>20,826*40 'Přepočtené koeficientem množství</t>
  </si>
  <si>
    <t>997013811</t>
  </si>
  <si>
    <t>Poplatek za uložení stavebního dřevěného odpadu na skládce (skládkovné)</t>
  </si>
  <si>
    <t>-9740066</t>
  </si>
  <si>
    <t>Poplatek za uložení stavebního odpadu na skládce (skládkovné) dřevěného</t>
  </si>
  <si>
    <t>997013821</t>
  </si>
  <si>
    <t>Poplatek za uložení stavebního odpadu s azbestem na skládce (skládkovné)</t>
  </si>
  <si>
    <t>167913516</t>
  </si>
  <si>
    <t>Poplatek za uložení stavebního odpadu na skládce (skládkovné) s azbestem</t>
  </si>
  <si>
    <t>1631469926</t>
  </si>
  <si>
    <t>762341931</t>
  </si>
  <si>
    <t>Vyřezání části bednění střech z prken tl do 32 mm plochy jednotlivě do 1 m2</t>
  </si>
  <si>
    <t>-1732812400</t>
  </si>
  <si>
    <t>Bednění a laťování střech vyřezání jednotlivých otvorů bez rozebrání krytiny v bednění z prken tl. do 32 mm, otvoru plochy jednotlivě do 1 m2</t>
  </si>
  <si>
    <t>762341932</t>
  </si>
  <si>
    <t>Vyřezání části bednění střech z prken tl do 32 mm plochy jednotlivě do 4 m2</t>
  </si>
  <si>
    <t>624283445</t>
  </si>
  <si>
    <t>Bednění a laťování střech vyřezání jednotlivých otvorů bez rozebrání krytiny v bednění z prken tl. do 32 mm, otvoru plochy jednotlivě přes 1 do 4 m2</t>
  </si>
  <si>
    <t>762343912</t>
  </si>
  <si>
    <t>Zabednění otvorů ve střeše prkny tl do 32mm plochy jednotlivě do 4 m2</t>
  </si>
  <si>
    <t>-1699123102</t>
  </si>
  <si>
    <t>Bednění a laťování střech zabednění jednotlivých otvorů ve střeše prkny tl. do 32 mm (materiál v ceně), otvoru plochy jednotlivě přes 1 do 4 m2</t>
  </si>
  <si>
    <t>998762103</t>
  </si>
  <si>
    <t>Přesun hmot tonážní pro kce tesařské v objektech v do 24 m</t>
  </si>
  <si>
    <t>-615103288</t>
  </si>
  <si>
    <t>Přesun hmot pro konstrukce tesařské stanovený z hmotnosti přesunovaného materiálu vodorovná dopravní vzdálenost do 50 m v objektech výšky přes 12 do 24 m</t>
  </si>
  <si>
    <t>764002821</t>
  </si>
  <si>
    <t>Demontáž střešního výlezu do suti</t>
  </si>
  <si>
    <t>532440222</t>
  </si>
  <si>
    <t>Demontáž klempířských konstrukcí střešního výlezu do suti</t>
  </si>
  <si>
    <t>765</t>
  </si>
  <si>
    <t>Krytina skládaná</t>
  </si>
  <si>
    <t>765131801</t>
  </si>
  <si>
    <t>Demontáž vláknocementové skládané krytiny sklonu do 30° do suti</t>
  </si>
  <si>
    <t>15476890</t>
  </si>
  <si>
    <t>Demontáž vláknocementové krytiny skládané sklonu do 30 st. do suti</t>
  </si>
  <si>
    <t>765131821</t>
  </si>
  <si>
    <t>Demontáž hřebene nebo nároží z hřebenáčů vláknocementové skládané krytiny sklonu do 30° do suti</t>
  </si>
  <si>
    <t>-964855161</t>
  </si>
  <si>
    <t>Demontáž vláknocementové krytiny skládané sklonu do 30 st. hřebene nebo nároží z hřebenáčů do suti</t>
  </si>
  <si>
    <t>765131841</t>
  </si>
  <si>
    <t>Příplatek k cenám demontáže skládané vláknocementové krytiny za sklon přes 30°</t>
  </si>
  <si>
    <t>1814734077</t>
  </si>
  <si>
    <t>Demontáž vláknocementové krytiny skládané Příplatek k cenám za sklon přes 30 st. demontáže krytiny</t>
  </si>
  <si>
    <t>765131845</t>
  </si>
  <si>
    <t>Příplatek k cenám demontáže hřebene nebo nároží skládané vláknocementové krytiny za sklon přes 30°</t>
  </si>
  <si>
    <t>1886990039</t>
  </si>
  <si>
    <t>Demontáž vláknocementové krytiny skládané Příplatek k cenám za sklon přes 30 st. demontáže hřebene nebo nároží</t>
  </si>
  <si>
    <t>765133001</t>
  </si>
  <si>
    <t>Krytina vláknocementová sklonu do 30° skládaná ze šablon s povrchem hladkým</t>
  </si>
  <si>
    <t>347797752</t>
  </si>
  <si>
    <t>Krytina vláknocementová skládaná ze šablon jednoduché krytí sklonu do 30 st. s povrchem hladkým</t>
  </si>
  <si>
    <t xml:space="preserve">Poznámka k položce:
Eternit Dacora česká šablona hladká 400 x 400 mm červená </t>
  </si>
  <si>
    <t>765133017</t>
  </si>
  <si>
    <t>Okapová hrana vláknocementové krytiny dvojité krytí ze šablon povrchem hladkým</t>
  </si>
  <si>
    <t>-226135012</t>
  </si>
  <si>
    <t>Krytina vláknocementová skládaná ze šablon okapová hrana, krytí dvojité lemovací řadou, s povrchem hladkým</t>
  </si>
  <si>
    <t>765133029</t>
  </si>
  <si>
    <t>Nároží vláknocementové krytiny z hřebenáčů s větracím pásem</t>
  </si>
  <si>
    <t>-744666492</t>
  </si>
  <si>
    <t>Krytina vláknocementová skládaná ze šablon nároží z  hřebenáčů s vloženým větracím pásem</t>
  </si>
  <si>
    <t>765133035</t>
  </si>
  <si>
    <t>Hřeben vláknocementové krytiny z hřebenáčů s větracím pásem</t>
  </si>
  <si>
    <t>422014084</t>
  </si>
  <si>
    <t>Krytina vláknocementová skládaná ze šablon hřeben z  hřebenáčů s vloženým větracím pásem</t>
  </si>
  <si>
    <t>765133043</t>
  </si>
  <si>
    <t>Úžlabí vláknocementové krytiny vložené ze šablon s povrchem hladkým</t>
  </si>
  <si>
    <t>-1588976719</t>
  </si>
  <si>
    <t>Krytina vláknocementová skládaná ze šablon úžlabí vložené, s povrchem hladkým</t>
  </si>
  <si>
    <t>765133093</t>
  </si>
  <si>
    <t>Příplatek k cenám vláknocementové krytiny ze šablon na bednění</t>
  </si>
  <si>
    <t>1154151933</t>
  </si>
  <si>
    <t>Krytina vláknocementová skládaná ze šablon Příplatek k cenám za sklon přes 30 st., na bednění</t>
  </si>
  <si>
    <t>765135011</t>
  </si>
  <si>
    <t>Montáž střešních výlezů skládané vláknocementové krytiny plochy do 0,25m2</t>
  </si>
  <si>
    <t>-1655361263</t>
  </si>
  <si>
    <t>Montáž střešních doplňků vláknocementové krytiny skládané střešních výlezů, plochy jednotlivě do 0,25 m2</t>
  </si>
  <si>
    <t>611M01</t>
  </si>
  <si>
    <t>speciální střešní okno 400 x 400 mm zateplené</t>
  </si>
  <si>
    <t>-880071963</t>
  </si>
  <si>
    <t xml:space="preserve">speciální střešní okno 400 x 400 mm, vyklápěcí, U =1,4, např. fy SOLÁRA
všechny výlezy včetně lemování pro hladkou krytinu pozink v barvě hnědé(co nejblíže červené)
</t>
  </si>
  <si>
    <t>611M02</t>
  </si>
  <si>
    <t>speciální střešní okno 600 x 600 mm zateplené</t>
  </si>
  <si>
    <t>1348517295</t>
  </si>
  <si>
    <t xml:space="preserve">speciální střešní okno 600 x 600 mm, vyklápěcí, U =1,4, např. fy SOLÁRA
všechny výlezy včetně lemování pro hladkou krytinu pozink v barvě hnědé(co nejblíže červené)
</t>
  </si>
  <si>
    <t>765135041</t>
  </si>
  <si>
    <t>Montáž protisněhového háku skládané vláknocementové krytiny</t>
  </si>
  <si>
    <t>800687126</t>
  </si>
  <si>
    <t>Montáž střešních doplňků vláknocementové krytiny skládané háků protisněhových</t>
  </si>
  <si>
    <t>1110,6*4 'Přepočtené koeficientem množství</t>
  </si>
  <si>
    <t>591611580</t>
  </si>
  <si>
    <t>hák protisněhový 400 mm barevný,pro VC krytin</t>
  </si>
  <si>
    <t>1154425540</t>
  </si>
  <si>
    <t>hák protisněhový 400 mm barevný,pro vláknocementové krytiny</t>
  </si>
  <si>
    <t>765135101</t>
  </si>
  <si>
    <t>Opracování střešní skládané vláknocementové krytiny  do 30° v místě prostupu plochy do 0,1 m2</t>
  </si>
  <si>
    <t>170350838</t>
  </si>
  <si>
    <t>Montáž střešních doplňků vláknocementové krytiny skládané opracování krytiny v místě prostupu plochy prostupu jednotlivě do 0,1 m2</t>
  </si>
  <si>
    <t>765135111</t>
  </si>
  <si>
    <t>Opracování střešní skládané vláknocementové krytiny do 30° v místě prostupu plochy do 0,25 m2</t>
  </si>
  <si>
    <t>567019856</t>
  </si>
  <si>
    <t>Montáž střešních doplňků vláknocementové krytiny skládané opracování krytiny v místě prostupu plochy prostupu jednotlivě přes 0,1 do 0,25 m2</t>
  </si>
  <si>
    <t>765135121</t>
  </si>
  <si>
    <t>Opracování střešní skládané vláknocementové krytiny  do 30°v místě prostupu plochy do 0,5 m2</t>
  </si>
  <si>
    <t>-1251006870</t>
  </si>
  <si>
    <t>Montáž střešních doplňků vláknocementové krytiny skládané opracování krytiny v místě prostupu plochy prostupu jednotlivě přes 0,25 do 0,5 m2</t>
  </si>
  <si>
    <t>765135131</t>
  </si>
  <si>
    <t>Opracování střešní skládané vláknocementové krytiny do 30° v místě prostupu plochy do 1,0 m2</t>
  </si>
  <si>
    <t>-324763054</t>
  </si>
  <si>
    <t>Montáž střešních doplňků vláknocementové krytiny skládané opracování krytiny v místě prostupu plochy prostupu jednotlivě přes 0,5 do 1,0 m2</t>
  </si>
  <si>
    <t>765135151</t>
  </si>
  <si>
    <t>Opracování skládané vláknocementové krytiny prostupů přes 1,0 m2 do 30°dvojité krytí</t>
  </si>
  <si>
    <t>1118173869</t>
  </si>
  <si>
    <t>Montáž střešních doplňků vláknocementové krytiny skládané opracování krytiny v místě prostupu plochy prostupu jednotlivě přes 1,0 m2, krytí dvojité</t>
  </si>
  <si>
    <t>765191023</t>
  </si>
  <si>
    <t>Montáž pojistné hydroizolační fólie kladené ve sklonu přes 20° s lepenými spoji na bednění</t>
  </si>
  <si>
    <t>1781345086</t>
  </si>
  <si>
    <t>Montáž pojistné hydroizolační fólie kladené ve sklonu přes 20 st. s lepenými přesahy na bednění nebo tepelnou izolaci</t>
  </si>
  <si>
    <t>283292950</t>
  </si>
  <si>
    <t>membrána podstřešní JUTADACH 150 g/m2 s aplikovanou spojovací páskou</t>
  </si>
  <si>
    <t>-1838355785</t>
  </si>
  <si>
    <t>membrána podstřešní (reakce na oheň - třída E) 150 g/m2 s aplikovanou spojovací páskou</t>
  </si>
  <si>
    <t>1110,6*1,1 'Přepočtené koeficientem množství</t>
  </si>
  <si>
    <t>765191091</t>
  </si>
  <si>
    <t>Příplatek k cenám montáže pojistné hydroizolační fólie za sklon přes 30°</t>
  </si>
  <si>
    <t>696014747</t>
  </si>
  <si>
    <t>Montáž pojistné hydroizolační fólie Příplatek k cenám montáže na bednění nebo tepelnou izolaci za sklon přes 30 st.</t>
  </si>
  <si>
    <t>765191911</t>
  </si>
  <si>
    <t>Demontáž pojistné hydroizolační fólie kladené ve sklonu přes 30°</t>
  </si>
  <si>
    <t>370805788</t>
  </si>
  <si>
    <t>Demontáž pojistné hydroizolační fólie kladené ve sklonu přes 30 st.</t>
  </si>
  <si>
    <t>998765103</t>
  </si>
  <si>
    <t>Přesun hmot tonážní pro krytiny skládané v objektech v do 24 m</t>
  </si>
  <si>
    <t>-565658262</t>
  </si>
  <si>
    <t>Přesun hmot pro krytiny skládané stanovený z hmotnosti přesunovaného materiálu vodorovná dopravní vzdálenost do 50 m na objektech výšky přes 12 do 24 m</t>
  </si>
  <si>
    <t>766671004</t>
  </si>
  <si>
    <t>Montáž střešního okna do krytiny ploché 78 x 118 cm</t>
  </si>
  <si>
    <t>-262840805</t>
  </si>
  <si>
    <t>Montáž střešních oken dřevěných nebo plastových kyvných, výklopných/kyvných [např. LANGER plus, VELUX řady GZL, GGL, GGU, GPL, …] s okenním rámem a lemováním, s plisovaným límcem, s napojením na krytinu do krytiny ploché, rozměru 78 x 118 cm</t>
  </si>
  <si>
    <t>611240240</t>
  </si>
  <si>
    <t>okno střešní Velux GLU 0055 MK06 78 x 118 cm</t>
  </si>
  <si>
    <t>1625615600</t>
  </si>
  <si>
    <t>okno střešní dřevěné jádro s polyuretanovým nátěrem-bezpečnostní dvojsklo 78 x 118 cm</t>
  </si>
  <si>
    <t>611241630</t>
  </si>
  <si>
    <t>lemování oken Velux EDS 0000 MK06 78 x 118 cm</t>
  </si>
  <si>
    <t>1498876609</t>
  </si>
  <si>
    <t>lemování střešních oken 78 x 118 cm</t>
  </si>
  <si>
    <t>611405730</t>
  </si>
  <si>
    <t>lemování kombi oken Velux EKS 0021G MK06 vzd.140 mm</t>
  </si>
  <si>
    <t>346103262</t>
  </si>
  <si>
    <t>lemování střešních oken vzd.140 mm</t>
  </si>
  <si>
    <t>611241930</t>
  </si>
  <si>
    <t>zateplovací sada rám BDX 2000 MK06 78 x 118 cm</t>
  </si>
  <si>
    <t>-1769623390</t>
  </si>
  <si>
    <t>zateplovací sada střešních oken- rám 78 x 118 cm</t>
  </si>
  <si>
    <t>611242330</t>
  </si>
  <si>
    <t>manžeta z parotěsné fólie BBX MK06 78 x 118 cm</t>
  </si>
  <si>
    <t>-408598427</t>
  </si>
  <si>
    <t>manžeta z parotěsné fólie pro střešní okno 78 x 118 cm</t>
  </si>
  <si>
    <t>998766103</t>
  </si>
  <si>
    <t>Přesun hmot tonážní pro konstrukce truhlářské v objektech v do 24 m</t>
  </si>
  <si>
    <t>677568170</t>
  </si>
  <si>
    <t>Přesun hmot pro konstrukce truhlářské stanovený z hmotnosti přesunovaného materiálu vodorovná dopravní vzdálenost do 50 m v objektech výšky přes 12 do 24 m</t>
  </si>
  <si>
    <t>Výroba, dodávka a montáž repliky komínové lávky šířka 53 cm x délka 442 cm</t>
  </si>
  <si>
    <t>838383603</t>
  </si>
  <si>
    <t>Dod. a montáž sítě proti holubům</t>
  </si>
  <si>
    <t>-892461965</t>
  </si>
  <si>
    <t xml:space="preserve">Dod. a montáž sítě proti holubům, materiál UV stabilní PE, barva kamene, oka 50x50 mm (nestíní chráněný prostor), tenké vlákno sítě tl. 1 mm, uchycení do rámu z pozinkované oceli přes hliníkové sponky pomocí nastřelovacích vypínacích ok   </t>
  </si>
  <si>
    <t>D01</t>
  </si>
  <si>
    <t>Demontáže ostatních konstrukcí</t>
  </si>
  <si>
    <t>D01-R01</t>
  </si>
  <si>
    <t xml:space="preserve">Demontáž komínové lávky dl. 442 cm, naložení, odvoz a ekologická likvidace vyb. hmot na skládce, včetně poplatku za uložení na skládku (skládkovného) </t>
  </si>
  <si>
    <t>1894831584</t>
  </si>
  <si>
    <t>D01-R02</t>
  </si>
  <si>
    <t xml:space="preserve">Demontáž odvětrávacích hlavic ZTI na střeše, naložení, odvoz a ekologická likvidace vyb. hmot na skládce, včetně poplatku za uložení na skládku (skládkovného) </t>
  </si>
  <si>
    <t>777450348</t>
  </si>
  <si>
    <t>D01-R03</t>
  </si>
  <si>
    <t>Demontáž TV antény, uskladnění dle pokynů objednatele</t>
  </si>
  <si>
    <t>-1653809557</t>
  </si>
  <si>
    <t>D01-R04</t>
  </si>
  <si>
    <t>Demontáž zařízení firmy Vodafone, uskladnění dle pokynů objednatele</t>
  </si>
  <si>
    <t>1837308766</t>
  </si>
  <si>
    <t>265/090 - Fasáda</t>
  </si>
  <si>
    <t xml:space="preserve">    64 - Osazování výplní otvorů</t>
  </si>
  <si>
    <t>6-R01</t>
  </si>
  <si>
    <t>Omítka soklu dvora do výšky 1 m - vápenná jádrová omítka na bázi písku, bílého a hydraulického vápna se sanační přísadou + štuková vrstva, zajišťující větší poréznost (systémová skladba např. KEIM)</t>
  </si>
  <si>
    <t>1407611742</t>
  </si>
  <si>
    <t>6-R02</t>
  </si>
  <si>
    <t>Minerální hydroizolační stěrka na bázi cementu a jemných písků (na úrovni styku s terénem a po terénem ve dvoře, pruh 60 cm, systémová skladba např. KEIM)</t>
  </si>
  <si>
    <t>-1353540472</t>
  </si>
  <si>
    <t>6-R03</t>
  </si>
  <si>
    <t>Vysekání drážek pro kabely elektro vedené nyní po fasádě, uložení vedení a zaomítání rýh (bude upřesněno podle skutečnosti)</t>
  </si>
  <si>
    <t>489063186</t>
  </si>
  <si>
    <t>6-R04</t>
  </si>
  <si>
    <t>Odstranění vlajkových držáků, začištění zdiva</t>
  </si>
  <si>
    <t>-2018346603</t>
  </si>
  <si>
    <t>Osazování výplní otvorů</t>
  </si>
  <si>
    <t>644941112</t>
  </si>
  <si>
    <t>Osazování ventilačních mřížek velikosti do 300 x 300 mm</t>
  </si>
  <si>
    <t>-1380209144</t>
  </si>
  <si>
    <t>Montáž průvětrníků nebo mřížek odvětrávacích velikosti přes 150 x 200 do 300 x 300 mm</t>
  </si>
  <si>
    <t>562M01</t>
  </si>
  <si>
    <t>větrací mřížka 250 x 250 mm s rámečkem, plastová bílá se síťovinou</t>
  </si>
  <si>
    <t>-70533223</t>
  </si>
  <si>
    <t>629991011</t>
  </si>
  <si>
    <t>Zakrytí výplní otvorů a svislých ploch fólií přilepenou lepící páskou</t>
  </si>
  <si>
    <t>18780141</t>
  </si>
  <si>
    <t>Zakrytí vnějších ploch před znečištěním včetně pozdějšího odkrytí výplní otvorů a svislých ploch fólií přilepenou lepící páskou</t>
  </si>
  <si>
    <t>629995101</t>
  </si>
  <si>
    <t>Očištění vnějších ploch tlakovou vodou</t>
  </si>
  <si>
    <t>-1103619596</t>
  </si>
  <si>
    <t>Očištění vnějších ploch tlakovou vodou omytím</t>
  </si>
  <si>
    <t>622325306.1</t>
  </si>
  <si>
    <t>Oprava vnější vápenné štukové omítky složitosti 2 v rozsahu do 50%, renovační štuková vrstva na 100% plochy</t>
  </si>
  <si>
    <t>-360109860</t>
  </si>
  <si>
    <t>Oprava vápenné omítky vnějších ploch stupně členitosti 2 štukové, v rozsahu opravované plochy přes 40 do 50%</t>
  </si>
  <si>
    <t>622325603.1</t>
  </si>
  <si>
    <t>Oprava vnější vápenné štukové omítky složitosti 5 v rozsahu do 30%, renovační štuková vrstva na 100% plochy</t>
  </si>
  <si>
    <t>-1366234566</t>
  </si>
  <si>
    <t>Oprava vápenné omítky vnějších ploch stupně členitosti 5 štukové, v rozsahu opravované plochy přes 20 do 30%</t>
  </si>
  <si>
    <t>941211112</t>
  </si>
  <si>
    <t>Montáž lešení řadového rámového lehkého zatížení do 200 kg/m2 š do 0,9 m v do 25 m</t>
  </si>
  <si>
    <t>-381953880</t>
  </si>
  <si>
    <t>Montáž lešení řadového rámového lehkého pracovního s podlahami s provozním zatížením tř. 3 do 200 kg/m2 šířky tř. SW06 přes 0,6 do 0,9 m, výšky přes 10 do 25 m</t>
  </si>
  <si>
    <t>941211211</t>
  </si>
  <si>
    <t>Příplatek k lešení řadovému rámovému lehkému š 0,9 m v do 25 m za první a ZKD den použití</t>
  </si>
  <si>
    <t>1762265558</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</si>
  <si>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</si>
  <si>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</si>
  <si>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zatížení do 200 kg/m2 š do 0,9 m v do 25 m</t>
  </si>
  <si>
    <t>2078724449</t>
  </si>
  <si>
    <t>Demontáž lešení řadového rámového lehkého pracovního s provozním zatížením tř. 3 do 200 kg/m2 šířky tř. SW06 přes 0,6 do 0,9 m, výšky přes 10 do 25 m</t>
  </si>
  <si>
    <t>944511111</t>
  </si>
  <si>
    <t>Montáž ochranné sítě z textilie z umělých vláken</t>
  </si>
  <si>
    <t>1084851315</t>
  </si>
  <si>
    <t>Montáž ochranné sítě zavěšené na konstrukci lešení z textilie z umělých vláken</t>
  </si>
  <si>
    <t>944511211</t>
  </si>
  <si>
    <t>Příplatek k ochranné síti za první a ZKD den použití</t>
  </si>
  <si>
    <t>1572273820</t>
  </si>
  <si>
    <t>Montáž ochranné sítě Příplatek za první a každý další den použití sítě k ceně -1111</t>
  </si>
  <si>
    <t>944511811</t>
  </si>
  <si>
    <t>Demontáž ochranné sítě z textilie z umělých vláken</t>
  </si>
  <si>
    <t>1380479450</t>
  </si>
  <si>
    <t>Demontáž ochranné sítě zavěšené na konstrukci lešení z textilie z umělých vláken</t>
  </si>
  <si>
    <t>944711111</t>
  </si>
  <si>
    <t>Montáž záchytné stříšky š do 1,5 m</t>
  </si>
  <si>
    <t>1879246194</t>
  </si>
  <si>
    <t>Montáž záchytné stříšky zřizované současně s lehkým nebo těžkým lešením, šířky do 1,5 m</t>
  </si>
  <si>
    <t>944711114</t>
  </si>
  <si>
    <t>Montáž záchytné stříšky š přes 2,5 m</t>
  </si>
  <si>
    <t>1829422247</t>
  </si>
  <si>
    <t>Montáž záchytné stříšky zřizované současně s lehkým nebo těžkým lešením, šířky přes 2,5 m</t>
  </si>
  <si>
    <t>944711211</t>
  </si>
  <si>
    <t>Příplatek k záchytné stříšce š do 1,5 m za první a ZKD den použití</t>
  </si>
  <si>
    <t>720763047</t>
  </si>
  <si>
    <t>Montáž záchytné stříšky Příplatek za první a každý další den použití záchytné stříšky k ceně -1111</t>
  </si>
  <si>
    <t>3*61 'Přepočtené koeficientem množství</t>
  </si>
  <si>
    <t>944711214</t>
  </si>
  <si>
    <t>Příplatek k záchytné stříšce š přes 2,5 m za první a ZKD den použití</t>
  </si>
  <si>
    <t>-383548533</t>
  </si>
  <si>
    <t>Montáž záchytné stříšky Příplatek za první a každý další den použití záchytné stříšky k ceně -1114</t>
  </si>
  <si>
    <t>3,5*92 'Přepočtené koeficientem množství</t>
  </si>
  <si>
    <t>944711811</t>
  </si>
  <si>
    <t>Demontáž záchytné stříšky š do 1,5 m</t>
  </si>
  <si>
    <t>1536202403</t>
  </si>
  <si>
    <t>Demontáž záchytné stříšky zřizované současně s lehkým nebo těžkým lešením, šířky do 1,5 m</t>
  </si>
  <si>
    <t>944711814</t>
  </si>
  <si>
    <t>Demontáž záchytné stříšky š přes 2,5 m</t>
  </si>
  <si>
    <t>-829792557</t>
  </si>
  <si>
    <t>Demontáž záchytné stříšky zřizované současně s lehkým nebo těžkým lešením, šířky přes 2,5 m</t>
  </si>
  <si>
    <t>978015361</t>
  </si>
  <si>
    <t>Otlučení vnější vápenné nebo vápenocementové vnější omítky stupně členitosti 1 a 2 rozsahu do 50%</t>
  </si>
  <si>
    <t>219620677</t>
  </si>
  <si>
    <t>Otlučení vápenných nebo vápenocementových omítek vnějších ploch s vyškrabáním spar a s očištěním zdiva stupně členitosti 1 a 2, v rozsahu přes 30 do 50 %</t>
  </si>
  <si>
    <t>978015391</t>
  </si>
  <si>
    <t>Otlučení vnější vápenné nebo vápenocementové vnější omítky stupně členitosti 1 a 2 rozsahu do 100%</t>
  </si>
  <si>
    <t>1878118705</t>
  </si>
  <si>
    <t>Otlučení vápenných nebo vápenocementových omítek vnějších ploch s vyškrabáním spar a s očištěním zdiva stupně členitosti 1 a 2, v rozsahu přes 80 do 100 %</t>
  </si>
  <si>
    <t>978019341</t>
  </si>
  <si>
    <t>Otlučení vnější vápenné nebo vápenocementové vnější omítky stupně členitosti 3 až 5  rozsahu do 30%</t>
  </si>
  <si>
    <t>-508443191</t>
  </si>
  <si>
    <t>Otlučení vápenných nebo vápenocementových omítek vnějších ploch s vyškrabáním spar a s očištěním zdiva stupně členitosti 3 až 5, v rozsahu přes 20 do 30 %</t>
  </si>
  <si>
    <t>-132614498</t>
  </si>
  <si>
    <t>-2072281989</t>
  </si>
  <si>
    <t>1712240139</t>
  </si>
  <si>
    <t>84,925*14 'Přepočtené koeficientem množství</t>
  </si>
  <si>
    <t>1815181519</t>
  </si>
  <si>
    <t>Demontáž, repase a zpětná montáž mříží, nové kotvení do zdiva, nátěr barva slonová kost</t>
  </si>
  <si>
    <t>1705935265</t>
  </si>
  <si>
    <t>Repase vlajkového stožáru, nátěr barva dle průzkumu</t>
  </si>
  <si>
    <t>9419640</t>
  </si>
  <si>
    <t>767-R03</t>
  </si>
  <si>
    <t>Repase plechových dvířek s rámem 138 x 73 cm, nátěr barva dle fasády</t>
  </si>
  <si>
    <t>-1665591090</t>
  </si>
  <si>
    <t>767-R04</t>
  </si>
  <si>
    <t>Repase plechových dvířek s rámem 48 x 45 cm, nátěr barva dle fasády</t>
  </si>
  <si>
    <t>-831301050</t>
  </si>
  <si>
    <t>767-R05</t>
  </si>
  <si>
    <t>Repase vlajkových držáků ve vstupu, nátěr barva dle fasády</t>
  </si>
  <si>
    <t>-107139558</t>
  </si>
  <si>
    <t>767-R06</t>
  </si>
  <si>
    <t>Repase ozdobné mříže nadsvětlíku nad vchodovými dveřmi, nátěr barva dle průzkumu</t>
  </si>
  <si>
    <t>912554720</t>
  </si>
  <si>
    <t>767-R07</t>
  </si>
  <si>
    <t>Sejmutí, očištění a zpětná montáž cedule s číslem popisným a orientačním</t>
  </si>
  <si>
    <t>271507998</t>
  </si>
  <si>
    <t>767-R08</t>
  </si>
  <si>
    <t>Sejmutí, očištění a zpětná montáž cedule s označením ulice</t>
  </si>
  <si>
    <t>ku</t>
  </si>
  <si>
    <t>-1963521323</t>
  </si>
  <si>
    <t>767-R09</t>
  </si>
  <si>
    <t>Nové označení instituce</t>
  </si>
  <si>
    <t>1072323994</t>
  </si>
  <si>
    <t>783801201</t>
  </si>
  <si>
    <t>Obroušení omítek před provedením nátěru</t>
  </si>
  <si>
    <t>1239384693</t>
  </si>
  <si>
    <t>Příprava podkladu omítek před provedením nátěru obroušení</t>
  </si>
  <si>
    <t>783823133</t>
  </si>
  <si>
    <t>Penetrační silikátový nátěr hladkých, tenkovrstvých zrnitých nebo štukových omítek</t>
  </si>
  <si>
    <t>-159694512</t>
  </si>
  <si>
    <t>Penetrační nátěr omítek hladkých omítek hladkých, zrnitých tenkovrstvých nebo štukových stupně členitosti 1 a 2 silikátový</t>
  </si>
  <si>
    <t>783823183</t>
  </si>
  <si>
    <t>Penetrační silikátový nátěr omítek stupně členitosti 5</t>
  </si>
  <si>
    <t>386421248</t>
  </si>
  <si>
    <t>Penetrační nátěr omítek hladkých omítek hladkých, zrnitých tenkovrstvých nebo štukových stupně členitosti 5 silikátový</t>
  </si>
  <si>
    <t>783827427</t>
  </si>
  <si>
    <t>Krycí dvojnásobný vápenný nátěr omítek stupně členitosti 1 a 2</t>
  </si>
  <si>
    <t>-1140358764</t>
  </si>
  <si>
    <t>Krycí (ochranný ) nátěr omítek dvojnásobný hladkých omítek hladkých, zrnitých tenkovrstvých nebo štukových stupně členitosti 1 a 2 vápenný</t>
  </si>
  <si>
    <t>783827487</t>
  </si>
  <si>
    <t>Krycí dvojnásobný vápenný nátěr omítek stupně členitosti 5</t>
  </si>
  <si>
    <t>-75423591</t>
  </si>
  <si>
    <t>Krycí (ochranný ) nátěr omítek dvojnásobný hladkých omítek hladkých, zrnitých tenkovrstvých nebo štukových stupně členitosti 5 vápenný</t>
  </si>
  <si>
    <t>Očištění a nový nátěr v barvě fasády kovových dvířek/žaluzií do suterénu</t>
  </si>
  <si>
    <t>1265120531</t>
  </si>
  <si>
    <t>Rekonstrukce nárožních balustrád do původního vzhledu včetně oplechování horní plochy, a penetrace a vápenného nátěru omítky např. KEIM Romanit 2x okr světlý, restaurátor nebo štukatér s licencí</t>
  </si>
  <si>
    <t>-218781061</t>
  </si>
  <si>
    <t>Výroba, dodávka a montáž vázy z umělého  pískovce (na rekonstruovaných nárožních balustrádách), včetně penetrace a vápenného nátěru např. KEIM Romanit 2x okr světlý, restaurátor nebo štukatér s licencí</t>
  </si>
  <si>
    <t>-1538689683</t>
  </si>
  <si>
    <t>N01-R03</t>
  </si>
  <si>
    <t>Socha Arnošta z Pardubic (litý štuk) - oprava a ošetření sochařem s restaurátorskou licencí</t>
  </si>
  <si>
    <t>1011552643</t>
  </si>
  <si>
    <t>N01-R04</t>
  </si>
  <si>
    <t>Socha Panny Marie - oprava a ošetření sochařem s restaurátorsku licencí</t>
  </si>
  <si>
    <t>-325429249</t>
  </si>
  <si>
    <t>N01-R05</t>
  </si>
  <si>
    <t>Socha Víry a Naděje (kufsteinské vápno) - oprava a ošetření sochařem s restaurátorskou licencí</t>
  </si>
  <si>
    <t>-1353850828</t>
  </si>
  <si>
    <t>N01-R06</t>
  </si>
  <si>
    <t>Repase nápisu nad vchodem</t>
  </si>
  <si>
    <t>456698069</t>
  </si>
  <si>
    <t>N01-R07</t>
  </si>
  <si>
    <t>Repase kachlů u vstupních dveří</t>
  </si>
  <si>
    <t>-1075407561</t>
  </si>
  <si>
    <t>265/100 - Výtahy a plošiny</t>
  </si>
  <si>
    <t>Dodávka a montáž šikmé plošiny o nosnosti 250 kg</t>
  </si>
  <si>
    <t>528373191</t>
  </si>
  <si>
    <t xml:space="preserve">Dodávka a montáž šikmé plošiny na schodišti ve vstupní hale, provedení nerez x sklo, boční nájezd, nosnost 250 kg, kotvena do zdiva, musí splňovat vyhl.č.398/2009Sb., výška zdvihu cca 750 mm, manipulační plocha 1100 x1400 mm, dvoustanicová, provedení dle ČSN  ISO 9386/1, ČSN EN 81-40
</t>
  </si>
  <si>
    <t>33-M-R02</t>
  </si>
  <si>
    <t>Dodávka a montáž svislé hydraulické plošiny o nosnosti 400kg</t>
  </si>
  <si>
    <t>1710581058</t>
  </si>
  <si>
    <t>Dodávka a montáž svislé hydraulické plošiny o nosnosti 400kg - 5 osob, rychlost 0,15m/s, počet stanic 2, kabina 1100x 1400 mm, dveře teleskopické automatické, pohon hydraulický nepřímý 2:1, napětí 3 x 100V/50Hz, jistič C16A, v šachtě osvětlení, okruh samostatně jištěn proudovým chráničem, v šactě zásuvka 230V nezávislá na pohonu plošiny, přivedení do šachty samostatnou tel. linku, ostatní specifikace viz výkres - plošina musí splňovat vyhl.č.398/2009Sb., výška zdvihu cca 3740 mm, dveře š.900 mm s požární odolností EW 15DP1, provedení dle předpisů ČSN EN 81-70,81-40</t>
  </si>
  <si>
    <t>33-M-R03</t>
  </si>
  <si>
    <t>Dodávka a montáž nákladního výtahu o nosnosti 200kg</t>
  </si>
  <si>
    <t>1366200060</t>
  </si>
  <si>
    <t>Dodávka a montáž nákladního výtahu, nosnost 200 kg, rychlost 0.3 m/s, kabina min. 800 x 800 mm, dveře 800 x 1200 mm bez parapetu s požární odolností dveří EW 15DP1, motor 1,5 kW, napětí 3 x 400V, jištění 16A, pohon výtahu nad horní stanicí, přístup k pohonu mobilním žebříkem přes dvířka pod stropem (vše v dodávce výtahu), ve výtahu zakázána doprava osob</t>
  </si>
  <si>
    <t>33-M-R04</t>
  </si>
  <si>
    <t>Dodávka a montáž exteriérového osobního výtahu 5 stanic, s prosklenou šachtou</t>
  </si>
  <si>
    <t>1208001361</t>
  </si>
  <si>
    <t xml:space="preserve">Výtah exteriérový 5 stanicový I.tř. dle ĆSN4190-1, prosklená šachta a zadní stěna kabiny, rozměr šachty 1650 x 2500 mm, rychlost min. 1m/sec., nosnost 1000 kg - 12 osob, zdvih cca 24 m, napájení 3NPE 50Hz 400V/TN-S, elektrické kabely se sníženou hořlavostí (tzv.
bezhalogenová kabeláž), pohon bezpřevodový, umístěný v šachtě s frekvenčním řízením otáček - stroj musí mít možnost manuálního posunu kabiny, dle ČSN EN 81-20 - min. počet startů 200 000/rok, požární dveře 900/2000 mm EW 15DP1 /C -  ostatní specifikace včetně opláštění viz samostatný výkres. Ovládání pomocí i kartového systému kompatibilního se systémem UK (čtečky DALLAS). Nutný omezovač na horní dojezd!!!!! Temperování šachty v ceně výtahu, kabina musí splňovat vyhl.č.398/2009Sb.
Dále musí být v ceně výtahu ocelová kce, její založení, napojení na stávající objekt ,izolace a prosklení šachty - izolační dvojsklo s Connexem 4/14/3-3-1
platné předpisy ČSN EN 81-70, 71 ČSN EN 81-40NV.č.14/1999Sb., NV.č.163/2002 Sb.,ČSN EN 80-81,ČSN 81 -1,2,3
velikost kabiny 2000x1400mm dveře š.900mm
v přízemí opláštění skla cizokrajným dřevem - vodorovné lamely - wenge 2x olejový nátěr
</t>
  </si>
  <si>
    <t>33-M-R05</t>
  </si>
  <si>
    <t>Dílenská dokumentace</t>
  </si>
  <si>
    <t>311836373</t>
  </si>
  <si>
    <t>33-M-R06</t>
  </si>
  <si>
    <t>Revize, zkoušky, zaškolení provozovatele</t>
  </si>
  <si>
    <t>-549083665</t>
  </si>
  <si>
    <t>265/110 - Ostatní konstrukce</t>
  </si>
  <si>
    <t xml:space="preserve">    OST - Ostatní výrobky</t>
  </si>
  <si>
    <t>N00 - Nepojmenované práce</t>
  </si>
  <si>
    <t>389381001</t>
  </si>
  <si>
    <t>Dobetonování prefabrikovaných konstrukcí</t>
  </si>
  <si>
    <t>268493685</t>
  </si>
  <si>
    <t>619991011</t>
  </si>
  <si>
    <t>Obalení konstrukcí a prvků fólií přilepenou lepící páskou</t>
  </si>
  <si>
    <t>-1317258889</t>
  </si>
  <si>
    <t>Zakrytí vnitřních ploch před znečištěním včetně pozdějšího odkrytí konstrukcí a prvků obalením fólií a přelepením páskou</t>
  </si>
  <si>
    <t>1242245706</t>
  </si>
  <si>
    <t>763171211</t>
  </si>
  <si>
    <t>Montáž revizních klapek SDK kcí vel. do 0,1 m2 pro podhledy</t>
  </si>
  <si>
    <t>-1175865860</t>
  </si>
  <si>
    <t>Instalační technika pro konstrukce ze sádrokartonových desek montáž revizních klapek pro podhledy, velikost do 0,10 m2</t>
  </si>
  <si>
    <t>590M01</t>
  </si>
  <si>
    <t>servisní dvířka z SDK s požární odolností 45 minut, rozměr 250 x 250 mm</t>
  </si>
  <si>
    <t>-405931305</t>
  </si>
  <si>
    <t>Kuchyňská linka L1</t>
  </si>
  <si>
    <t>-275156759</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</si>
  <si>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,integrovaný dvouvařič sklokeramický vyššího standardu, integrovaná myčka 450mm pro několikanásobný každodenní provoz, tř A+, dřezová baterie  se sprchou, nerez a s ker. kartuší,
spodní i horní skříňky, v horní skřínce integrovaná mikrovlnná trouba, intehrovaný odsavač par uhlíkový s vypínačem a osvětlením min .dvourychlostní, stavěcí nerez nohy- sokl černý lesk HPL, integrovaná lednice s mrazákem
celková délka 2,870 m
podrobnosti v.č.28
</t>
  </si>
  <si>
    <t>766-R02</t>
  </si>
  <si>
    <t>Kuchyňská linka L2</t>
  </si>
  <si>
    <t>-1866764891</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</si>
  <si>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2,550 m
podrobnosti v.č.28
</t>
  </si>
  <si>
    <t>766-R03</t>
  </si>
  <si>
    <t>Kuchyňská linka L3</t>
  </si>
  <si>
    <t>-90736025</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</si>
  <si>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450mm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2,870 m
podrobnosti v.č.28
</t>
  </si>
  <si>
    <t>766-R04</t>
  </si>
  <si>
    <t>Kuchyňská linka L4</t>
  </si>
  <si>
    <t>580095503</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</si>
  <si>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3,150 m
podrobnosti v.č.28
</t>
  </si>
  <si>
    <t>766-R05</t>
  </si>
  <si>
    <t>Kuchyňská linka L5</t>
  </si>
  <si>
    <t>1659296201</t>
  </si>
  <si>
    <t xml:space="preserve">Poznámka k položce:
Kuchyňská linka (rovná), materiál vysokotlaký laminát HPL (vyšší životnost), korpus vanilková žluť,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3,000 m
podrobnosti v.č.28
</t>
  </si>
  <si>
    <t>766-R06</t>
  </si>
  <si>
    <t>Kuchyňská linka L6</t>
  </si>
  <si>
    <t>-103227572</t>
  </si>
  <si>
    <t xml:space="preserve">Poznámka k položce:
Kuchyňská linka (rovná), materiál vysokotlaký laminát HPL (vyšší životnost), korpus vaniková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1,950 m
podrobnosti v.č.28
</t>
  </si>
  <si>
    <t>766-R07</t>
  </si>
  <si>
    <t>Kuchyňská linka L7</t>
  </si>
  <si>
    <t>500782826</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</si>
  <si>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600 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3,575 m
podrobnosti v.č.28
</t>
  </si>
  <si>
    <t>766-R08</t>
  </si>
  <si>
    <t>Kuchyňská linka L8</t>
  </si>
  <si>
    <t>-402492377</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</si>
  <si>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2,55 m
podrobnosti v.č.28
</t>
  </si>
  <si>
    <t>766-R09</t>
  </si>
  <si>
    <t>Kuchyňská linka L9</t>
  </si>
  <si>
    <t>444775148</t>
  </si>
  <si>
    <t xml:space="preserve">Poznámka k položce:
Kuchyňská linka zabudovaná do skříně - laminát shodného designu dřeva s nábytkem kancelář í– v průběhu stavby bude dourčeno (ocenit třešeň)
linka (rovná), materiál vysokotlaký laminát HPL (vyšší životnost), korpus třešeň, dvířka a viditelné boky třešeň (dle nábytku) odstín, pracovní deska černá žula tl.30 mm s podžlábkem, šíře 630 mm ,leštěné čelo i hrany, integrovaný dřez s odkládací plochou nerez v kvalitě fy Franke,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malým  mrazákem třídy A+ jednodveřová, jednokompresorová výšky 600 mm
šedá roleta pro zakrytí kuchyně 
celková délka 2,1 m
podrobnosti v.č.28
</t>
  </si>
  <si>
    <t>766-R10</t>
  </si>
  <si>
    <t>Kuchyňská linka L10</t>
  </si>
  <si>
    <t>-32019692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</si>
  <si>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2685 mm
podrobnosti v.č.28
</t>
  </si>
  <si>
    <t>766-R11</t>
  </si>
  <si>
    <t>Kuchyňská linka L11</t>
  </si>
  <si>
    <t>-2111784252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</si>
  <si>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2770 mm
podrobnosti v.č.28
</t>
  </si>
  <si>
    <t>OST</t>
  </si>
  <si>
    <t>Ostatní výrobky</t>
  </si>
  <si>
    <t>OST-R01</t>
  </si>
  <si>
    <t xml:space="preserve">Chladnička s mrazákem vyšší standard, třídy A+, dvoudveřová samostatně stojící, dvoukompresorová, 600 x 600 x 2000 mm </t>
  </si>
  <si>
    <t>395530586</t>
  </si>
  <si>
    <t>OST-R02</t>
  </si>
  <si>
    <t>Přenosný hasicí přístroj práškový 34A</t>
  </si>
  <si>
    <t>312093890</t>
  </si>
  <si>
    <t>OST-R03</t>
  </si>
  <si>
    <t>Přenosný hasicí přístroj práškový 21A</t>
  </si>
  <si>
    <t>1938521873</t>
  </si>
  <si>
    <t>OST-R04</t>
  </si>
  <si>
    <t>Evakuační plán v každé obsazené místnosti, formát A3, zarámovaný – dřevěný rámeček, akrylát, vytištěná stránka</t>
  </si>
  <si>
    <t>1359616669</t>
  </si>
  <si>
    <t>OST-R05</t>
  </si>
  <si>
    <t xml:space="preserve">Příprava evakuačních plánů dle ČSN ISO 23601 a projektu PBŘ včetně tisku 114 ks  </t>
  </si>
  <si>
    <t>-1865515838</t>
  </si>
  <si>
    <t>OST-R06</t>
  </si>
  <si>
    <t>Označení protipožárního evakuačního systému v každém podlaží – značení hydrantů, hasících přístrojů, požárních hlásičů, alarmů, schodišť, zákazu kouření atd. provedené z červených plastových cedulí kotvených do zdiva</t>
  </si>
  <si>
    <t>-335281487</t>
  </si>
  <si>
    <t>OST-R07</t>
  </si>
  <si>
    <t>Označení únikového informačního systému v každém podlaží – značení směru úniku vodorovně, směru úniku dolů, směru úniku po schodech, ven z budovy atd. provedené ze zelených plastových cedulí kotvených do zdiva</t>
  </si>
  <si>
    <t>-1790649997</t>
  </si>
  <si>
    <t>OST-R08</t>
  </si>
  <si>
    <t>Informační systém vedle dveří do místností včetně značení WC</t>
  </si>
  <si>
    <t>-1164771492</t>
  </si>
  <si>
    <t>OST-R09</t>
  </si>
  <si>
    <t>Bezpečnostní značení schodiště pomocí lepících žlutozelených koleček na výstupu prvním a posledním schodu včetně nalepení</t>
  </si>
  <si>
    <t>-2091660973</t>
  </si>
  <si>
    <t>OST-R10</t>
  </si>
  <si>
    <t>Orientační systém s popisem každého podlaží – pouze u vstupu v 1.NP a u výtahu v 1.NP – rozměr 850 x 1500 mm, materiál škrábaná mosaz, barevný potisk</t>
  </si>
  <si>
    <t>-647053330</t>
  </si>
  <si>
    <t>OST-R11</t>
  </si>
  <si>
    <t>Orientační systém pro označení jednotlivých podlažích na podestě schodiště – rozměr 2x cedule 140 x 500 mm a 1x cedule 350 x 350 mm (označení podlaží), škrábaná mosaz, barevný potisk</t>
  </si>
  <si>
    <t>-710606457</t>
  </si>
  <si>
    <t>OST-R12</t>
  </si>
  <si>
    <t xml:space="preserve">Čísla místností, mosaz škrábaná, vysoká cca 40 mm, lepená </t>
  </si>
  <si>
    <t>-19203926</t>
  </si>
  <si>
    <t>N00</t>
  </si>
  <si>
    <t>Nepojmenované práce</t>
  </si>
  <si>
    <t>N00-R01</t>
  </si>
  <si>
    <t>Mobilní chladící box</t>
  </si>
  <si>
    <t>512</t>
  </si>
  <si>
    <t>994911704</t>
  </si>
  <si>
    <t xml:space="preserve">Poznámka k položce:
Mobilní chladící box s vnitřním osvětlením a včetně chladírenských otočných dveří, 0/4°C, 230V, dveře se zámkem, 2,5 x 2 x 2,5 m
Montáž stěn na místě z důvodu malých dveřních otvorů
</t>
  </si>
  <si>
    <t>N00-R02</t>
  </si>
  <si>
    <t>Nový lapák tuků</t>
  </si>
  <si>
    <t>1251112315</t>
  </si>
  <si>
    <t xml:space="preserve">Poznámka k položce:
výkop pro nový lapák tuků
100 mm suššího betonu na základovou desku nového lapáku 2800 x 1400 mm
dodávka nového lapáku tuků plastového NS10 typ OTP 10 + 2 poklopy do 3,5t                             rozměr 2600 x 1200 x 1510 mm dle ČSN EN 1825-1 včetně 2 ks poklopů 600 x 900 mm
postupné obsypání poklopu zeminou  a zároveň jeho napouštění čistou vodou 
nadezdění u poklopů KB bloky výška 300 mm
betonáž 2 poklopů rozměrů 600 x 900 mm – 50 mm betonu
</t>
  </si>
  <si>
    <t>N00-R03</t>
  </si>
  <si>
    <t>Repase výlezu k lávce k VZT na střeše kuchyně, nový nátěr barva řerná</t>
  </si>
  <si>
    <t>253039198</t>
  </si>
  <si>
    <t>N00-R04</t>
  </si>
  <si>
    <t xml:space="preserve">D+M nové lávky k VZT na střeše kuchyně, nátěr barva černá </t>
  </si>
  <si>
    <t>-245219525</t>
  </si>
  <si>
    <t>265/120 - ZTI</t>
  </si>
  <si>
    <t>D1 - 1/ Zařizovací předměty</t>
  </si>
  <si>
    <t>D2 - 2/ Kanalizace</t>
  </si>
  <si>
    <t>D3 - 3/ Vodovod</t>
  </si>
  <si>
    <t>D4 - 4/ Plyn</t>
  </si>
  <si>
    <t>D1</t>
  </si>
  <si>
    <t>1/ Zařizovací předměty</t>
  </si>
  <si>
    <t>soub</t>
  </si>
  <si>
    <t>-849560671</t>
  </si>
  <si>
    <t>U - umyvadlo keramické vyššího standartu bílé šíře 550mm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</si>
  <si>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1621151986</t>
  </si>
  <si>
    <t xml:space="preserve">U1 - umyvadlo keramické vyššího standartu bílé šíře 600mm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t>
  </si>
  <si>
    <t>Položka A3 - umyvadlo U2</t>
  </si>
  <si>
    <t>261672975</t>
  </si>
  <si>
    <t>U2 - umyvadlo keramické vyššího standartu bílé šíře 500mm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</si>
  <si>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145133602</t>
  </si>
  <si>
    <t xml:space="preserve">Ui - umyvadlo zdravotní /pro tělesně postižené/ vyššího standartu bílé otvorem pro stojánkovou baterii + instalační sada pro umyvadlo + sifon skrytý do zdi /nerezová krycí deska/ + 2x rohový ventil + stojánková baterie páková umývadlová vyššího standardu s keramickou kartuší chromová masivní pro vysokou zátěž se zárukou min. 5 let s dlouhou pákou, vše kompletní včetně montážního příslušenství a doplňků zajišťujících kompletnost a funkčnost zařízení
</t>
  </si>
  <si>
    <t>1437954669</t>
  </si>
  <si>
    <t xml:space="preserve">WC – WC závěsné bílé vyššího standardu + sedátko duroplastové s poklopem + závěsné zařízení pro WC určené pro zazdění a pro zděnou předezdívku  vyššího standardu ovládání zepředu + podpěry pro závěsné zařízení pro fixaci při montáži +  ovládací deska s dvojtlačítkem v provedení matný chrom, vše kompletní včetně montážního příslušenství a doplňků zajišťujících kompletnost a funkčnost zařízení
</t>
  </si>
  <si>
    <t>-1684781724</t>
  </si>
  <si>
    <t xml:space="preserve">WCi - WC kombi pro tělesně postižené + sedátko duroplastové bez poklopu + ventil rohový s připojovací trubičkou,  vše včetně montážního příslušenství a doplňků zajišťujících kompletnost a funkčnost zařízení
</t>
  </si>
  <si>
    <t>1801278783</t>
  </si>
  <si>
    <t xml:space="preserve">PIS – pisoár keramický bílý vyššího standardu s vniřním přívodem vody a vnitřním odpadem, splachování pomocí vestavěného radarového splachovače včetně sifonu sktytého do zdi, včetně sítka, vše kompletní včetně montážního příslušenství a doplňků zajišťujících kompletnost a funkčnost zařízení
</t>
  </si>
  <si>
    <t>-1595584363</t>
  </si>
  <si>
    <t>DŘ - dřez součástí dodávky kuchyňské linky včetně sifonu /nerezový sifon s odbočkou pro napojení myčky/ + 2x rohový ventil + stojánková baterie páková dřezová  vyššího standardu s keramickou kartuší chromová masivní pro vysokou zátěž se zárukou min. 5 let, vše kompletní včetně montážního příslušenství a doplňků zajišťujících kompletnost a funkčnost zařízení</t>
  </si>
  <si>
    <t>-1733912443</t>
  </si>
  <si>
    <t xml:space="preserve">VYL - výlevka keramická bílá s odpadem DN100 a sklopnou mřížkou + nástěnná baterie páková dřezová s keramickou kartuší chromová vyššího standardu masivní pro vysokou zátěž se zárukou min. 5 let, vše kompletní včetně montážního příslušenství a doplňků zajišťujících kompletnost a funkčnost zařízení
</t>
  </si>
  <si>
    <t>-495809649</t>
  </si>
  <si>
    <t>S1 - sprchová vanička keramická rozměru 750x900mm,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</si>
  <si>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-1030441177</t>
  </si>
  <si>
    <t>S2 - sprchová vanička keramická rozměru 800x900mm, sifon shora čistitelný s chromovou krytkou + sprchová zástěna třídílná s posuvnými dveřmi vyššího standardu šíře 800mm,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</si>
  <si>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546297196</t>
  </si>
  <si>
    <t xml:space="preserve">S3 - sprchová vanička keramická rozměru 1000x900mm,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
</t>
  </si>
  <si>
    <t>D2</t>
  </si>
  <si>
    <t>2/ Kanalizace</t>
  </si>
  <si>
    <t>demontáž stávajích zařizovacích předmětů /WC, umyvadla, výlevky, sprchy/určeno k reinstalaci - do úschovy</t>
  </si>
  <si>
    <t>ks</t>
  </si>
  <si>
    <t>1076000845</t>
  </si>
  <si>
    <t>demontáž stávajícího potrubí splaškové kanalizace - potrubí litinové DN100-DN150 včetně odvozu na skládku a uložení</t>
  </si>
  <si>
    <t>-567651116</t>
  </si>
  <si>
    <t>demontáž stávajícího potrubí splaškové kanalizace - připojovací potrubí plastové včetně odvozu na skládku a uložení</t>
  </si>
  <si>
    <t>1049662713</t>
  </si>
  <si>
    <t>čerpadlo kondenzátu kompatntní samostatné včetně výtlaku hadičkou DN10 s napojenímvýtlaku na zavěšené potrubí pod stropem 1.PP včetně uchycení na zeď v nice, P=80W/230V, napojení elektro na zásuvku</t>
  </si>
  <si>
    <t>1284972337</t>
  </si>
  <si>
    <t>vyčištění stávajícího potrubí kanalizace tlakovou vodou</t>
  </si>
  <si>
    <t>-264421394</t>
  </si>
  <si>
    <t>prohlídka stávajícího potrubí kanalizace kamerou</t>
  </si>
  <si>
    <t>-667394458</t>
  </si>
  <si>
    <t>RŠ1 - revizní šachta plastová DN400mm, dno spojné DN200, poklop A15 litinový, výška šachty ode dna k poklopu cca 1m, včetně výkopu pro šachtu, dopravy a montáže šachty</t>
  </si>
  <si>
    <t>523271535</t>
  </si>
  <si>
    <t>vsazení šachty plastové do stávajícího potrubí ležatého KT200</t>
  </si>
  <si>
    <t>822936473</t>
  </si>
  <si>
    <t>vsazení šachty plastové do stáívajícího potrubí ležatého KT200</t>
  </si>
  <si>
    <t>prostup potrubí kanalizace přes svislou zeď tloušťky 50cm pro potrubí DN70</t>
  </si>
  <si>
    <t>1132516385</t>
  </si>
  <si>
    <t>prostup potrubí kanalizace přes svislou zeď tloušťky 45cm pro potrubí DN32</t>
  </si>
  <si>
    <t>1248547886</t>
  </si>
  <si>
    <t>prostup potrubí kanalizace přes svislou zeď tloušťky 60cm pro potrubí DN70, DN100</t>
  </si>
  <si>
    <t>-824323006</t>
  </si>
  <si>
    <t>prostup potrubí kanalizace přes svislou zeď tloušťky 60cm pro potrubí DN125</t>
  </si>
  <si>
    <t>-431236530</t>
  </si>
  <si>
    <t>prostup potrubí kanalizace přes stávající stropní konstrukci pro potrubí DN32</t>
  </si>
  <si>
    <t>918305324</t>
  </si>
  <si>
    <t>prostup potrubí kanalizace přes stávající stropní konstrukci pro potrubí DN50</t>
  </si>
  <si>
    <t>-1578552248</t>
  </si>
  <si>
    <t>prostup potrubí kanalizace přes stávající stropní konstrukci pro potrubí DN70</t>
  </si>
  <si>
    <t>1572278230</t>
  </si>
  <si>
    <t>prostup potrubí kanalizace přes stávající stropní konstrukci pro potrubí DN100</t>
  </si>
  <si>
    <t>1693823133</t>
  </si>
  <si>
    <t>prostup potrubí kanalizace přes stávající stropní konstrukci pro potrubí DN125</t>
  </si>
  <si>
    <t>-1149610271</t>
  </si>
  <si>
    <t>drážka v podlaze 6.NP pro vedení potrubí odvětrání stoupačky č.07 - šíře 0.2, hloubky 0.3m včetně odstranění vrstev podlahy</t>
  </si>
  <si>
    <t>-1729367022</t>
  </si>
  <si>
    <t>drážka v podlaze 1.NP /odstranění vrstev podlahy/ + výkop v násypu kleneb nad 1.PP pro vedení potrubí kanalizace - šíře 0.3, průměrné hloubky hloubky 0.5m</t>
  </si>
  <si>
    <t>45482958</t>
  </si>
  <si>
    <t>výkop pro potrubí kanalizace pod podlahou 1.NP - v násypu pod podlahou - šíře výkopu 0.8m, průměrná hloubka výkopu 1m /0.6-1.6m/, včetně odvozu vytlačené zeminy na skládku</t>
  </si>
  <si>
    <t>-2007937280</t>
  </si>
  <si>
    <t>pažení výkopu pod podlahou 1.NP při výkopu hlubším než je 1.3m</t>
  </si>
  <si>
    <t>-1225773405</t>
  </si>
  <si>
    <t>výkop pro potrubí kanalizace pod podlahou dvora - v rostlém terénu - šíře výkopu 0.8m, průměrná hloubka výkopu 1.2m, včetně odvozu vytlačené zeminy na skládku</t>
  </si>
  <si>
    <t>-415851295</t>
  </si>
  <si>
    <t>výkop pro potrubí kanalizace pod podlahou dvora - v rostlém terénu - šíře výkopu 0.8m, průměrná hloubka výkopu 1.1m, včetně odvozu vytlačené zeminy na skládku</t>
  </si>
  <si>
    <t>1284079077</t>
  </si>
  <si>
    <t>napojení nového potrubí HT na stávající potrubí litinové</t>
  </si>
  <si>
    <t>1370107476</t>
  </si>
  <si>
    <t>napojení nového potrubí HT na stávající potrubí plastové</t>
  </si>
  <si>
    <t>-1257535554</t>
  </si>
  <si>
    <t>napojení nového potrubí kanalizace KG na stávající potrubí KT</t>
  </si>
  <si>
    <t>1880553119</t>
  </si>
  <si>
    <t>vsazení odbočky do stávajícího potrubí litinového L100</t>
  </si>
  <si>
    <t>1471585508</t>
  </si>
  <si>
    <t>vsazení odbočky do stávajícího potrubí plastového KG</t>
  </si>
  <si>
    <t>-268136203</t>
  </si>
  <si>
    <t>vsazení odbočky do stávajícího potrubí KT</t>
  </si>
  <si>
    <t>1883249814</t>
  </si>
  <si>
    <t>napojení dřezu nové kuchyňské linky na odpad od původní kuchyňské linky</t>
  </si>
  <si>
    <t>937322235</t>
  </si>
  <si>
    <t>napojení odpadu sprchy na stávající odpad od rušené sprchy</t>
  </si>
  <si>
    <t>-1827591017</t>
  </si>
  <si>
    <t>zazátkování stávajících vývodů kanalizace po rušených zařizovacích předmětech</t>
  </si>
  <si>
    <t>1467025275</t>
  </si>
  <si>
    <t>demontáž a zpětná montáž stávajícího umyvadla, nový umyvadlo sifon nerezový</t>
  </si>
  <si>
    <t>1568069454</t>
  </si>
  <si>
    <t>demontáž a zpětná montáž stávající kuchyňské linky</t>
  </si>
  <si>
    <t>-495216448</t>
  </si>
  <si>
    <t>mřížka 200x200mm s rámečkem pro přívod vzduchu k přivětrávací hlavici v 1.MP</t>
  </si>
  <si>
    <t>1100821917</t>
  </si>
  <si>
    <t>přivzdušňovací ventil DN70 o průtoku vzduchu 37 l/s</t>
  </si>
  <si>
    <t>-1178723863</t>
  </si>
  <si>
    <t>požární manžeta na svislém potrubí stoupačky HT110 s požární odolností dle požadavku zprávy PBŘ - 45minut</t>
  </si>
  <si>
    <t>-2083562617</t>
  </si>
  <si>
    <t>požární manžeta na svislém potrubí stoupačky HT125 s požární odolností dle požadavku zprávy PBŘ - 45minut</t>
  </si>
  <si>
    <t>483053487</t>
  </si>
  <si>
    <t>štítky pro označení dvířek pro požární manžety</t>
  </si>
  <si>
    <t>964209119</t>
  </si>
  <si>
    <t>sifon s kuličkou pro kondenzát VZT potrubí</t>
  </si>
  <si>
    <t>741364269</t>
  </si>
  <si>
    <t>sifon pračkový s nerezovou krycí deskou</t>
  </si>
  <si>
    <t>238004224</t>
  </si>
  <si>
    <t>potrubí plastové HT včetně tvarovek, uchycení, zednických přípomocí DN32</t>
  </si>
  <si>
    <t>1639310097</t>
  </si>
  <si>
    <t>potrubí plastové HT včetně tvarovek, uchycení, zednických přípomocí DN40</t>
  </si>
  <si>
    <t>1024881271</t>
  </si>
  <si>
    <t>Pol87</t>
  </si>
  <si>
    <t>potrubí plastové HT včetně tvarovek, uchycení, zednických přípomocí DN50</t>
  </si>
  <si>
    <t>-1664613339</t>
  </si>
  <si>
    <t>potrubí plastové HT včetně tvarovek, uchycení, zednických přípomocí DN70</t>
  </si>
  <si>
    <t>1077564529</t>
  </si>
  <si>
    <t>potrubí plastové HT včetně tvarovek, uchycení, zednických přípomocí DN100</t>
  </si>
  <si>
    <t>1215427613</t>
  </si>
  <si>
    <t>potrubí plastové HT včetně tvarovek, uchycení, zednických přípomocí DN125</t>
  </si>
  <si>
    <t>1503097036</t>
  </si>
  <si>
    <t>potrubí plastové silnostěnné KG včetně tvarovek, montáže, pískového podsypu a obsypu - DN100</t>
  </si>
  <si>
    <t>-2104698765</t>
  </si>
  <si>
    <t>potrubí plastové silnostěnné KG včetně tvarovek, montáže, pískového podsypu a obsypu - DN120</t>
  </si>
  <si>
    <t>-1808123680</t>
  </si>
  <si>
    <t>potrubí plastové silnostěnné KG včetně tvarovek, montáže, pískového podsypu a obsypu - DN150</t>
  </si>
  <si>
    <t>1268425288</t>
  </si>
  <si>
    <t>potrubí plastové silnostěnné KG včetně tvarovek, montáže, závěsů - potrubí pod stropem 1.PP - DN100</t>
  </si>
  <si>
    <t>634100743</t>
  </si>
  <si>
    <t>potrubí plastové silnostěnné KG včetně tvarovek, montáže, závěsů - potrubí pod stropem 1.PP - DN125</t>
  </si>
  <si>
    <t>668653793</t>
  </si>
  <si>
    <t>zkouška vodotěsnosti kanalizace</t>
  </si>
  <si>
    <t>-2143478072</t>
  </si>
  <si>
    <t>D3</t>
  </si>
  <si>
    <t>3/ Vodovod</t>
  </si>
  <si>
    <t>demontáž stávají stoupačky požární vody včetně přívodu požární vody od vodoměrné sestavy pod stropem 1.PP - pozinkované potrubí DN50-65 včetně uložení na skládku a odvoz</t>
  </si>
  <si>
    <t>554581535</t>
  </si>
  <si>
    <t>demontáž stávajího potrubí vody v 1.PP před vodoměrnou sestavou - PPR90 včetně uložení na skládku a odvoz</t>
  </si>
  <si>
    <t>2088892488</t>
  </si>
  <si>
    <t>drážka v podlaze šíře 150mm, hloubky 80mm pro vedení vody</t>
  </si>
  <si>
    <t>-1443520770</t>
  </si>
  <si>
    <t>drážka v podlaze šíře 200mm, hloubky 100mm pro vedení vody - varna, 1.NP /pro dvě a tři potrubí vody/</t>
  </si>
  <si>
    <t>-1052366036</t>
  </si>
  <si>
    <t>drážka v podlaze šíře 100mm, hloubky 80mm pro vedení vody - varna, 1.NP - pro jednu vodu</t>
  </si>
  <si>
    <t>476077747</t>
  </si>
  <si>
    <t>dopojení stávajícího potrubí vody plastového novým potrubím plastovým</t>
  </si>
  <si>
    <t>-878039248</t>
  </si>
  <si>
    <t>vsazení dobočky do stávajícího potrubí plastového PPR</t>
  </si>
  <si>
    <t>465432844</t>
  </si>
  <si>
    <t>napojení nového rozvodu vody na stávající potrubí PPR</t>
  </si>
  <si>
    <t>-1404076991</t>
  </si>
  <si>
    <t>prostup pro stoupačky vody přes stropní konstrukci o rozměru 250x100mm</t>
  </si>
  <si>
    <t>1961360395</t>
  </si>
  <si>
    <t>prostup pro stoupačky požární vody přes stropní konstrukci o rozměru 150x150mm</t>
  </si>
  <si>
    <t>1739831618</t>
  </si>
  <si>
    <t>prostup pro stoupačky vody přes svislou zeď v 1.PP tloušťky 500mm o rozměru 250x100mm</t>
  </si>
  <si>
    <t>1598876208</t>
  </si>
  <si>
    <t>zazátkování stávajících odboček z rozvodu PPR</t>
  </si>
  <si>
    <t>599608032</t>
  </si>
  <si>
    <t>zazátkování stávajících vývodů vody po demontovaných bateriích a výtokových ventilech</t>
  </si>
  <si>
    <t>2071400353</t>
  </si>
  <si>
    <t>demontáž stávající baterie +  její zpětná montáž - 1x umyvadlo, 1x dřez</t>
  </si>
  <si>
    <t>1150018831</t>
  </si>
  <si>
    <t>hydrantový systém s tvavrově stálou hadicí délky 30m, průměr hadice 25mm, skříň pro zabudování do zdi, rozměr skříně 710x710x245mm</t>
  </si>
  <si>
    <t>404612026</t>
  </si>
  <si>
    <t>hydrantový systém s tvavrově stálou hadicí délky 30m, průměr hadice 25mm, skříň pro osazení na zeď, rozměr skříně 710x710x245mm</t>
  </si>
  <si>
    <t>-978087929</t>
  </si>
  <si>
    <t>ventil rohový G1/2" /pro baterie demontované a zpětně demontované + myčky v kuchyňských linkách/</t>
  </si>
  <si>
    <t>-1406814776</t>
  </si>
  <si>
    <t>ventil na hadici pračkový DN15</t>
  </si>
  <si>
    <t>-1733178725</t>
  </si>
  <si>
    <t>ventil na hadici zahradní G1/2"x3/4" - tech. kuchyně</t>
  </si>
  <si>
    <t>-657185372</t>
  </si>
  <si>
    <t>kulový kohout G1/2"x3/4" - tech. kuchyně</t>
  </si>
  <si>
    <t>-415721694</t>
  </si>
  <si>
    <t>SB - sprchová baterie nástěnná páková rozteč 150mm, v=1200mm, vývod z baterie směrem nahoru</t>
  </si>
  <si>
    <t>-2070096414</t>
  </si>
  <si>
    <t>DŘt - 2x rohový ventil G1/2"xG3/8"</t>
  </si>
  <si>
    <t>-1364397280</t>
  </si>
  <si>
    <t>Ut - 2x rohový ventil G1/2"xG3/8"</t>
  </si>
  <si>
    <t>327888115</t>
  </si>
  <si>
    <t>KVt - 2x rohový ventil G1/2"xG3/8"</t>
  </si>
  <si>
    <t>47124873</t>
  </si>
  <si>
    <t>ventil na hadici zahradní v nezámrzném provedení G1/2"</t>
  </si>
  <si>
    <t>141436843</t>
  </si>
  <si>
    <t>napájecí zdroj pro skupinu pisoárů do 5ks pisoárů /trafo 230V-24V/</t>
  </si>
  <si>
    <t>1730779666</t>
  </si>
  <si>
    <t>napájecí zdroj pro skupinu pisoárů do 9ks pisoárů /trafo 230V-24V/</t>
  </si>
  <si>
    <t>-1894052352</t>
  </si>
  <si>
    <t>kulový kohout DN15 mosazný</t>
  </si>
  <si>
    <t>-1249645977</t>
  </si>
  <si>
    <t>kulový kohout DN20 mosazný</t>
  </si>
  <si>
    <t>1032251658</t>
  </si>
  <si>
    <t>kulový kohout DN25 mosazný</t>
  </si>
  <si>
    <t>-1166815050</t>
  </si>
  <si>
    <t>kulový kohout DN15 s vyp. mosazný</t>
  </si>
  <si>
    <t>988158964</t>
  </si>
  <si>
    <t>kulový kohout DN20 s vyp. mosazný</t>
  </si>
  <si>
    <t>-1942156797</t>
  </si>
  <si>
    <t>kulový kohout DN25 s vyp. mosazný</t>
  </si>
  <si>
    <t>829364033</t>
  </si>
  <si>
    <t>kulový kohout DN32 s vyp. mosazný</t>
  </si>
  <si>
    <t>1988391606</t>
  </si>
  <si>
    <t>kulový kohout DN50 s vyp. mosazný</t>
  </si>
  <si>
    <t>573646513</t>
  </si>
  <si>
    <t>ventil automatický termoregulační pro cirkulaci teplé vody DN15</t>
  </si>
  <si>
    <t>1228698439</t>
  </si>
  <si>
    <t>ventil automatický termoregulační pro cirkulaci teplé vody DN20</t>
  </si>
  <si>
    <t>1793459386</t>
  </si>
  <si>
    <t>pozinkovaný žlábek systémový  včetně závěsů, uchycení a montáže pro potrubí plastové o vnějším průměru 20mm</t>
  </si>
  <si>
    <t>328414014</t>
  </si>
  <si>
    <t>pozinkovaný žlábek systémový  včetně závěsů, uchycení a montáže pro potrubí plastové o vnějším průměru 25mm</t>
  </si>
  <si>
    <t>-2121239169</t>
  </si>
  <si>
    <t>pozinkovaný žlábek systémový  včetně závěsů, uchycení a montáže pro potrubí plastové o vnějším průměru 32mm</t>
  </si>
  <si>
    <t>550142947</t>
  </si>
  <si>
    <t>pozinkovaný žlábek systémový  včetně závěsů, uchycení a montáže pro potrubí plastové o vnějším průměru 40mm</t>
  </si>
  <si>
    <t>-1251054089</t>
  </si>
  <si>
    <t>potrubí ocelové závitové pozinkované včetně tvarovek, montáže a uchycení potrubí, izolace z pěnového polyetylénu s uzavřenou strukturou tl.9mm, DN25</t>
  </si>
  <si>
    <t>-1045371749</t>
  </si>
  <si>
    <t>potrubí ocelové závitové pozinkované včetně tvarovek, montáže a uchycení potrubí, izolace z pěnového polyetylénu s uzavřenou strukturou tl.9mm, DN32</t>
  </si>
  <si>
    <t>224854456</t>
  </si>
  <si>
    <t>potrubí ocelové závitové pozinkované včetně tvarovek, montáže a uchycení potrubí, izolace z pěnového polyetylénu s uzavřenou strukturou tl.9mm, DN50</t>
  </si>
  <si>
    <t>316859336</t>
  </si>
  <si>
    <t>potrubí přírubové litinové DN80</t>
  </si>
  <si>
    <t>-575801846</t>
  </si>
  <si>
    <t>potrubí umělohmotné pro montáž vnitřních vodovodů z PP svařovaného polyfúzním svařováním, tlaková řada PN16 pro s.v. včetně tvarovek, uchycení potrubí , izolace z pěnového polyetylénu s uzavřenou strukturou tl.9mm - vnější profil potrubí 20mm</t>
  </si>
  <si>
    <t>-849118636</t>
  </si>
  <si>
    <t>izolace z pěnového polyetylénu s uzavřenou strukturou tl.9mm, vnější profil potrubí 25mm</t>
  </si>
  <si>
    <t>544084500</t>
  </si>
  <si>
    <t>izolace z pěnového polyetylénu s uzavřenou strukturou tl.9mm, vnější profil potrubí 32mm</t>
  </si>
  <si>
    <t>657406057</t>
  </si>
  <si>
    <t>izolace z pěnového polyetylénu s uzavřenou strukturou tl.9mm, vnější profil potrubí 40mm</t>
  </si>
  <si>
    <t>-1702929780</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</si>
  <si>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t>
  </si>
  <si>
    <t>1416456159</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</si>
  <si>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profil potrubí 20mm</t>
  </si>
  <si>
    <t>izolace z pěnového polyetylénu s uzavřenou strukturou tl.13mm, vnější profil potrubí 25mm</t>
  </si>
  <si>
    <t>-1227275703</t>
  </si>
  <si>
    <t>izolace z pěnového polyetylénu s uzavřenou strukturou tl.20mm, vnější profil potrubí 32mm</t>
  </si>
  <si>
    <t>-1041952514</t>
  </si>
  <si>
    <t>izolace z pěnového polyetylénu s uzavřenou strukturou tl.25mm, vnější profil potrubí 40mm</t>
  </si>
  <si>
    <t>1541430366</t>
  </si>
  <si>
    <t>tlaková zkouška vodovodu</t>
  </si>
  <si>
    <t>-2088237445</t>
  </si>
  <si>
    <t>proplach a dezinfekce vodovodu</t>
  </si>
  <si>
    <t>504401892</t>
  </si>
  <si>
    <t>demontáž stávajích baterií u demontovaných zařizovacích předmětů, rohových ventilů pro WC a výtokových ventilů - pračky/určeno k reinstalaci - do úschovy</t>
  </si>
  <si>
    <t>565455572</t>
  </si>
  <si>
    <t>demontáž stávajících rozvodů vody /PPR, pozink/ cca ,včetně uložení na skládku a odvoz</t>
  </si>
  <si>
    <t>-1142891927</t>
  </si>
  <si>
    <t>demontáž stávajích hydrantových skříní C52 se sploštitelnou hadicí včetně uložení na skládku a odvoz</t>
  </si>
  <si>
    <t>-1160891143</t>
  </si>
  <si>
    <t>D4</t>
  </si>
  <si>
    <t>4/ Plyn</t>
  </si>
  <si>
    <t>odpojení stávajícího přívodu plynu z potrubí pro kuchyň v 1.PP - zavaření stávající odbočky na potrubí v místě napojení, potrubí DN25</t>
  </si>
  <si>
    <t>-405182428</t>
  </si>
  <si>
    <t>demontáž stávajícího potrubí plynu od místa odpojení až po stávající kotel v 5.NP včetně chrániček - délka potrubí DN25,odvoz,uložení na skládku</t>
  </si>
  <si>
    <t>-1544490784</t>
  </si>
  <si>
    <t>demontáž stávajícího rozvodu plynu pro plynové spotřebiče kuchyně stávající kuchyně od stávajícího elektroventilu k plynovým spotřebičům - potrubí profilu od DN25 do DN65,odvoz,uložení na skládku</t>
  </si>
  <si>
    <t>-773459487</t>
  </si>
  <si>
    <t>demontáž stávajícího podružného plynoměru pro kotel v 5.NP</t>
  </si>
  <si>
    <t>-1131969040</t>
  </si>
  <si>
    <t>prostup pro potrubí plynu přes stropní konstrukci /klenba + násyp/ - potrubí DN65</t>
  </si>
  <si>
    <t>592525150</t>
  </si>
  <si>
    <t>prostup pro potrubí plynu přes svislou zeď tl. 500mm - potrubí DN50</t>
  </si>
  <si>
    <t>1224399315</t>
  </si>
  <si>
    <t>vedení potrubí plynu ve podlaze varny dle čl. 5.4.16 TPG 70401 - kanálek viz stavebbní část projektu, potrubí zalito asfaltem tl. minimálně 20mm, zbytek kanálku vyplněn pískem /potrubí DN25-DN50/</t>
  </si>
  <si>
    <t>-1141314691</t>
  </si>
  <si>
    <t>napojení rozvodu plynu do varny na stávající elektroventil přírubový DN50 v 1.PP</t>
  </si>
  <si>
    <t>870720825</t>
  </si>
  <si>
    <t>kulový kohout pro plyn DN15</t>
  </si>
  <si>
    <t>1444095006</t>
  </si>
  <si>
    <t>kulový kohout pro plyn DN50</t>
  </si>
  <si>
    <t>-857472207</t>
  </si>
  <si>
    <t>chránička pro plyn ocelová DN100</t>
  </si>
  <si>
    <t>-1738097697</t>
  </si>
  <si>
    <t>chránička pro plyn ocelová DN80</t>
  </si>
  <si>
    <t>67066570</t>
  </si>
  <si>
    <t>potrubí ocelové černé svařované třídy 11353.0 včetně základního nátěru + 2x krycího nátěru potrubí,  tvarovek, uchycení potrubí  a montáže DN25</t>
  </si>
  <si>
    <t>-704629109</t>
  </si>
  <si>
    <t>potrubí ocelové černé svařované třídy 11353.0 včetně základního nátěru + 2x krycího nátěru potrubí,  tvarovek, uchycení potrubí  a montáže DN32</t>
  </si>
  <si>
    <t>1658446730</t>
  </si>
  <si>
    <t>potrubí ocelové černé svařované třídy 11353.0 včetně základního nátěru + 2x krycího nátěru potrubí,  tvarovek, uchycení potrubí  a montáže DN50</t>
  </si>
  <si>
    <t>-835644205</t>
  </si>
  <si>
    <t>potrubí ocelové černé svařované třídy 11353.0 včetně základního nátěru + 2x krycího nátěru potrubí,  tvarovek, uchycení potrubí  a montáže DN65</t>
  </si>
  <si>
    <t>1607581503</t>
  </si>
  <si>
    <t>tabulky pro označení uzávěrů, zařízení</t>
  </si>
  <si>
    <t>1041338421</t>
  </si>
  <si>
    <t>tlaková zkouška rozvodu plynu</t>
  </si>
  <si>
    <t>724704912</t>
  </si>
  <si>
    <t>vypracování revizní zprávy rozvodu plynu</t>
  </si>
  <si>
    <t>1565865320</t>
  </si>
  <si>
    <t>265/130 - UT</t>
  </si>
  <si>
    <t>D1 - Radiátory a připojení</t>
  </si>
  <si>
    <t>D2 - Potrubí a izolace</t>
  </si>
  <si>
    <t>D3 - Demontážní, montážní práce, zprovoznění soustavy</t>
  </si>
  <si>
    <t>Radiátory a připojení</t>
  </si>
  <si>
    <t>ocelový deskový radiátor Korado-Radik Klasik typ 21-060050-50</t>
  </si>
  <si>
    <t>-1869308567</t>
  </si>
  <si>
    <t>Ocelový deskový radiátor Korado-Radik Klasik typ 21-060050-50</t>
  </si>
  <si>
    <t>ocelový deskový radiátor Korado-Radik Klasik typ 21-060060-50</t>
  </si>
  <si>
    <t>1154356499</t>
  </si>
  <si>
    <t>Ocelový deskový radiátor Korado-Radik Klasik typ 21-060060-50</t>
  </si>
  <si>
    <t>ocelový deskový radiátor Korado-Radik Klasik typ 21-060110-50</t>
  </si>
  <si>
    <t>1004710367</t>
  </si>
  <si>
    <t>Ocelový deskový radiátor Korado-Radik Klasik typ 21-060110-50</t>
  </si>
  <si>
    <t>ocelový deskový radiátor Korado-Radik Klasik typ 22-030090-50</t>
  </si>
  <si>
    <t>-16610083</t>
  </si>
  <si>
    <t>Ocelový deskový radiátor Korado-Radik Klasik typ 22-030090-50</t>
  </si>
  <si>
    <t>ocelový deskový radiátor Korado-Radik Klasik typ 22-030160-50</t>
  </si>
  <si>
    <t>2115919295</t>
  </si>
  <si>
    <t>Ocelový deskový radiátor Korado-Radik Klasik typ 22-030160-50</t>
  </si>
  <si>
    <t>radiátorový ventil G 1/2"</t>
  </si>
  <si>
    <t>-794706937</t>
  </si>
  <si>
    <t>Radiátorový ventil G 1/2"</t>
  </si>
  <si>
    <t>termostatická hlavice</t>
  </si>
  <si>
    <t>-1169559300</t>
  </si>
  <si>
    <t>Termostatická hlavice</t>
  </si>
  <si>
    <t>šroubení uzavírací G 1/2"</t>
  </si>
  <si>
    <t>703105258</t>
  </si>
  <si>
    <t>Šroubení uzavírací G 1/2"</t>
  </si>
  <si>
    <t>šroubení uzavírací pro stávající tělesa G 1/2"</t>
  </si>
  <si>
    <t>800450999</t>
  </si>
  <si>
    <t>Šroubení uzavírací pro stávající tělesa G 1/2"</t>
  </si>
  <si>
    <t>Potrubí a izolace</t>
  </si>
  <si>
    <t>trubky svařované závitové černé, ocel 11 343, 1/2"</t>
  </si>
  <si>
    <t>1517872243</t>
  </si>
  <si>
    <t>Trubky svařované závitové černé, ocel 11 343, 1/2"</t>
  </si>
  <si>
    <t>trubky svařované závitové černé, ocel 11 343, 3/4"</t>
  </si>
  <si>
    <t>-2079227600</t>
  </si>
  <si>
    <t>Trubky svařované závitové černé, ocel 11 343, 3/4"</t>
  </si>
  <si>
    <t>trubky-rezerva na úpravy přípojek, 1/2"</t>
  </si>
  <si>
    <t>2043148391</t>
  </si>
  <si>
    <t>Trubky-rezerva na úpravy přípojek, 1/2"</t>
  </si>
  <si>
    <t>izolace návleková tl.13mm</t>
  </si>
  <si>
    <t>-1572596450</t>
  </si>
  <si>
    <t>Izolace návleková tl.13mm</t>
  </si>
  <si>
    <t>ocelové tvarovky</t>
  </si>
  <si>
    <t>-456153931</t>
  </si>
  <si>
    <t>Ocelové tvarovky</t>
  </si>
  <si>
    <t>redukce, přechody, drobný materiál</t>
  </si>
  <si>
    <t>1171848281</t>
  </si>
  <si>
    <t>Redukce, přechody, drobný materiál</t>
  </si>
  <si>
    <t>Demontážní, montážní práce, zprovoznění soustavy</t>
  </si>
  <si>
    <t>Demontáž kotle, odvodu spalin</t>
  </si>
  <si>
    <t>-324352742</t>
  </si>
  <si>
    <t>Demontáž ocelových trubek</t>
  </si>
  <si>
    <t>360812457</t>
  </si>
  <si>
    <t>Demontáž a montáž stáv.těles</t>
  </si>
  <si>
    <t>-1437970447</t>
  </si>
  <si>
    <t>Osazení uzavíracího šroubení u stáv.těles</t>
  </si>
  <si>
    <t>-949352543</t>
  </si>
  <si>
    <t>Napojení stáv. otopného tělesa na novou soustavu</t>
  </si>
  <si>
    <t>2100164097</t>
  </si>
  <si>
    <t>Osazení a připojení nových radiátorů</t>
  </si>
  <si>
    <t>-1924000326</t>
  </si>
  <si>
    <t>Montáž stoupaček a napojení trubek na teplovodní soustavu</t>
  </si>
  <si>
    <t>342482674</t>
  </si>
  <si>
    <t>Úprava přípojek dle požadavku stavby (odhad 30%)</t>
  </si>
  <si>
    <t>-1096041802</t>
  </si>
  <si>
    <t>Odvoz a dovoz materiálu</t>
  </si>
  <si>
    <t>-951625544</t>
  </si>
  <si>
    <t>Montáž izolací</t>
  </si>
  <si>
    <t>-1694332107</t>
  </si>
  <si>
    <t>Technické plyny</t>
  </si>
  <si>
    <t>1267521353</t>
  </si>
  <si>
    <t>Nátěry</t>
  </si>
  <si>
    <t>859068962</t>
  </si>
  <si>
    <t>Vypouštění a napouštění soustavy</t>
  </si>
  <si>
    <t>137490778</t>
  </si>
  <si>
    <t>Odvzdušnění soustavy po napouštění</t>
  </si>
  <si>
    <t>1751733461</t>
  </si>
  <si>
    <t>Tlaková zkouška</t>
  </si>
  <si>
    <t>-490008744</t>
  </si>
  <si>
    <t>Zaregulování soustavy, topná zkouška</t>
  </si>
  <si>
    <t>-1977675339</t>
  </si>
  <si>
    <t>265/140 - Silnoproud</t>
  </si>
  <si>
    <t>Soupis:</t>
  </si>
  <si>
    <t>265/140a - Rozvaděče</t>
  </si>
  <si>
    <t>D1 - Rozvaděče</t>
  </si>
  <si>
    <t>D2 - Pomocné práce</t>
  </si>
  <si>
    <t>D3 - Vedlejší rozpočtové náklady</t>
  </si>
  <si>
    <t>R-6.01, oceloplechový, zapuštěný rozvaděč IP30/20, dveře s požární odolností EI 15 Sm DP1, zkratová odolnost jistících prvků 6kA</t>
  </si>
  <si>
    <t>1687465441</t>
  </si>
  <si>
    <t>R-6.02, oceloplechový, zapuštěný rozvaděč IP30/20, dveře s požární odolností EI 15 Sm DP1, zkratová odolnost jistících prvků 6kA</t>
  </si>
  <si>
    <t>-2136471550</t>
  </si>
  <si>
    <t>R-5.01, oceloplechový, zapuštěný rozvaděč IP30/20, dveře s požární odolností EI 15 Sm DP1, zkratová odolnost jistících prvků 6kA</t>
  </si>
  <si>
    <t>-1313600908</t>
  </si>
  <si>
    <t>R-5.02, oceloplechový, zapuštěný rozvaděč IP30/20, dveře s požární odolností EI 15 Sm DP1, zkratová odolnost jistících prvků 6kA</t>
  </si>
  <si>
    <t>-300473751</t>
  </si>
  <si>
    <t>R-4.01, oceloplechový, zapuštěný rozvaděč IP30/20, dveře s požární odolností EI 15 Sm DP1, zkratová odolnost jistících prvků 6kA</t>
  </si>
  <si>
    <t>1809829384</t>
  </si>
  <si>
    <t>R-4.02, oceloplechový, zapuštěný rozvaděč IP30/20, dveře s požární odolností EI 15 Sm DP1, zkratová odolnost jistících prvků 6kA</t>
  </si>
  <si>
    <t>28289421</t>
  </si>
  <si>
    <t>R-3.01, oceloplechový, zapuštěný rozvaděč IP30/20, dveře s požární odolností EI 15 Sm DP1, zkratová odolnost jistících prvků 6kA</t>
  </si>
  <si>
    <t>393610131</t>
  </si>
  <si>
    <t>R-3.02, oceloplechový, zapuštěný rozvaděč IP30/20, dveře s požární odolností EI 15 Sm DP1, zkratová odolnost jistících prvků 6kA</t>
  </si>
  <si>
    <t>-168063640</t>
  </si>
  <si>
    <t>R-2.01, oceloplechový, zapuštěný rozvaděč IP30/20, dveře s požární odolností EI 15 Sm DP1, zkratová odolnost jistících prvků 6kA</t>
  </si>
  <si>
    <t>-1325758339</t>
  </si>
  <si>
    <t>R-2.02, oceloplechový, zapuštěný rozvaděč IP30/20, dveře s požární odolností EI 15 Sm DP1, zkratová odolnost jistících prvků 6kA</t>
  </si>
  <si>
    <t>-1257168692</t>
  </si>
  <si>
    <t>R-1.01, oceloplechový, zapuštěný rozvaděč IP30/20, dveře s požární odolností EI 15 Sm DP1, zkratová odolnost jistících prvků 6kA</t>
  </si>
  <si>
    <t>892708215</t>
  </si>
  <si>
    <t>R-1.02, oceloplechový, zapuštěný rozvaděč IP30/20, dveře s požární odolností EI 15 Sm DP1, zkratová odolnost jistících prvků 6kA</t>
  </si>
  <si>
    <t>-424020963</t>
  </si>
  <si>
    <t>R-1.KUCHYŇ, skříňový, volně stojící rozvaděč IP30/20, zkratová odolnost jistících prvků 10kA</t>
  </si>
  <si>
    <t>530483433</t>
  </si>
  <si>
    <t>R-2.KUCHYŇ, plastový, zapuštěný rozvaděč IP43/20, zkratová odolnost jistících prvků 6kA</t>
  </si>
  <si>
    <t>-883890747</t>
  </si>
  <si>
    <t>Rd-01, plastový, přisazený rozvaděč IP43/20, zkratová odolnost jistících prvků 6kA</t>
  </si>
  <si>
    <t>-584847545</t>
  </si>
  <si>
    <t>R-0.01, oceloplechový, zapuštěný rozvaděč IP30/20, dveře s požární odolností EI 15 Sm DP1, zkratová odolnost jistících prvků 6kA</t>
  </si>
  <si>
    <t>-1086136089</t>
  </si>
  <si>
    <t>R-POŽÁR, oceloplechový, přisazený rozvaděč IP43/20, obezděný na odolnost EI 30 DP1, dveře s požární odolností EI 15 Sm DP1, zkratová odolnost jistících prvků 6kA</t>
  </si>
  <si>
    <t>820645974</t>
  </si>
  <si>
    <t>R-SERVER, plastový, přisazený rozvaděč IP30/20, zkratová odolnost jistících prvků 6kA, mechanický bypass</t>
  </si>
  <si>
    <t>-2113248525</t>
  </si>
  <si>
    <t>HR, skříňový, volně stojící rozvaděč IP 43/20, zkratová odolnost jistících prvků min. 10kA</t>
  </si>
  <si>
    <t>1393317626</t>
  </si>
  <si>
    <t>Hlavní ochranná přípojnice</t>
  </si>
  <si>
    <t>-1052378655</t>
  </si>
  <si>
    <t>Univerzální skříň měření USM - provedení pro PRE a.s.</t>
  </si>
  <si>
    <t>985095800</t>
  </si>
  <si>
    <t>UPS, ref. Výrobek  EATON 93PS o výkonu 8kW UPS 3/3fáze,   93PS-8(20)-15-2x9Ah-MBS-6</t>
  </si>
  <si>
    <t>-1417746153</t>
  </si>
  <si>
    <t>UPS, ref. Výrobek  EATON 93PS o výkonu 8kW UPS 3/3fáze, 93PS-8(20)-15-2x9Ah-MBS-6</t>
  </si>
  <si>
    <t>Poznámka k položce:
UPS, jmenovitý výkon 8 kVA / 8 kW, napětí 3 x 400/230 V, frekvence 50/60 Hz automatický výběr, účiník 0,99, účinnost více než 96% v on-line režimu, THDI &lt; 3%. Výstup: Napětí 3 x 400/230, (sinus) 50Hz (60 Hz)¨, účiník 0,9-1, ochrana proti zpětné vazbě usměrnovač i bypass, Mechanický BP - ANO, Možnost startu na baterie - ANO, přetížení 102 – 110% 10min, 111 - 125% 60 sekund 126 –150% 10 vteři, hlučnost menší než 50 dB, Max. ztrátové teplo   maximum 200 W při 3,5kW, Doba autonomie: 1 hodina při zatížení 3,5kW. IEC 62040-1 EMC Category C3.    , Základní vlastnosti:, - účinnost 99% při režimu provozu energy saver systém, - účinnost 96,1% v režimu on-line, tepelné ztráty pouze 600W při zatížení 15kW, - vstupní účiník  0,99, - možnost výměny modulu za provozu –  HOT SWP, - výstupní účiník 1, výkon v kVA je roven výkonu v kW, zajišťuje o 10% vyšší činný výkon vůči standardním zdrojům UPS s účiníkem 0,9 nebo nižším, - zkreslení vstupního proudu (THDI) menší než 3%, prakticky sinusový odběr, bez generování vyšších harmonických, - možnost pozvolného startu (ramp-up), - inteligentní systém dobíjení baterií ABM, zajišťující prodloužení životnosti baterií až o 50%, - možnost připojení paralelních zdrojů UPS pro případné zvýšení výkonu v budoucnu systémem HotSync, požadavek na paralelní chod zdrojů i při přerušení komunikačního kabelu paralelního chodu z důvodu spolehlivosti dodávky, Ovládání, signalizace:, - ovládací prvky dotykový LCD displej a ovládací prvky pro lokální správu a nastavení, - prostorová barevná LED indikace na čelních dveřích UPS, - 5 x signalní vstup,EPO,možnost připojení čidla teploty , -   SNMP karta v základu kompatibilita s protokoly HTTP, SNMP, SMTP, Telnet, SSL a                                          SSH,upozornění na poplachové situace: e-mail, SNMP Trap,kompatibilita  se SNMPv3 a IPv6, - možný současný přístup až z 5 připojených prohlížečů,  při použití protokolu SSL alespoň ze 3, - možnost synchronizace kalendářního data a času pomocí NTP serveru, Připojení:, - pětivodičové připojení s dvoukabelovým vstupem (UPS, by-pass UPS),, - kabel s pryžovým pláštěm H07RN-F 5Gx4mm2, - jištění 2x vstup 3f16A/C</t>
  </si>
  <si>
    <t>Pomocné práce</t>
  </si>
  <si>
    <t>Pol228</t>
  </si>
  <si>
    <t>Pomocné práce technika</t>
  </si>
  <si>
    <t>1273074134</t>
  </si>
  <si>
    <t>Pol229</t>
  </si>
  <si>
    <t>Demontáž stávajících rozvaděčů</t>
  </si>
  <si>
    <t>1429081405</t>
  </si>
  <si>
    <t>Úprava stávajících nik pro nové vestavěné rozvaděče</t>
  </si>
  <si>
    <t>1614023585</t>
  </si>
  <si>
    <t>Osazení rozvaděčů</t>
  </si>
  <si>
    <t>841089203</t>
  </si>
  <si>
    <t>Zazdění rozvaděčů</t>
  </si>
  <si>
    <t>939690656</t>
  </si>
  <si>
    <t>Doprava</t>
  </si>
  <si>
    <t>102549238</t>
  </si>
  <si>
    <t>Ekologická likvidace odpadu</t>
  </si>
  <si>
    <t>495164382</t>
  </si>
  <si>
    <t>265/140b - Transformátor</t>
  </si>
  <si>
    <t>D1 - Transformátor</t>
  </si>
  <si>
    <t>D3 - Projektová činnost</t>
  </si>
  <si>
    <t>D4 - Měření a revize</t>
  </si>
  <si>
    <t>D5 - Vedlejší rozpočtové náklady</t>
  </si>
  <si>
    <t>Suchý, epoxidový transformátor, 400kVA; 22/0,4kV; Dyn1; IP 00, materiál vinutí Cu, systém vinutí – dvouvrstvé polohované, vakuově zalévané, dle EU</t>
  </si>
  <si>
    <t>2081714916</t>
  </si>
  <si>
    <t>1894751518</t>
  </si>
  <si>
    <t>Demontáž stávajícího transformátoru 250kVA</t>
  </si>
  <si>
    <t>-913792323</t>
  </si>
  <si>
    <t>Demontáž, montáž poklopu v chodníku, pro vstup do montážní šachty transformátoru</t>
  </si>
  <si>
    <t>174795293</t>
  </si>
  <si>
    <t>Úpravy šachty pro vstup do montážní šachty transformátoru</t>
  </si>
  <si>
    <t>544553540</t>
  </si>
  <si>
    <t>Úpravy připojení transformátoru 22kV</t>
  </si>
  <si>
    <t>1118123627</t>
  </si>
  <si>
    <t>Výměna a úprava propojení N.N. transformátorů s hlavním rozvaděčem "HR"</t>
  </si>
  <si>
    <t>1384254327</t>
  </si>
  <si>
    <t>Projektová činnost</t>
  </si>
  <si>
    <t>Příprava podkladů. Společnost musí doložit oprávnění pro práce na zařízeních PRE.</t>
  </si>
  <si>
    <t>816168141</t>
  </si>
  <si>
    <t>Výřízení povolení PRE. Společnost musí doložit oprávnění pro práce na zařízeních PRE.</t>
  </si>
  <si>
    <t>-652583557</t>
  </si>
  <si>
    <t>Dokumentace prováděcí dle požadavku PRE, včetně CD v počtu 5 paré</t>
  </si>
  <si>
    <t>2013923386</t>
  </si>
  <si>
    <t>Dokumentace skutečného provedení dle požadavku PRE, včetně CD v počtu 5 paré</t>
  </si>
  <si>
    <t>21437062</t>
  </si>
  <si>
    <t>Měření a revize</t>
  </si>
  <si>
    <t>Provedení výchozí revize, včetně revizní zprávy v počtu 5 paré</t>
  </si>
  <si>
    <t>-1179677085</t>
  </si>
  <si>
    <t>D5</t>
  </si>
  <si>
    <t>-1620755689</t>
  </si>
  <si>
    <t>2113060306</t>
  </si>
  <si>
    <t>265/140c - Osvětlení</t>
  </si>
  <si>
    <t>D1 - Svítidla</t>
  </si>
  <si>
    <t>D2 - Spínače</t>
  </si>
  <si>
    <t>D3 - Pomocné práce</t>
  </si>
  <si>
    <t>D4 - Vedlejší rozpočtové náklady</t>
  </si>
  <si>
    <t>LED panel, ref. výrobek Modus - QN3A625/B1050ND</t>
  </si>
  <si>
    <t>1375127592</t>
  </si>
  <si>
    <t>Poznámka k položce:
LED panel, čtverec 622x622mm,  pro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QN3A625/B1050ND</t>
  </si>
  <si>
    <t>LED panel, ref. výrobek QPN3A625/B1050ND</t>
  </si>
  <si>
    <t>-259255455</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</si>
  <si>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QPN3A625/B1050ND</t>
  </si>
  <si>
    <t>Celoplastové průmyslové svítidlo IP65, ref. výrobek Modus - PL5000M2W4ND</t>
  </si>
  <si>
    <t>1223684225</t>
  </si>
  <si>
    <t>Poznámka k položce:
Celoplastové průmyslové svítidlo IP65. Korpus svítidla polyester, difuzor opálový polykarbonát. Nerezové spony a upevňovací třmeny. Moduly s LED čipy osazeny na kovové základně. Délka svítidla 1250mm+-50mm. Max příkon 45W, světelný výkon svítidla min. 4800lm, účinnost svítidla min 115lm/W. Životnost LED čipů min. 50000hod  (L80B50).  Použité Mid-power LED čipy Ra minimálně 80, barva světla 4000K. Driver SELV, životnost min 50000hod, power factor min 0,95. Včetně ekologického poplatku. Svítidlo použité pro světelně technický výpočet Modus - PL5000M2W4ND</t>
  </si>
  <si>
    <t>Celoplastové průmyslové svítidlo IP65, ref. výrobek Modus - PL7000L2W4ND</t>
  </si>
  <si>
    <t>1324034221</t>
  </si>
  <si>
    <t>Poznámka k položce:
Celoplastové průmyslové svítidlo IP65. Korpus svítidla polyester, difuzor opálový polykarbonát. Nerezové spony a upevňovací třmeny. Moduly s LED čipy osazeny na kovové základně.  Délka svítidla 1550mm+-50mm. Max příkon 65W, světelný výkon svítidla min. 6800lm, účinnost svítidla min 110lm/W. Životnost LED čipů min. 50000hod  (L80B50).  Použité Mid-power LED čipy Ra minimálně 80, barva světla 4000K. Driver SELV, životnost min 50000hod, power factor min 0,95. Včetně ekologického poplatku. Svítidlo použité pro světelně technický výpočet Modus - PL7000L2W4ND</t>
  </si>
  <si>
    <t>Kruhové přisazené svítidlo  IP44, ref. výrobek Modus -  BRSB4KO375V2/ND</t>
  </si>
  <si>
    <t>-906176480</t>
  </si>
  <si>
    <t>Poznámka k položce:
Kruhové přisazené svítidlo  IP44. Bíle lakovaná kovová základna svítidla, nerozbitný  opálový kryt. Moduly s LED čipy osazeny na kovové základně - chladiči.  Průměr svítidla 375mm. Max příkon 30W, světelný výkon svítidla min. 2300lm, účinnost svítidla min 80lm/W. Životnost LED čipů min. 50000hod  (L80B50).  Použité Mid-power LED čipy Ra minimálně 80, barva světla 4000K. Svítidlo použité pro světelně technický výpočet Modus -  BRSB4KO375V2/ND</t>
  </si>
  <si>
    <t>Kruhové přisazené svítidlo  IP44, ref. výrobek Modus - BRSB4KO300V1/ND</t>
  </si>
  <si>
    <t>339995285</t>
  </si>
  <si>
    <t>Poznámka k položce:
Kruhové přisazené svítidlo  IP44. Bíle lakovaná kovová základna svítidla, nerozbitný  opálový kryt. Moduly s LED čipy osazeny na kovové základně - chladiči.  Průměr svítidla 300mm.Max příkon 15W, světelný výkon svítidla min. 1200lm, účinnost svítidla min 80lm/W. Životnost LED čipů min. 50000hod  (L80B50).  Použité Mid-power LED čipy Ra minimálně 80, barva světla 4000K. Včetně ekologického poplatku. Svítidlo použité pro světelně technický výpočet Modus - BRSB4KO300V1/ND</t>
  </si>
  <si>
    <t>Kruhové vestavné svítidlo  IP20, ref. výrobek Modus - SPMN4KN190V1/350ND</t>
  </si>
  <si>
    <t>167906862</t>
  </si>
  <si>
    <t>Poznámka k položce:
Kruhové vestavné svítidlo  IP20. Bíle lakované kovové těleso, světlovodivá deska PMMA, rozptylná mikroprizmatická deska pro zajištění UGR&lt;22. Moduly s LED čipy osazeny na kovové základně - chladiči.  Průměr svítidla 210mm. Max příkon 15W, světelný výkon svítidla min. 1300lm, účinnost svítidla min 90lm/W. Životnost LED čipů min. 50000hod  (L80B50).  Použité Mid-power LED čipy Ra minimálně 80, barva světla 4000K. Včetně ekologického poplatku. Svítidlo použité pro světelně technický výpočet Modus - SPMN4KN190V1/350ND</t>
  </si>
  <si>
    <t>Uliční svítidlo, ref. výrobek Modus - STL4000C/ND</t>
  </si>
  <si>
    <t>-2042173812</t>
  </si>
  <si>
    <t>Poznámka k položce:
Uliční svítidlo, šedivě lakované hliníkové těleso, příruba pro montáž na stožár prům. 60mm, s možností nastavení úhlu vyložení  -30 - +90stupňů. Led technologie COB, optický kryt led čipu tvrzená skleněná čočka s velmi širokou vyzařovací charakteristikou. Max příkon 30W, světelný výkon svítidla min. 3500lm, účinnost svítidla min 130lm/W. Životnost LED čipů min. 80000hod  (L70B50).   Ra minimálně 70, barva světla 5000K. Včetně ekologického poplatku. Svítidlo použité pro světelně technický výpočet Modus - STL4000C/ND</t>
  </si>
  <si>
    <t>LED panel, ref. výrobek Modus - QPN3A625/700ND</t>
  </si>
  <si>
    <t>-1851559054</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</si>
  <si>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40W, světelný výkon svítidla min. 3700lm,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QPN3A625/700ND</t>
  </si>
  <si>
    <t>Zářivkové svítidlo, ref. výrobek Modus - SLIM136ASEP</t>
  </si>
  <si>
    <t>-137964779</t>
  </si>
  <si>
    <t>Poznámka k položce:
Zářivkové svítidlo pro přisazenou nebo závěsnou montáž. Bíle lakovaný kovový korpus, plastová bílá čela, asymetrický vysoce leštěný hliníkový reflektor., Pro zářivku 1x36W. Včetně ekologického poplatku. Svítidlo použité pro světelně technický výpočet Modus - SLIM136ASEP</t>
  </si>
  <si>
    <t>Zářivková trubice PH TL-D 36W/840 bílá. Včetně ekologického poplatku.</t>
  </si>
  <si>
    <t>496760452</t>
  </si>
  <si>
    <t>LED závěsné, ref. výrobek PROFILUX - A/LED/400/07/1/274/87</t>
  </si>
  <si>
    <t>2037110468</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</si>
  <si>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 Svítidlo použité pro světelně technický výpočet PROFILUX -  A/LED/400/07/1/274/87</t>
  </si>
  <si>
    <t>LED závěsné, ref. výrobek PROFILUX - An/LED/400/07/1/274/87/CBS</t>
  </si>
  <si>
    <t>787803991</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</si>
  <si>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87mm.Vybaveno adresným modulem pro připojení k centrálnímu bateriovému systému.  Svítidlo použité pro světelně technický výpočet PROFILUX -  An/LED/400/07/1/274/87/CBS</t>
  </si>
  <si>
    <t>LED závěsné, ref. výrobek PROFILUX - A1/LED/500/07/1/274/87</t>
  </si>
  <si>
    <t>-1868492141</t>
  </si>
  <si>
    <t>Poznámka k položce:
LED závěsné, 4590lm, ručně foukané trojvrstvé sklo, satin opál mat, průměr 500mm. Teplota chromatičnosti 3000K. Ocelová, bíle lakovaná montura. Atypický mosazný závěs délky 0,7-1,0m v matném provedení, průměr stropní rozety 274mm, výška 87mm. Svítidlo použité pro světelně technický výpočet PROFILUX -  A1/LED/500/07/1/274/87</t>
  </si>
  <si>
    <t>LED závěsné, ref. výrobek PROFILUX - A1n/LED/500/07/1/274/87/CBS</t>
  </si>
  <si>
    <t>1796974777</t>
  </si>
  <si>
    <t>Poznámka k položce:
LED závěsné, 4590lm, ručně foukané trojvrstvé sklo, satin opál mat, průměr 500mm. Teplota chromatičnosti 3000K. Ocelová, bíle,lakovaná monruta. Atypický mosazný závěs délky 0,7-1,0m v matném provedení, průměr stropní rozety 274mm, výška 87mm.Vybaveno adresným modulem pro připojení k centrálnímu bateriovému systému. Svítidlo použité pro světelně technický výpočet PROFILUX -  A1n/LED/500/07/1/274/87/CBS</t>
  </si>
  <si>
    <t>LED závěsný lustr. 4x60W  Atyp. Dle návrhu architekta. Ručně foukané sklo, satin opál mat. Průměr jednotlivých koulí 200mm.  Svítidlo použité pro světelně technický výpočet PROFILUX -  B/LED/ATIP/4/60/200</t>
  </si>
  <si>
    <t>-422270378</t>
  </si>
  <si>
    <t>LED závěsný lustr.10x60W  Atyp. Dle návrhu architekta. Ručně foukané sklo, satin opál mat. Průměr jednotlivých koulí 200mm. Svítidlo použité pro světelně technický výpočet PROFILUX -  B1/LED/ATIP/10/60/200</t>
  </si>
  <si>
    <t>1691098551</t>
  </si>
  <si>
    <t>LED přisazené 1930lm, ručně foukané trojvrstvé sklo, satin opál mat, průměr 360mm. Teplota chromatičnosti 3000K. Ocelová, bíle lakovaná montura. Svítidlo použité pro světelně technický výpočet PROFILUX -  C/LED/360</t>
  </si>
  <si>
    <t>1409296204</t>
  </si>
  <si>
    <t>LED přisazené 1930lm, ručně foukané trojvrstvé sklo, satin opál mat, průměr 360mm. Teplota chromatičnosti 3000K. Ocelová, bíle lakovaná montura. Vybaveno adresným modulem pro připojení. Svítidlo použité pro světelně technický výpočet PROFILUX - Cn/LED/360</t>
  </si>
  <si>
    <t>-2124428863</t>
  </si>
  <si>
    <t>LED přisazené 1930lm, ručně foukané trojvrstvé sklo, satin opál mat, průměr 360mm. Teplota chromatičnosti 3000K. Ocelová, bíle lakovaná montura. Ocelová, bíle lakovaná montura. Svítidlo použité pro světelně technický výpočet PROFILUX -  Cn/LED/360</t>
  </si>
  <si>
    <t>Led vestavné do podhledu, 3W, pro antipanické osvětlení., připojeno k CBS. Svítidlo použité pro světelně technický výpočet PROFILUX -  N/LED/3/P/CBS</t>
  </si>
  <si>
    <t>1243567341</t>
  </si>
  <si>
    <t>LED přisazené na stěnu, nouzové, včetně piktogramu pro připojení k CBS. Svítidlo použité pro světelně technický výpočet PROFILUX -  N1/LED/P/CBS</t>
  </si>
  <si>
    <t>-2084209333</t>
  </si>
  <si>
    <t>Centrální bateriový systém, ref. výrobek PROFILUX - CBS 6/120/1500/1/DC</t>
  </si>
  <si>
    <t>-287805871</t>
  </si>
  <si>
    <t>Poznámka k položce:
Centrální bateriový systém. Max. 6 okruhů. Max. 120 svítidel. Max. výkon 1500W/1h. Přepínání v módu 230VAC/220VDC, integrovaný vizualizační software. Automatická kontrala jednotlivých okruhů i jednotlivých svítidel. Možná volba nastavení módu M a NM u jednotlivých svítidel. Výstup TCP/IP . Rozměry 1500x500x230mm. Včetně nastavení, programování a zprovoznění.</t>
  </si>
  <si>
    <t>Modul CBS pro monitorování výpadku napětí v rozvaděči, ref. výrobek PROFILUX - CBSm 3/230/N/PC230</t>
  </si>
  <si>
    <t>616496771</t>
  </si>
  <si>
    <t>Repase historických svítidel kaple. Opravy povrchů, vyčištění, sjednocení, leštění, nástřik ochranným lakem, výměna objímky, kabeláže, svorkovnice, včetně úsporného zdroje LED. Oprava provedena odbornou společností s oprávněním pro tento druh oprav.</t>
  </si>
  <si>
    <t>1123405355</t>
  </si>
  <si>
    <t>Přisazené svítidlo  IP20</t>
  </si>
  <si>
    <t>-1166838383</t>
  </si>
  <si>
    <t>Poznámka k položce:
Přisazené svítidlo  IP20. Bíle lakovaná kovová základna svítidla, moduly s LED čipy osazeny na kovové základně - chladiči.  Max příkon 15W, světelný výkon svítidla min. 1200lm, účinnost svítidla min 80lm/W. Životnost LED čipů min. 50000hod  (L80B50).  Použité Mid-power LED čipy Ra minimálně 80, barva světla 4000K. Včetně ekologického poplatku. Svítidlo zapuštěné do stěny pro osvětlení vitráží ze zadní strany.</t>
  </si>
  <si>
    <t>Osvětlení sociálky, demontáž a zpětná montáž stávajících svítidel. (2.24, 2.25, 2.28, 2.29, 2,30, 1.26, 1.27, 1.28, 1.22, 1.23)</t>
  </si>
  <si>
    <t>kpl.</t>
  </si>
  <si>
    <t>1628115985</t>
  </si>
  <si>
    <t>LED přisazené, těleso eloxovaný hliníkový profil, optický systém KN nanoprizmatický kryt, MILD power LED 3 teplá bílá 3000K, proudový LED driver, 18W, 1500im, LM/W 85, rozměr 605 x 42 x 45, např. Modus</t>
  </si>
  <si>
    <t>516524026</t>
  </si>
  <si>
    <t>Svítidla pro osvětlení soch, odsouhlaseno Národním památkovým ústavem.  Gecko 240V/10W 640lm, narrow spot, 124x206x250mm, IP65, 3000K, RA90+, L80/B10 50000h, SDCM&lt;2, např. Gecko</t>
  </si>
  <si>
    <t>-2051844633</t>
  </si>
  <si>
    <t>Přístroj spínače jednopólového, řazení 1, 1So, např. 3559-A01345 (Tango)</t>
  </si>
  <si>
    <t>-2138462797</t>
  </si>
  <si>
    <t>Přístroj spínače dvojpólového, řazení 2, 2S, např. 3559-A02345 (Tango)</t>
  </si>
  <si>
    <t>335247480</t>
  </si>
  <si>
    <t>Přístroj přepínače sériového, řazení 5, např. 3559-A05345 (Tango)</t>
  </si>
  <si>
    <t>1031333384</t>
  </si>
  <si>
    <t>Přístroj přepínače střídavého se svorkou N, řazení 6, 6So, 6S, např. 3559-A86345 (Tango)</t>
  </si>
  <si>
    <t>92287083</t>
  </si>
  <si>
    <t>Přístroj přepínače křížového, řazení 7, 7So, např. 3558-A07340 (Tango)</t>
  </si>
  <si>
    <t>2095188875</t>
  </si>
  <si>
    <t>Přístroj ovladače zapínacího se svorkou N, řazení 1/0, 1/0So, 1/0S, např. 3558-A91342 (Tango)</t>
  </si>
  <si>
    <t>-2032907708</t>
  </si>
  <si>
    <t>Přepínač střídavý, kompletní s krytem a rámečkem, řazení 1 (6), IP44, bílá, např. 3558A-06940 B (Tango)</t>
  </si>
  <si>
    <t>-1207834274</t>
  </si>
  <si>
    <t>Přepínač křížový, kompletní s krytem a rámečkem, řazení 7, IP44, bílá, např. 3558A-07940 B (Tango)</t>
  </si>
  <si>
    <t>-615387842</t>
  </si>
  <si>
    <t>Spínač trojpólový, 3x25A/400V, plastová skříňka, IP65, např. 2CMA142403R1000</t>
  </si>
  <si>
    <t>1398302485</t>
  </si>
  <si>
    <t>Spínač trojpólový, 3x40A/400V, plastová skříňka, IP65, např. 2CMA142408R1000</t>
  </si>
  <si>
    <t>-1951152989</t>
  </si>
  <si>
    <t>Spínač trojpólový, 3x63A/400V, plastová skříňka, IP65, např. 2CMA144580R1000</t>
  </si>
  <si>
    <t>-1667987345</t>
  </si>
  <si>
    <t>Spínač trojpólový, 3x100A/400V, plastová skříňka, IP65, např. 2CMA144585R1000</t>
  </si>
  <si>
    <t>1462032290</t>
  </si>
  <si>
    <t>Tlačítko 1/1 230V/2A v zasklené červené plastové skříňce, ozn. "PT"</t>
  </si>
  <si>
    <t>-1441910222</t>
  </si>
  <si>
    <t>Tlačítko 1/1 230V/2A v zasklené skříňce, TOTAL STOP, CENTRAL STOP</t>
  </si>
  <si>
    <t>-66718211</t>
  </si>
  <si>
    <t>Doběhové relé v krabici 4 mod. s ventilátorem 230V max. 100W</t>
  </si>
  <si>
    <t>1427782553</t>
  </si>
  <si>
    <t>Kryt spínače jednoduchý, bílá, např. 3558A-A651 B (Tango)</t>
  </si>
  <si>
    <t>1137173742</t>
  </si>
  <si>
    <t>Kryt spínače dělený, bílá, např. 3558A-A652 B (Tango)</t>
  </si>
  <si>
    <t>562280396</t>
  </si>
  <si>
    <t>Kryt spínače jednoduchý, s čirým průzorem, bílá, např. 3558A-A653 B (Tango)</t>
  </si>
  <si>
    <t>707335965</t>
  </si>
  <si>
    <t>Rámeček jednonásobný, bílá, např. 3901A-B10 B (Tango)</t>
  </si>
  <si>
    <t>1428108754</t>
  </si>
  <si>
    <t>Rámeček vodorovný dvojnásobný, bílá, např. 3901A-B20 B (Tango)</t>
  </si>
  <si>
    <t>-527128949</t>
  </si>
  <si>
    <t>Rámeček vodorovný čtyřnásobný, bílá, např. 3901A-B40 B (Tango)</t>
  </si>
  <si>
    <t>-1073190097</t>
  </si>
  <si>
    <t>Krabice elektroinstalační pod omítku univerzální, např. KU 68-1901</t>
  </si>
  <si>
    <t>-243531247</t>
  </si>
  <si>
    <t>Krabice elektroinstalační pod omítku s víčkem, např. KU 68-1902</t>
  </si>
  <si>
    <t>-32127987</t>
  </si>
  <si>
    <t>Krabice elektroinstalační do dutých stěn univerzální, např. KU 68 LD/1</t>
  </si>
  <si>
    <t>-763593360</t>
  </si>
  <si>
    <t>Krabice odbočná do dutých stěn s víčkem, např. KU 68 LD/2</t>
  </si>
  <si>
    <t>282127793</t>
  </si>
  <si>
    <t>Krabice přístrojová rozvodná pod omítku, hluboká, např. KPR 68</t>
  </si>
  <si>
    <t>1559024401</t>
  </si>
  <si>
    <t>Svorka bezšroubová 2x 0,5-2,5 mm2, transparentní, např. WAGO 2273-202</t>
  </si>
  <si>
    <t>183072902</t>
  </si>
  <si>
    <t>Svorka bezšroubová 3x 0,5-2,5 mm2, transparentní, např. WAGO 2273-203</t>
  </si>
  <si>
    <t>766263763</t>
  </si>
  <si>
    <t>Svorka bezšroubová 4x 0,5-2,5 mm2, transparentní, např. WAGO 2273-204</t>
  </si>
  <si>
    <t>560257067</t>
  </si>
  <si>
    <t>Svorka bezšroubová 5x 0,5-2,5 mm2, transparentní, např. WAGO 2273-205</t>
  </si>
  <si>
    <t>-1391200186</t>
  </si>
  <si>
    <t>Svorka bezšroubová 8x 0,5-2,5 mm2, transparentní, např. WAGO 2273-208</t>
  </si>
  <si>
    <t>1976633794</t>
  </si>
  <si>
    <t>Krabice odbočná, IP54, 7 vývodů x 8-14 mm, plast, např. OBO A8</t>
  </si>
  <si>
    <t>-299051881</t>
  </si>
  <si>
    <t>Doutnavka orientační univerzální, 0,5mA, oranžové světlo, např. 3916-12221</t>
  </si>
  <si>
    <t>669681632</t>
  </si>
  <si>
    <t>-1265800497</t>
  </si>
  <si>
    <t>Demontáž stávajících svítidel a spínačů</t>
  </si>
  <si>
    <t>1544851915</t>
  </si>
  <si>
    <t>Sekání otvorů pro krabice, cihelné zdivo do 10x10cm</t>
  </si>
  <si>
    <t>2089077486</t>
  </si>
  <si>
    <t>Práce ve výškách nad  2,5 m výšky</t>
  </si>
  <si>
    <t>-1313484316</t>
  </si>
  <si>
    <t>Zapojení a montáž senzoru pro splachovače, dodávka zdroje ZT</t>
  </si>
  <si>
    <t>-2109699200</t>
  </si>
  <si>
    <t>Manipulace s lešením do 2,5 m výšky</t>
  </si>
  <si>
    <t>2143710269</t>
  </si>
  <si>
    <t>Zaměření rozmístění řad svítidel</t>
  </si>
  <si>
    <t>-567211069</t>
  </si>
  <si>
    <t>-804014668</t>
  </si>
  <si>
    <t>-2035801214</t>
  </si>
  <si>
    <t>265/140d - Zásuvky</t>
  </si>
  <si>
    <t>D1 - Zásuvky</t>
  </si>
  <si>
    <t>Zásuvka jednonásobná s ochranným kolíkem, bílá, 16A, 250V AC, ref. ýrobek 5518A-A2349 B (Tango)</t>
  </si>
  <si>
    <t>-205848192</t>
  </si>
  <si>
    <t>Zásuvka jednonásobná s ochranným kolíkem, vřesová červená, 16A, 250V AC, ref. výrobek 5518A-A2349 R2 (Tango)</t>
  </si>
  <si>
    <t>-1767529096</t>
  </si>
  <si>
    <t>Zásuvka jednonásobná s ochranným kolíkem, s víčkem, pro průběžnou montáž, šedá, 16A, 250V AC, IP54, ref. výrobek 5518N-C02540 S</t>
  </si>
  <si>
    <t>-157383087</t>
  </si>
  <si>
    <t>Zásuvka jednonásobná s ochranným kolíkem, s ochranou před přepětím T3, optická signalizace poruchy, vřesová červená, 16A, 230V AC, ref. výrobek 5598A-A2349R2 (Tango)</t>
  </si>
  <si>
    <t>1772210230</t>
  </si>
  <si>
    <t>Zásuvka jednonásobná, šikmá s ochranným kolíkem, modul 45x45, bílá, 16A, 250V AC, ref. výrobek STD-F3 RW1</t>
  </si>
  <si>
    <t>1271924364</t>
  </si>
  <si>
    <t>Zásuvka jednonásobná, šikmá s ochranným kolíkem, modul 45x45, červená, 16A, 250V AC, ref. výrobek STD-F3 SRO1</t>
  </si>
  <si>
    <t>-1790639311</t>
  </si>
  <si>
    <t>Zásuvka nástěnná 3P+N+PE, 16A, 400V AC, IP44, ref. výrobek 2CMA178696R1000</t>
  </si>
  <si>
    <t>-233437766</t>
  </si>
  <si>
    <t>Rámeček jednonásobný, bílá, ref. výrobek 3901A-B10 B (Tango)</t>
  </si>
  <si>
    <t>182673319</t>
  </si>
  <si>
    <t>Rámeček vodorovný dvojnásobný, bílá, ref. výrobek 3901A-B20 B (Tango)</t>
  </si>
  <si>
    <t>938994038</t>
  </si>
  <si>
    <t>Rámeček vodorovný čtyřnásobný, bílá, ref. výrobek 3901A-B40 B (Tango)</t>
  </si>
  <si>
    <t>-415853391</t>
  </si>
  <si>
    <t>Ochrana proti přepětí typu 3 (třída D) pro instalaci do kanálu pro vestavbu přístrojů, šířka 22,5 mm, optická signalizace, bílá, ref. výrobek ÜSS 45-O-RW</t>
  </si>
  <si>
    <t>1807345312</t>
  </si>
  <si>
    <t>Krabice elektroinstalační pod omítku univerzální, ref. výrobek KU 68-1901</t>
  </si>
  <si>
    <t>594313588</t>
  </si>
  <si>
    <t>-1347887129</t>
  </si>
  <si>
    <t>-1055209212</t>
  </si>
  <si>
    <t>Demontáž stávajících zásuvek</t>
  </si>
  <si>
    <t>310772400</t>
  </si>
  <si>
    <t>Zohlednění práce ve výškách nad  2,5 m výšky (montáž zásuvek pro projektory a plátna)</t>
  </si>
  <si>
    <t>1268804579</t>
  </si>
  <si>
    <t>Manipulace s lešením</t>
  </si>
  <si>
    <t>-1553920091</t>
  </si>
  <si>
    <t>-1508312002</t>
  </si>
  <si>
    <t>74331092</t>
  </si>
  <si>
    <t>265/140e - Kabely</t>
  </si>
  <si>
    <t>D1 - Kabely</t>
  </si>
  <si>
    <t>D2 - Vedlejší rozpočtové náklady</t>
  </si>
  <si>
    <t>Kabel CYKY 2Ax1,5</t>
  </si>
  <si>
    <t>-1703882320</t>
  </si>
  <si>
    <t>Kabel CYKY 3Ax1,5</t>
  </si>
  <si>
    <t>925813224</t>
  </si>
  <si>
    <t>Kabel CYKY 3Cx1,5</t>
  </si>
  <si>
    <t>1131100651</t>
  </si>
  <si>
    <t>Kabel CYKY 3Dx1,5</t>
  </si>
  <si>
    <t>-239236167</t>
  </si>
  <si>
    <t>Kabel CYKY 4Cx1,5</t>
  </si>
  <si>
    <t>-565062568</t>
  </si>
  <si>
    <t>Kabel CYKY 5Cx1,5</t>
  </si>
  <si>
    <t>-588312500</t>
  </si>
  <si>
    <t>Kabel CYKY 7Cx1,5</t>
  </si>
  <si>
    <t>-781534469</t>
  </si>
  <si>
    <t>Kabel CYKY 12Cx1,5</t>
  </si>
  <si>
    <t>-108306085</t>
  </si>
  <si>
    <t>Kabel CYKY 3Cx2,5</t>
  </si>
  <si>
    <t>-92564130</t>
  </si>
  <si>
    <t>Kabel CYKY 5Cx2,5</t>
  </si>
  <si>
    <t>-1937163368</t>
  </si>
  <si>
    <t>Kabel CYKY 5Cx4</t>
  </si>
  <si>
    <t>-1383321819</t>
  </si>
  <si>
    <t>Kabel CYKY 5Cx6</t>
  </si>
  <si>
    <t>-1898011991</t>
  </si>
  <si>
    <t>Kabel CYKY 5Cx10</t>
  </si>
  <si>
    <t>-134163855</t>
  </si>
  <si>
    <t>Kabel CYKY 4Bx16</t>
  </si>
  <si>
    <t>2123400813</t>
  </si>
  <si>
    <t>Kabel CYKY 5Cx35</t>
  </si>
  <si>
    <t>100358310</t>
  </si>
  <si>
    <t>Kabel CYKY 3x95+50</t>
  </si>
  <si>
    <t>573952799</t>
  </si>
  <si>
    <t>Vodič CY 4</t>
  </si>
  <si>
    <t>1060900610</t>
  </si>
  <si>
    <t>Vodič CY 6</t>
  </si>
  <si>
    <t>-163147410</t>
  </si>
  <si>
    <t>Vodič CY 10</t>
  </si>
  <si>
    <t>-1383784069</t>
  </si>
  <si>
    <t>Vodič CY 25</t>
  </si>
  <si>
    <t>469129771</t>
  </si>
  <si>
    <t>Cu kabel 2x1,5 RE, P60-R, B2ca s1 d0, ref. výrobek Prafladur 3x1,5 RE</t>
  </si>
  <si>
    <t>-608713742</t>
  </si>
  <si>
    <t>Cu kabel 3x1,5 RE, P60-R, B2ca s1 d0, ref. výrobek Prafladur 3x1,5 RE</t>
  </si>
  <si>
    <t>724169879</t>
  </si>
  <si>
    <t>Cu kabel 4x1,5 RE, P60-R, B2ca s1 d0, ref. výrobek Prafladur 4x1,5 RE</t>
  </si>
  <si>
    <t>-1549697517</t>
  </si>
  <si>
    <t>Cu kabel 3x2,5 RE, P60-R, B2ca s1 d0, ref. výrobek Prafladur 3x2,5 RE</t>
  </si>
  <si>
    <t>1356213495</t>
  </si>
  <si>
    <t>Cu kabel 5x2,5 RE, P60-R, B2ca s1 d0, ref. výrobek Prafladur 5x2,5 RE</t>
  </si>
  <si>
    <t>-2035609430</t>
  </si>
  <si>
    <t>572184253</t>
  </si>
  <si>
    <t>-2119156691</t>
  </si>
  <si>
    <t>265/140f - Kabelové trasy</t>
  </si>
  <si>
    <t>D1 - Kabelové trasy</t>
  </si>
  <si>
    <t>Podlahový instalační kanál pro uložení vedení pod mazaninou, tříkomorový, šířka 350mm, výška 48mm, ocel, ref. výrobek S3 35048</t>
  </si>
  <si>
    <t>-893683281</t>
  </si>
  <si>
    <t>Protahovací a odbočná krabice pro výšku mazaniny 165-220 mm, 510x467 mm, ocel, ref. výrobek UZD 165220 350-3</t>
  </si>
  <si>
    <t>1103505715</t>
  </si>
  <si>
    <t>Spojka kanálu, 350x48mm, ocel, ref. výrobek VL 35048E</t>
  </si>
  <si>
    <t>-170547588</t>
  </si>
  <si>
    <t>Svislý ohyb podlahového kanálu, tříkomorový, šířka 350mm, ocel, ref. výrobek KV3 35048</t>
  </si>
  <si>
    <t>98921989</t>
  </si>
  <si>
    <t>Koncový uzavírací díl kanálu, 350x48mm, ocel, ref. výrobek SES 35047</t>
  </si>
  <si>
    <t>1589736082</t>
  </si>
  <si>
    <t>Plné víko k zakrytí protahovací krabice, 383x383mm, ocel, ref. výrobek DU 350-2</t>
  </si>
  <si>
    <t>134498975</t>
  </si>
  <si>
    <t>Drátěný kabelový žlab 300/50 mm, galvanický zinek, ref. výrobek M2 300/50</t>
  </si>
  <si>
    <t>-1658559807</t>
  </si>
  <si>
    <t>Spojka žlabu, vratový šroub M6x12 a matice límcová M6, galvanický zinek, ref. výrobek SZM1</t>
  </si>
  <si>
    <t>-882008754</t>
  </si>
  <si>
    <t>Spojka víka, šroub vratový M6x16 a matice límcová M6, galvanický zinek, ref. výrobek SVM1</t>
  </si>
  <si>
    <t>-1742032759</t>
  </si>
  <si>
    <t>Podpěra drátěného žlabu, délka 365 mm, galvanický zinek, ref. výrobek PZM300</t>
  </si>
  <si>
    <t>825097794</t>
  </si>
  <si>
    <t>Víko žlabu, šířka 311 mm, sendzimirový zinek, ref. výrobek VZM300</t>
  </si>
  <si>
    <t>1101611190</t>
  </si>
  <si>
    <t>Spojka uzemňovací 1, CYA 6 zž, 2x přiložky, 2ks šroubů vratových M6x20, 2ks matic M6, ref. výrobek SUM1</t>
  </si>
  <si>
    <t>1416395540</t>
  </si>
  <si>
    <t>Závitová tyč M8, délka 2 m</t>
  </si>
  <si>
    <t>-1701652499</t>
  </si>
  <si>
    <t>Kovová hmoždinka M8x30</t>
  </si>
  <si>
    <t>-1001880480</t>
  </si>
  <si>
    <t>Plechový perforovaný žlab 200/50 mm, sendzimirový zinek, L2 200/50</t>
  </si>
  <si>
    <t>977048861</t>
  </si>
  <si>
    <t>Spojka žlabu, sendzimirový zinek, SL 2/50</t>
  </si>
  <si>
    <t>1481216358</t>
  </si>
  <si>
    <t>Víko žlabu, šířka 200 mm, sendzimirový zinek, VL 200</t>
  </si>
  <si>
    <t>2020977891</t>
  </si>
  <si>
    <t>Spojka víka žlabu, sendzimirový zinek, SVL-50</t>
  </si>
  <si>
    <t>-906162062</t>
  </si>
  <si>
    <t>Podpěra perforovaného žlabu, délka 260 mm, sendzimirový zinek, PL 200</t>
  </si>
  <si>
    <t>-259637634</t>
  </si>
  <si>
    <t>Úhlový držák stojny, sendzimirový zinek, DZM STPU</t>
  </si>
  <si>
    <t>1188036467</t>
  </si>
  <si>
    <t>Prostorová stojna, délka 1000 mm, sendzimirový zinek, STPM 1000 (1,5mm)</t>
  </si>
  <si>
    <t>561184961</t>
  </si>
  <si>
    <t>Hmoždinka 10x60 NYLON UH-L</t>
  </si>
  <si>
    <t>-1665348265</t>
  </si>
  <si>
    <t>Šroub M8x16 6-ti hranná hlava</t>
  </si>
  <si>
    <t>1529779664</t>
  </si>
  <si>
    <t>Matice M8</t>
  </si>
  <si>
    <t>-420820954</t>
  </si>
  <si>
    <t>Svazkový držák, 60x33 mm, ocel, 2031 M 15 FS</t>
  </si>
  <si>
    <t>820140977</t>
  </si>
  <si>
    <t>Elektroinstalační lišta 40x40 mm, PVC, bílá, EIP 40040</t>
  </si>
  <si>
    <t>1509616492</t>
  </si>
  <si>
    <t>Elektroinstalační lišta 40x20 mm, PVC, bílá, EIP 40020</t>
  </si>
  <si>
    <t>-107496392</t>
  </si>
  <si>
    <t>Elektroinstalační trubka, průměr 40mm, PVC, střední mechanická odolnost, ref. výrobek SUPER MONOFLEX 1240</t>
  </si>
  <si>
    <t>-1699820445</t>
  </si>
  <si>
    <t>Elektroinstalační trubka, průměr 32mm, PVC, střední mechanická odolnost, ref. výrobek SUPER MONOFLEX 1232</t>
  </si>
  <si>
    <t>-528247267</t>
  </si>
  <si>
    <t>Elektroinstalační trubka, průměr 25mm, PVC, nízká mechanická odolnost, ref. výrobek MONOFLEX 1425 K50</t>
  </si>
  <si>
    <t>1351042132</t>
  </si>
  <si>
    <t>Elektroinstalační trubka, průměr 20mm, PVC, nízká mechanická odolnost, ref. výrobek MONOFLEX 1420 K50</t>
  </si>
  <si>
    <t>770548516</t>
  </si>
  <si>
    <t>Příchytky, stahovací pásky, upevňovací materiál, materiál na pospojení, drobný montážní materiál</t>
  </si>
  <si>
    <t>1954263241</t>
  </si>
  <si>
    <t>816075073</t>
  </si>
  <si>
    <t>-1732595764</t>
  </si>
  <si>
    <t>Demontáž stávajících žlabů a lišt</t>
  </si>
  <si>
    <t>-1931244656</t>
  </si>
  <si>
    <t>Sekání drážek cihelné zdivo 3x3 cm</t>
  </si>
  <si>
    <t>1124889361</t>
  </si>
  <si>
    <t>Sekání drážek cihelné zdivo 5x5 cm</t>
  </si>
  <si>
    <t>-710011629</t>
  </si>
  <si>
    <t>Vrtaný průraz cihelné zdi do tl. 30 cm</t>
  </si>
  <si>
    <t>-2087200737</t>
  </si>
  <si>
    <t>Vrtaný průraz cihelné zdi do tl. 80 cm</t>
  </si>
  <si>
    <t>1612910273</t>
  </si>
  <si>
    <t>Zohlednění práce ve výškách nad  2,5 m výšky</t>
  </si>
  <si>
    <t>-1419065129</t>
  </si>
  <si>
    <t>Zohlednění ztížených podmínek pro instalaci kabelového nosného systému vč. kabeláže v prostoru půdní vestavby</t>
  </si>
  <si>
    <t>744672348</t>
  </si>
  <si>
    <t>1072106519</t>
  </si>
  <si>
    <t>696223916</t>
  </si>
  <si>
    <t>265/140g - Ostatní materiál a práce</t>
  </si>
  <si>
    <t>D1 - Pomocné práce</t>
  </si>
  <si>
    <t>D2 - Projektová činnost</t>
  </si>
  <si>
    <t>D3 - Měření a revize</t>
  </si>
  <si>
    <t>1650980259</t>
  </si>
  <si>
    <t>Pronájem pojízdného lešení nad  2,5 m výšky (7ks x 60 dnů)</t>
  </si>
  <si>
    <t>50810315</t>
  </si>
  <si>
    <t>Stavební přípomoce pro instalaci vnitřní a venkovní jednotky klimatizace (průrazy, zapravení apod.)</t>
  </si>
  <si>
    <t>-1767026811</t>
  </si>
  <si>
    <t>Uvedení klimatizace do provozu, zaškolení, předávací dokumentace</t>
  </si>
  <si>
    <t>1905161857</t>
  </si>
  <si>
    <t>Zajištění vydání závazného stanoviska MHMP-OPP pro stavební úřad kvůli pracem na budově v památkově chráněném území</t>
  </si>
  <si>
    <t>2008702962</t>
  </si>
  <si>
    <t>Provádění průběžného úklidu během rekonstrukce</t>
  </si>
  <si>
    <t>1445785799</t>
  </si>
  <si>
    <t>Provedení protipožárních ucpávek</t>
  </si>
  <si>
    <t>1902569164</t>
  </si>
  <si>
    <t>Příprava podkladů</t>
  </si>
  <si>
    <t>845318903</t>
  </si>
  <si>
    <t>Dokumentace skutečného provedení včetně CD v počtu 5 paré</t>
  </si>
  <si>
    <t>27649106</t>
  </si>
  <si>
    <t>1105674745</t>
  </si>
  <si>
    <t>-1477407516</t>
  </si>
  <si>
    <t>750171692</t>
  </si>
  <si>
    <t>265/150 - Slaboproud</t>
  </si>
  <si>
    <t>265/150a - Strukturovaná kabeláž</t>
  </si>
  <si>
    <t>D1 - KABELÁŽ</t>
  </si>
  <si>
    <t>D2 - ZAŘÍZENÍ</t>
  </si>
  <si>
    <t>D3 - OSTATNÍ (SK)</t>
  </si>
  <si>
    <t>D4 - ROZVADĚČE A PŘÍSLUŠENSTVÍ - IT DR 800x800 42U (Rittal TS IT)</t>
  </si>
  <si>
    <t>D5 - MONTÁŽ A DOPRAVA ROZVADĚČŮ</t>
  </si>
  <si>
    <t>KABELÁŽ</t>
  </si>
  <si>
    <t>Instalační kabel CAT7 S/FTP, B2cas1d0  -  datový kabel PiMF 600 LSZH</t>
  </si>
  <si>
    <t>-665386953</t>
  </si>
  <si>
    <t>ZAŘÍZENÍ</t>
  </si>
  <si>
    <t>Patch panel  S/FTP, 24, 1U, příprava pro management -Patch panel modulární 24 portů stíněný, - - cat. 6A - Patch panel umožňující rozšíření o management fyzické vrstvy. pomocí SNMP modulu, možnost čtení informací z integrovaných CPID čipů v patch cordech</t>
  </si>
  <si>
    <t>-1946260801</t>
  </si>
  <si>
    <t>Patch panel  S/FTP, 24, 1U, příprava pro management -Patch panel modulární 24 portů stíněný, - - cat. 6A - Patch panel umožňující rozšíření o management fyzické vrstvy. pomocí SNMP modulu, možnost / / čtení informací z integrovaných CPID čipů v patch cordech</t>
  </si>
  <si>
    <t>Keystone RJ 45 stíněný CAT.6A, -  Jack 6AS-SL CAT.6A component</t>
  </si>
  <si>
    <t>-1590010216</t>
  </si>
  <si>
    <t>-1003470360</t>
  </si>
  <si>
    <t>Vyvazovací panel 1U 19"</t>
  </si>
  <si>
    <t>1621615976</t>
  </si>
  <si>
    <t>Modul 45x45mm, do podlahové krabice, žlabu, 2 porty, bílý</t>
  </si>
  <si>
    <t>-430460961</t>
  </si>
  <si>
    <t>Modulární zásuvka neosazená pro 2xRJ45 bílá na omítku</t>
  </si>
  <si>
    <t>-691564980</t>
  </si>
  <si>
    <t>Krabice pro zásuvku na omítku</t>
  </si>
  <si>
    <t>-1761946836</t>
  </si>
  <si>
    <t>RJ45 na drát Cat.6A EA/PiMF, stíněný</t>
  </si>
  <si>
    <t>-2092389982</t>
  </si>
  <si>
    <t>Ochrana konektoru RJ45/PiMF (0.310 bílá)</t>
  </si>
  <si>
    <t>502525707</t>
  </si>
  <si>
    <t>Propojovací kabel CAT.6A, RJ45 EA S/FTP LZ SR 1,0m,  (QCPC-6ARSZB-OR01M)</t>
  </si>
  <si>
    <t>-496982531</t>
  </si>
  <si>
    <t>Propojovací kabel CAT.6A, RJ45 EA S/FTP LZ SR 2,0m,  (QCPC-6ARSZB-OR01M)</t>
  </si>
  <si>
    <t>1576916581</t>
  </si>
  <si>
    <t>Propojovací kabel CAT.6A, RJ45 EA S/FTP LZ SR 3,0m,  (QCPC-6ARSZB-OR01M)</t>
  </si>
  <si>
    <t>-680992758</t>
  </si>
  <si>
    <t>Propojovací kabel CAT.6A, RJ45 EA S/FTP LZ SR 5,0m,  (QCPC-6ARSZB-OR01M)</t>
  </si>
  <si>
    <t>349692121</t>
  </si>
  <si>
    <t>Popis jednoho vlákna kabelu</t>
  </si>
  <si>
    <t>-1990292080</t>
  </si>
  <si>
    <t>OSTATNÍ (SK)</t>
  </si>
  <si>
    <t>Optický kabel univerzální 12-vláknový 9/125 OS2, B2ca(s1,d1)</t>
  </si>
  <si>
    <t>131129447</t>
  </si>
  <si>
    <t>Optická vana pro 24 vláken</t>
  </si>
  <si>
    <t>-1698963541</t>
  </si>
  <si>
    <t>Kazeta na 12 vláken</t>
  </si>
  <si>
    <t>1083757995</t>
  </si>
  <si>
    <t>Pigtail SM 9/125 LC</t>
  </si>
  <si>
    <t>-195638366</t>
  </si>
  <si>
    <t>Spojka LC/LC</t>
  </si>
  <si>
    <t>1568752191</t>
  </si>
  <si>
    <t>Ochrana sváru</t>
  </si>
  <si>
    <t>495008129</t>
  </si>
  <si>
    <t>Optický patch cord SM  LC/LC 9/125, 2m</t>
  </si>
  <si>
    <t>-1390719472</t>
  </si>
  <si>
    <t>Přípojka XLR, 1 modul 45x45 mm, rovný vývod, 3 pólová zdířka, pájecí přívod, bílá</t>
  </si>
  <si>
    <t>304078016</t>
  </si>
  <si>
    <t>Poznámka k položce:
MTG-X3F L RW1</t>
  </si>
  <si>
    <t>Adaptér pro montáž přístroje 45x45 mm, bílá</t>
  </si>
  <si>
    <t>-548572637</t>
  </si>
  <si>
    <t>Poznámka k položce:
5016A-A00070 B</t>
  </si>
  <si>
    <t>Rámeček jednonásobný, bílá</t>
  </si>
  <si>
    <t>-1118737214</t>
  </si>
  <si>
    <t>Poznámka k položce:
3901A-B10 B</t>
  </si>
  <si>
    <t>Krabice elektroinstalační pod omítku univerzální</t>
  </si>
  <si>
    <t>1267667540</t>
  </si>
  <si>
    <t>Poznámka k položce:
KU 68-1901</t>
  </si>
  <si>
    <t>Proměření datového vývodu</t>
  </si>
  <si>
    <t>vývod</t>
  </si>
  <si>
    <t>770842680</t>
  </si>
  <si>
    <t>Proměření jednoho optického vlákna metodou přímou</t>
  </si>
  <si>
    <t>vlákno</t>
  </si>
  <si>
    <t>734960519</t>
  </si>
  <si>
    <t>Proměření jednoho optického vlákna metodou OTDR</t>
  </si>
  <si>
    <t>56012125</t>
  </si>
  <si>
    <t>2082833711</t>
  </si>
  <si>
    <t>1576647669</t>
  </si>
  <si>
    <t>Zpracování dokumentace pro certifikaci, certifikace systému, systémová záruka výrobce 25 let</t>
  </si>
  <si>
    <t>-1028647841</t>
  </si>
  <si>
    <t>Systémová záruka 25 let přímo od výrobce, certifikat systému</t>
  </si>
  <si>
    <t>130104552</t>
  </si>
  <si>
    <t>ROZVADĚČE A PŘÍSLUŠENSTVÍ - IT DR 800x800 42U (Rittal TS IT)</t>
  </si>
  <si>
    <t>Rack TS IT 800x2000x800, přední a zadní ventilované dveře, zadní navíc vertikálně dělené</t>
  </si>
  <si>
    <t>1827431496</t>
  </si>
  <si>
    <t>Bočnice k TS IT  2000x800 nasouv., horizontálně dělená, RAL7035</t>
  </si>
  <si>
    <t>1849950466</t>
  </si>
  <si>
    <t>Podstavec k DR šxv 800x800 př+zad.díl, RAL7035, sada</t>
  </si>
  <si>
    <t>2048853432</t>
  </si>
  <si>
    <t>Bočnice pro podstavec vxh 100x8000, RAL7035, sada</t>
  </si>
  <si>
    <t>-1702314475</t>
  </si>
  <si>
    <t>Napájecí panel 9x230V horizontální, 2m kabel koncovka C14</t>
  </si>
  <si>
    <t>138409186</t>
  </si>
  <si>
    <t>Napájecí Panel 9x230V horizontální, 2m kabel koncovka C14</t>
  </si>
  <si>
    <t>Poznámka k položce:
XCZBAC333418</t>
  </si>
  <si>
    <t>Zaslepovací panel, 1U, rychlé upevnění bez šroubů RAL 9005, bal 3ks</t>
  </si>
  <si>
    <t>-714237932</t>
  </si>
  <si>
    <t>Poznámka k položce:
7151305</t>
  </si>
  <si>
    <t>MONTÁŽ A DOPRAVA ROZVADĚČŮ</t>
  </si>
  <si>
    <t>Vyvázání kabelových svazků po 24 kabelech</t>
  </si>
  <si>
    <t>-1284443096</t>
  </si>
  <si>
    <t>Ustavení datového rozvaděče</t>
  </si>
  <si>
    <t>297432480</t>
  </si>
  <si>
    <t>-1623068555</t>
  </si>
  <si>
    <t>265/150b - Aktivní prvky</t>
  </si>
  <si>
    <t>D1 - SWITCHE DR 1PP</t>
  </si>
  <si>
    <t xml:space="preserve">    D2 - Switch 48 10/100/1000</t>
  </si>
  <si>
    <t xml:space="preserve">    D3 - Switch 24 10/100/1000 PoE</t>
  </si>
  <si>
    <t xml:space="preserve">    D4 - Switch 48 10/100/1000 PoE</t>
  </si>
  <si>
    <t>D5 - SWITCHE DR 5NP</t>
  </si>
  <si>
    <t>D6 - WIFI</t>
  </si>
  <si>
    <t>D7 - MIKROVLNNÝ PROPOJ</t>
  </si>
  <si>
    <t>D8 - POMOCNÝ MATERIÁL A PRÁCE</t>
  </si>
  <si>
    <t>SWITCHE DR 1PP</t>
  </si>
  <si>
    <t>Switch 48 10/100/1000</t>
  </si>
  <si>
    <t>L3 switch, provedení 19", velikost 1U, 48x10/100/1000Mbit RJ45, 4x1/10Gbit SFP/SFP+ (optické porty s volitelným rozhraním), možnost rozšíření o další 2porty 40Gb QFP+</t>
  </si>
  <si>
    <t>Poznámka k položce:
HP 5510-48G + 4SFP+, 2QFP slots, Switch</t>
  </si>
  <si>
    <t>Switch 24 10/100/1000 PoE</t>
  </si>
  <si>
    <t>L2/L3 switch, provedení 19", velikost 1U, 24x10/100/1000Mbit RJ45, 4x10Gbit SFP (optické porty s volitelným rozhraním), možnost rozšíření o další 2porty 10Gb SFP+, Podpora PoE+ dle standardu 802.3at, dostupný výkon pro PoE napájení 370W</t>
  </si>
  <si>
    <t>Poznámka k položce:
HPE 5130 24G PoE+ 4SFP+ 1-slot HI Switch</t>
  </si>
  <si>
    <t>720W AC PoE Power Supply</t>
  </si>
  <si>
    <t>Poznámka k položce:
HPE X362 720W AC PoE Power Supply</t>
  </si>
  <si>
    <t>Switch 48 10/100/1000 PoE</t>
  </si>
  <si>
    <t>L2/L3 switch, provedení 19", velikost 1U, 48x10/100/1000Mbit RJ45, 4x10Gbit SFP (optické porty s volitelným rozhraním), možnost rozšíření o další 2porty 10Gb SFP+, Podpora PoE+ dle standardu 802.3at, dostupný výkon pro PoE napájení 720W</t>
  </si>
  <si>
    <t>Poznámka k položce:
HPE 5130 48G PoE+ 4SFP+ 1-slot HI Switch</t>
  </si>
  <si>
    <t>1110W AC PoE Power Supply</t>
  </si>
  <si>
    <t>Poznámka k položce:
HPE X362 1110W AC PoE Power Supply</t>
  </si>
  <si>
    <t>Switch L2/L3 switch, provedení 19", velikost 1U, 48x10/100/1000Mbit RJ45, 4x10Gbit SFP (optické porty s volitelným rozhraním), možnost rozšíření o další 2porty 10Gb SFP+</t>
  </si>
  <si>
    <t>Poznámka k položce:
HPE 5130 48G 4SFP+ 1-slot HI</t>
  </si>
  <si>
    <t>150WAC Power Supply</t>
  </si>
  <si>
    <t>Poznámka k položce:
HP 5500 150WAC Power Supply</t>
  </si>
  <si>
    <t>10G SFP+ LC LR Transceiver kompatibilní se switchem</t>
  </si>
  <si>
    <t>Poznámka k položce:
HPE X130 10G SFP+ LC LR Transceiver</t>
  </si>
  <si>
    <t>10G SFP+ SFP+ 0.65m DAC Cable, kompatibilní se switchem</t>
  </si>
  <si>
    <t>Poznámka k položce:
HPE X240 10G SFP+ SFP+ 0.65m DAC Cable</t>
  </si>
  <si>
    <t>10G SFP+ SFP+ 1.2m DAC Cable, kompatibilní se switchem</t>
  </si>
  <si>
    <t>Poznámka k položce:
HPE X240 10G SFP+ SFP+ 1.2m DAC Cable</t>
  </si>
  <si>
    <t>SWITCHE DR 5NP</t>
  </si>
  <si>
    <t>10G SFP+ LC LR Transceiver</t>
  </si>
  <si>
    <t>10G SFP+ SFP+ 0.65m DAC Cable</t>
  </si>
  <si>
    <t>D6</t>
  </si>
  <si>
    <t>WIFI</t>
  </si>
  <si>
    <t>Wireless Access Point</t>
  </si>
  <si>
    <t>Wireless Access Point ,802.11a, 802.11b/g, 802.11n, 802.11ac, plnohodnotná certifikace IEEE 802.11a/b/g/n/ac, pouze pracovní režimu AP pod kontrolérem (lightweight), 1x10/100/1000 Mbit/s RJ45, Energy Efficient Ethernet (EEE), podpora PoE 15,4W (IEEE802.3af), možnost napájení externím AC/DC adaptérem, anténa MIMO všesměrová  2x2:2, dual radio (2,4GHz a 5GHz), integrated antennas, automatické ladění kanálu a síly signálu v koordinaci s ostatními AP, HW filtry pro filtraci intermodulačniho rušeni z mobilnich siti, Komunikační rychlost na fyzické vrstvě 867 Mbit, Integrovaný TPM pro bezpečné uložení certifikátů a klíčů, Možnost provozovat AP s WLC bez potřeby externi aplikace nebo služby, Prioritizace jednotlivych SSID na zakladě vysilaciho času, Podpora airtime fairness, 802.11w ochrana management ramců, Podpora MESH funkcionality s protokolem pro optimalni vyběr cesty v ramci MESH Stromu, Management seriovy port v provedeni RS-232, Otvor pro zabezpečeni AP, ktery je kompatibilni se zámky Kensington.</t>
  </si>
  <si>
    <t>Poznámka k položce:
Aruba AP-205</t>
  </si>
  <si>
    <t>D7</t>
  </si>
  <si>
    <t>MIKROVLNNÝ PROPOJ</t>
  </si>
  <si>
    <t>Páteřní mikrovlnný spoj</t>
  </si>
  <si>
    <t>Páteřní mikrovlnný spoj (kompletní dodávka obou stran propoje na připravené stožáry a bez kabeláže). Pracovní pásmo: 71-76/81-86 GHz, FDD frekvenční duplexing, maximální možná rychlost (full duplex) až 1000 Mbit/s při FDD, typický dosah při dostupnosti 99,999 %: cca 1500 m, Carrier Ethernet funkcionalita: Layer 2 switching, QoS, Linková agregace, AES enkrypce, datové rozhraní: 2x nezávislé GbE porty RJ45, napájení pouze Power over Ethernet (PoE) 802.3at, spotřeba max 40 W/jednotka,  směrová parabolická anténa o průměru 31/65 cm a zisku 43/50 dBi, ošetření jednotky hydrofobní látkou WX2100 (ochrana proti tvorbě vodního filmu), max. hmotnost rádiové jednotky vč. antény: 4kg/31 cmanténa a 10 kg/65 cm anténa, molace QPSK/QAM16/QAM64.</t>
  </si>
  <si>
    <t>Poznámka k položce:
2x Rádiová jednotka Siklu EtherHaul 1200FX-H s integrovanou anténou 31cm, 1 Gbps Full Duplex, Tx 81-86 GHz, včetně příslušenství a licencí</t>
  </si>
  <si>
    <t>D8</t>
  </si>
  <si>
    <t>POMOCNÝ MATERIÁL A PRÁCE</t>
  </si>
  <si>
    <t>Funkční zkoušky systému včetně nastavování v době zkušebního provozu</t>
  </si>
  <si>
    <t>Oživení a konfigurace systému</t>
  </si>
  <si>
    <t>265/150c - Serverovna</t>
  </si>
  <si>
    <t>D1 - ZDVOJENÁ PODLAHA DO SERVEROVNY</t>
  </si>
  <si>
    <t>D2 - ROZVADĚČE A PŘÍSLUŠENSTVÍ</t>
  </si>
  <si>
    <t xml:space="preserve">    D3 - IT DR 600x1000 42U (Rittal TS IT)</t>
  </si>
  <si>
    <t xml:space="preserve">    D4 - IS DR 800x1000 42U (Rittal TS IT)</t>
  </si>
  <si>
    <t xml:space="preserve">    D5 - Montáž a doprava rozvaděčů</t>
  </si>
  <si>
    <t>D6 - MONITOROVÁNÍ PROSTŘEDÍ</t>
  </si>
  <si>
    <t>D7 - UPS</t>
  </si>
  <si>
    <t>D8 - KLIMATIZACE</t>
  </si>
  <si>
    <t>D9 - MĚŘENÍ A REVIZE</t>
  </si>
  <si>
    <t>ZDVOJENÁ PODLAHA DO SERVEROVNY</t>
  </si>
  <si>
    <t>Zdvojená podlaha</t>
  </si>
  <si>
    <t>Zdvojená podlaha, stav.v. 300 mm, včetně mobilní nájezdové rampy. Rozměry podlahových dílců 600x600 mm, tloušťka panelu 38,5 mm (dřevotříska V20 - E1), povrch panelu PVC FATRA dynamik (2403), spodní líc panelu pozinkovaný plech tl. 0,5 mm, modul stojek 600x1200 mm, bodové zatížení 3000N, zátěžová třída podle ČSN EN 12825 třída 2, třída průhybu podle ČSN EN 12825 3000 N - C, maximální limitní bodové zatížení &gt; 6000N, Hořlavost dle ČSN EN 13501-1 Bfl</t>
  </si>
  <si>
    <t>Poznámka k položce:
MERO, třída 2</t>
  </si>
  <si>
    <t>Schody a antistatické linoleum PVC v zádveří, dle výkresu</t>
  </si>
  <si>
    <t>ROZVADĚČE A PŘÍSLUŠENSTVÍ</t>
  </si>
  <si>
    <t>IT DR 600x1000 42U (Rittal TS IT)</t>
  </si>
  <si>
    <t>Datový rozvaděč pro servery, ventilované dveře, zadní vertikálně dělené, 600x1000x2000mm</t>
  </si>
  <si>
    <t>Poznámka k položce:
5508110</t>
  </si>
  <si>
    <t>Bočnice k DR 2000x1000 nasouv., horizontálně dělená, RAL7035</t>
  </si>
  <si>
    <t>Poznámka k položce:
5501030</t>
  </si>
  <si>
    <t>Podstavec k DR šxv 600x100 př+zad.díl, RAL7035, sada</t>
  </si>
  <si>
    <t>Poznámka k položce:
8601605</t>
  </si>
  <si>
    <t>Bočnice pro podstavec vxh 100x1000, RAL7035, sada</t>
  </si>
  <si>
    <t>Poznámka k položce:
8601015</t>
  </si>
  <si>
    <t>Sada pro vnější spojení DR, vertikál, bal=6ks</t>
  </si>
  <si>
    <t>Poznámka k položce:
8800490</t>
  </si>
  <si>
    <t>Police 19" 0,5U přestavitel. hl. 400-600 mm, zatíž. 50kg, RAL9005</t>
  </si>
  <si>
    <t>Poznámka k položce:
5501655</t>
  </si>
  <si>
    <t>IS DR 800x1000 42U (Rittal TS IT)</t>
  </si>
  <si>
    <t>Datový rozvaděč pro datovou infrastrukturu, ventilované dveře, zadní vertikálně dělené, 800x1000x2000mm</t>
  </si>
  <si>
    <t>Poznámka k položce:
5507110</t>
  </si>
  <si>
    <t>Poznámka k položce:
5501020</t>
  </si>
  <si>
    <t>Podstavec k DR šxv 800x100 př+zad.díl, RAL7035, sada</t>
  </si>
  <si>
    <t>Poznámka k položce:
8601805</t>
  </si>
  <si>
    <t>Poznámka k položce:
8601085</t>
  </si>
  <si>
    <t>Sada pro vnější spojení DR IT a IS, vertikál, bal=6ks</t>
  </si>
  <si>
    <t>Zaslepovací panel, 1U, rychlé upevnění bez šroubů RAL 9005</t>
  </si>
  <si>
    <t>Montáž a doprava rozvaděčů</t>
  </si>
  <si>
    <t>MONITOROVÁNÍ PROSTŘEDÍ</t>
  </si>
  <si>
    <t>Poseidon2 3266 THset (4xDI, pro až 8 senzorů 1-Wire UNI), v sadě 1x T/H čidlo 3m</t>
  </si>
  <si>
    <t>Detektor úniku kapalin iConet.LeakDetector V3, výstupní relé, Analogový detekční kabel 22+1m s připojením k detekční jednotce, Instalace včetně drobného materiálu</t>
  </si>
  <si>
    <t>clk</t>
  </si>
  <si>
    <t>Kabeláž</t>
  </si>
  <si>
    <t>UPS</t>
  </si>
  <si>
    <t>UPS, provedení Tower</t>
  </si>
  <si>
    <t>UPS, provedení Tower, výkon (VA/W) 3000/2700, Počet fází (vstup/výstup) 1:1, Komunikační karta - MS Web/SNMP, Připojení vstupu IEC320 C20 (16A), Výstupní zásuvky 8 x IEC320 C13 (10A), 1 x IEC320 C19 (16A), doba zálohování při zatížení 100% 30 min, dvojitá konverze, automatický bypass, Účiník 0,9, Napájení ze sítě tolerance výst. napětí ±3% od jmenovité hodnoty, Režim zálohování tolerance výst. napětí ±3% od jmenovité hodnoty, Účinnost &gt;95% v režimu vysoké účinnosti, &gt;86% v online režimu, Činitel výkyvu zátěže 3 : 1, Výměna baterií vnitřní i externí baterie vyměnitelné za chodu, Start na baterie start UPS je možný bez napájení z elektrorozvodné sítě, programovatelné výstupní segmenty, EPO – stop tlacitko součástí UPS, programovatelné relay kontakty na výstupu UPS, LCD display.</t>
  </si>
  <si>
    <t>Poznámka k položce:
EATON PW9130i3000T-XL tower,</t>
  </si>
  <si>
    <t>Externí bateriový modul</t>
  </si>
  <si>
    <t>Poznámka k položce:
PW9130N3000T- EBM</t>
  </si>
  <si>
    <t>KLIMATIZACE</t>
  </si>
  <si>
    <t>Kanálová jednotka</t>
  </si>
  <si>
    <t>Kanálová jednotka - chladící výkon jmenovitý 5,0kW (1,5-5,6), elektrický příkon 1,7kW pro jmenovitý chladicí výkon 5kW, koeficient účinnosti EER-chlazení 2,73  pro jmenovité parametry chladícího výkonu, energetická třída chlazení max. BW/W, roční spotřeba, chlazení 346kWh, Topný jmenovitý výkon 5,3kW, elektrický příkon topení 1,6kW pro jmenovitý topný výkon 5,3kW, Topný faktor (COP) 3,27 pro jmenovité parametry topného výkonu, Energetická třída topení max A+, Vzduchový výkon max. 800m3/h a / 222l/s, Externí statický tlak max. 120Pa, Hladina akustického tlaku max 33dB(A), Hladina akustického výkonu max 48dB(A), výška jednotky max. 275mm, dálkové ovládání s týdenním časovačem a dálkovým integrovaným TA-senzorem.</t>
  </si>
  <si>
    <t>Poznámka k položce:
Toshiba RAV-SM566 BTP-E + RBC-AMT32E</t>
  </si>
  <si>
    <t>Kondenzační jednotka</t>
  </si>
  <si>
    <t>Kondenzační jednotka,  chladící výkon jmenovitý 5,0kW a rozsah (1,5-5,6kW), topný jmenovitý výkon 5,3kW a rozsah (1,5-6,3kW), Energetická třída chlazení max. A+, Energetická třída topení max. A+, Vzduchový výkon max. [m3/h / l/s]: 2400m3/h a 667l/s, Hladina akustického tlaku max. 46dB(A)/48dB(A) (chlazení/topení), Hladina akustického výkonu max. 63dB(A)/65dB(A) (chlazení/topení), Hmotnost max. 40kg, max. délka rozvodů 30m, max. převýšení 30m, Napájení 220/240V-1f-50Hz</t>
  </si>
  <si>
    <t>Poznámka k položce:
Toshiba RAV-SM564 ATP-E</t>
  </si>
  <si>
    <t>Dvojpotrubí chladiva</t>
  </si>
  <si>
    <t>bm</t>
  </si>
  <si>
    <t>Potrubí odpadu kondenzátu</t>
  </si>
  <si>
    <t>Čerpadlo kondenzátu</t>
  </si>
  <si>
    <t>Konstrukce pod venkovní jednotku</t>
  </si>
  <si>
    <t>D9</t>
  </si>
  <si>
    <t>MĚŘENÍ A REVIZE</t>
  </si>
  <si>
    <t>Revize el. zařízení</t>
  </si>
  <si>
    <t>265/150d - Telefonní ústředna</t>
  </si>
  <si>
    <t>D1 - IP PBX systém</t>
  </si>
  <si>
    <t>D2 - HW SERVER IP SYSTÉMU</t>
  </si>
  <si>
    <t>D3 - TERMINÁLY A TELEFONY</t>
  </si>
  <si>
    <t>D4 - SW LICENCE IP SYSTÉMU</t>
  </si>
  <si>
    <t>D5 - SW MAINTENANCE IP SYSTÉMU / 1 ROK</t>
  </si>
  <si>
    <t>D6 - POMOCNÝ MATERIÁL A PRÁCE</t>
  </si>
  <si>
    <t>IP PBX systém</t>
  </si>
  <si>
    <t>Telefonní IP systém v provedení 19", výška max 3U, 216ks IP poboček (SW multilicence), 96ks analogových poboček, 312ks otevřených CSTA licencí , připojení do veřejné telekomunikační sítě (VTS) přes 1ks rozhraní ISDN 30/E1 (PRI)</t>
  </si>
  <si>
    <t>Poznámka k položce:
Mitel MX</t>
  </si>
  <si>
    <t>HW SERVER IP SYSTÉMU</t>
  </si>
  <si>
    <t>HW server, 4x core procesor Intel Xeon E5-2600 v3, 8 GB RAM DDR4 ECC, HDD 2x 250 GB SATA, RAID 1, 2x NIC, 1U 19“, Integrovaný LAN-port 2x 1-GbE, Záruka 3 roky</t>
  </si>
  <si>
    <t>Poznámka k položce:
Intel, R1304WT2GSR</t>
  </si>
  <si>
    <t>TERMINÁLY A TELEFONY</t>
  </si>
  <si>
    <t>Telefonní přístroj</t>
  </si>
  <si>
    <t>Telefonní přístroj, obsahuje 2 gigabitové ethernetové porty, min.  3,5" barevný LCD  displej s rozlišením  320x240 pixelů, min.6 programovatelných tlačítek s LED, min.4 programovatelná tlačítka s kontextovým popisem a nativní podporu DHSG/EHS. Lze volitelně vybavit volitelnou odnímatelnou klávesnici, s max. 3ks rozšiřujícími tlačítkovými moduly. Dále obsahuje rozhraní pro připojení náhlavní soupravy s podporou DHSG/EHS, PoE  Class 2, integrovaný switch 10/100/1000, kodeky G.711, G.729, G726, G722, USB port, možnost 3-stranné konference, telefonní seznam pro min.200 kontaktů, XML prohlížeč, kontrolní LED diodu (hovory, zprávy), možnost zamknutí (PIN kód), podpora QoS, možnost montáže na zeď.</t>
  </si>
  <si>
    <t>Poznámka k položce:
Mitel 6867i</t>
  </si>
  <si>
    <t>Rozšiřující modul M685i kompaktní s nabízeným telefonem (typ manažerský)</t>
  </si>
  <si>
    <t>Rozšiřující modul M685i kompaktní s nabízeným telefonem (typ manažerský).Musí poskytovat min 28 dalších programovatelných tlačítek s LED. K telefonu lze připojit min 3 moduly, které podpourují funkce jako je BLF, SCA, zkrácené volby, atd. Musí obsahovat barevný podsvícený LCD 4.3" s rozlišením min. 480x270 pixelů.</t>
  </si>
  <si>
    <t>Poznámka k položce:
Mitel M685i Expansion Module</t>
  </si>
  <si>
    <t>2-linkový SIP telefon s 2,75" grafickým monochromatickým LCD displejem</t>
  </si>
  <si>
    <t>2-linkový SIP telefon s 2,75" grafickým monochromatickým LCD displejem, min 3 progamovatelná tlačítka, 2,75 "grafický monochromatickým LCD displej s rozlišením 128x48, 4 směrová navigační klávesa, obousměrný hlasitý telefon, Hi-Q audio, podpora PoE  Class 1, integrovaný switch 10/100, kodeky G.711, G.729, G726, G722. Možnost 3-stranné konference, telefonní seznam pro min.200 kontaktů, XML prohlížeč, kontrolní LED diodu (hovory, zprávy), možnost zamknutí (PIN kód), podpora QoS, možnost montáže na zeď.</t>
  </si>
  <si>
    <t>Poznámka k položce:
Mitel 6863i</t>
  </si>
  <si>
    <t>Analogový telefon s 3-řádkovým monochromatickým LCD displejem</t>
  </si>
  <si>
    <t>Analogový telefon s 3-řádkovým monochromatickým LCD displejem kompatibilní s PBX systémem, identifikace volajícího, možnost hlasitého odposlechu, hlasová pošta, hlasová schránka, čekající hovor, přidržení hovoru, funkce čekajících zpráv, 16 tlačítek rychlého vytáčení, 8 programovatelných tlačítek,   konektor pro náhlavní soupravu, telefonní seznam pro min.100 kontaktů, možnost montáže na zeď.</t>
  </si>
  <si>
    <t>Poznámka k položce:
Mitel 6730a</t>
  </si>
  <si>
    <t>SW LICENCE IP SYSTÉMU</t>
  </si>
  <si>
    <t>216ks G.729 Codec, 15ks SIP Trunk Channel, 216ks SIP extension, 96ks Analog extension, 30ks Public ISDN Uside 1 port, 1ks Telephony Server, 1ks Gateway</t>
  </si>
  <si>
    <t>SW MAINTENANCE IP SYSTÉMU / 1 ROK</t>
  </si>
  <si>
    <t>Tel Sys SWA Standard 1y</t>
  </si>
  <si>
    <t>Poznámka k položce:
Mitel</t>
  </si>
  <si>
    <t>Tel User SWA Standard 1y</t>
  </si>
  <si>
    <t>Tel Gateway SWA Standard 1y</t>
  </si>
  <si>
    <t>265/150e - STA</t>
  </si>
  <si>
    <t>D1 - SPOLEČNÁ TELEVIZNÍ ANTÉNA</t>
  </si>
  <si>
    <t>D2 - POMOCNÝ MATERIÁL A PRÁCE</t>
  </si>
  <si>
    <t>SPOLEČNÁ TELEVIZNÍ ANTÉNA</t>
  </si>
  <si>
    <t>Koaxiální kabel 75 Ohm, hliník/měď</t>
  </si>
  <si>
    <t>666376509</t>
  </si>
  <si>
    <t>Poznámka k položce:
KOAXBELDH125ALPVC</t>
  </si>
  <si>
    <t>Stožár včetně kotvení a ramen</t>
  </si>
  <si>
    <t>1777725631</t>
  </si>
  <si>
    <t>Anténa pro pásmo UHF (21. - 60.kanál) s možností použití pro příjem vysílání ve vertikální i horizontální polarizaci, 12,5 dB</t>
  </si>
  <si>
    <t>388387519</t>
  </si>
  <si>
    <t>Poznámka k položce:
BU-116 LTE</t>
  </si>
  <si>
    <t>Multipřepínač, 5 vstupů / 16 výstupů ( 4xSAT,1xTV ), 16 odbočení, DiSEqC 2.0</t>
  </si>
  <si>
    <t>-197116945</t>
  </si>
  <si>
    <t>Poznámka k položce:
Alcad MU-620</t>
  </si>
  <si>
    <t>Zásuvka TV-RD-SAT, bílá</t>
  </si>
  <si>
    <t>-707694119</t>
  </si>
  <si>
    <t>Širokopásmová koaxiální přepěťová ochrana, typ 1, osazená plynovou bleskojistkou</t>
  </si>
  <si>
    <t>801982102</t>
  </si>
  <si>
    <t>Poznámka k položce:
SPKO-F75-SAT/TV-B/F-F</t>
  </si>
  <si>
    <t>Rozvaděč STA</t>
  </si>
  <si>
    <t>-284160636</t>
  </si>
  <si>
    <t>678332943</t>
  </si>
  <si>
    <t>Elektroinstalační trubka, průměr 25mm, PVC</t>
  </si>
  <si>
    <t>635525993</t>
  </si>
  <si>
    <t>Poznámka k položce:
MONOFLEX EN 1425 K100</t>
  </si>
  <si>
    <t>Krabice odbočná s víčkem, PVC</t>
  </si>
  <si>
    <t>-1898319534</t>
  </si>
  <si>
    <t>Poznámka k položce:
KU 68-1902</t>
  </si>
  <si>
    <t>Krabice odbočná s víčkem, do sádrokartonu, PVC</t>
  </si>
  <si>
    <t>1080333178</t>
  </si>
  <si>
    <t>Poznámka k položce:
KO 97/L</t>
  </si>
  <si>
    <t>Podružný materiál</t>
  </si>
  <si>
    <t>574479436</t>
  </si>
  <si>
    <t>Pomocné práce, přesuny materiálu</t>
  </si>
  <si>
    <t>-556976924</t>
  </si>
  <si>
    <t>-560849466</t>
  </si>
  <si>
    <t>-629837447</t>
  </si>
  <si>
    <t>1637528908</t>
  </si>
  <si>
    <t>Funční zkoušky systému včetně nastavování v době zkušebního provozu</t>
  </si>
  <si>
    <t>1178018885</t>
  </si>
  <si>
    <t>1562901915</t>
  </si>
  <si>
    <t>Proměření vývodu</t>
  </si>
  <si>
    <t>-1077068443</t>
  </si>
  <si>
    <t>265/150f - EPS</t>
  </si>
  <si>
    <t>D1 - EPS - ÚSTŘEDNA, OVLÁDACÍ PRVKY</t>
  </si>
  <si>
    <t>D2 - KOMPONENTY EPS</t>
  </si>
  <si>
    <t>D3 - POMOCNÝ MATERIÁL A PRÁCE</t>
  </si>
  <si>
    <t>EPS - ÚSTŘEDNA, OVLÁDACÍ PRVKY</t>
  </si>
  <si>
    <t>Kompaktní ústředna pro montáž na stěnu, 2 kruhové vedení, možnost rozšíření deskou XLM800 na 4 kruhová vedení, max. 1000 adres. Zobrazovací a ovládací panel s barevným dotykovým displejem. Prostor pro 2 akumulátory 12V max. 38Ah. Štítky CZ</t>
  </si>
  <si>
    <t>Poznámka k položce:
ZETTLER PROFILE 405D</t>
  </si>
  <si>
    <t>Linkový procesor, rozšíření kapacity ústředen se základní deskou FIM802 o další 2 kruhová nebo 4 nekruhová vedení.</t>
  </si>
  <si>
    <t>Poznámka k položce:
XLM800</t>
  </si>
  <si>
    <t>Skříň stejného designu a velikosti jako ústředna</t>
  </si>
  <si>
    <t>Sada CZ štítků pro ústředny a tabla obsluhy se skupinovými LED.</t>
  </si>
  <si>
    <t>Rozšíření počtu výstupů a vstupů o dalších 8 galvanicky oddělených nehlídaných vstupů a 8 volně programovatelných reléových výstupů 24VDC (zatížitelnost výstupů max. 30VDC/2A)</t>
  </si>
  <si>
    <t>Poznámka k položce:
IOB800</t>
  </si>
  <si>
    <t>Interface na Rbus pro připojení ovládacích, signalizačních, vstupně výstupních a zobrazovacích panelů resp. desek (max. 5x IOB800, 1x XOM800, 1x ANN840, 1x ANN840 a 2x COM820).</t>
  </si>
  <si>
    <t>Poznámka k položce:
MPM800</t>
  </si>
  <si>
    <t>Montážní krabice</t>
  </si>
  <si>
    <t>Víko montážní krabice</t>
  </si>
  <si>
    <t>Akumulátor PS12260 (12V/26Ah)</t>
  </si>
  <si>
    <t>Provozní kniha EPS</t>
  </si>
  <si>
    <t>Konfigurace a nastavení systému</t>
  </si>
  <si>
    <t>KOMPONENTY EPS</t>
  </si>
  <si>
    <t>Adresovatelný interaktivní optický senzor s izolátorem, dálkové servisní funkce pomocí IR komunikace s programovacím přístrojem 850EMT.</t>
  </si>
  <si>
    <t>Poznámka k položce:
850P</t>
  </si>
  <si>
    <t>Adresovatelný interaktivní multisenzor s izolátorem, kombinace optického a tepelného senzoru, dálkové servisní funkce pomocí IR komunikace s programovacím přístrojem 850EMT.</t>
  </si>
  <si>
    <t>Poznámka k položce:
850PH</t>
  </si>
  <si>
    <t>Adresovatelný kouřový nasávací hlásič</t>
  </si>
  <si>
    <t xml:space="preserve">Adresovatelný kouřový nasávací hlásič pro připojení přímo do adresovatelného vedení (napájení z externího zdroje 24VDC/245mA). Vysoký rozsah citlivosti, 1 nasávací potrubí 80m nebo 2 větve nasávacího potrubí po 50m, 2 prahy reakce, programovatelné výstupní relé. Dvojstupňový filtr.
</t>
  </si>
  <si>
    <t>Potrubí pro nasávací hlásič, včetně příslušenství</t>
  </si>
  <si>
    <t xml:space="preserve">Potrubí pro nasávací hlásič, včetně příslušenství
</t>
  </si>
  <si>
    <t>Zásuvka pod hlásič 4B</t>
  </si>
  <si>
    <t>Tlačítkový hlásič s izolátorem, adresovatelný, vnitřní</t>
  </si>
  <si>
    <t>Poznámka k položce:
KAC MCP820</t>
  </si>
  <si>
    <t>Krabice na omítku pro KAC SMBB</t>
  </si>
  <si>
    <t>Siréna ROSHNI - červená (IP54)</t>
  </si>
  <si>
    <t>Spínaný zálohovaný zdroj v krytu 27,6V/5A, CPD certifikát, AKU 2x17Ah</t>
  </si>
  <si>
    <t>Akumulátor 12V / 18Ah VdS</t>
  </si>
  <si>
    <t>Lineární hlásič Fireray5000 systém ( hlavice detektoru, řídicí jednotka, 1x odrazka )</t>
  </si>
  <si>
    <t>Přídavná hlavice k lineárnímu hlásiči FIRERAY5000 s dosahem 50m</t>
  </si>
  <si>
    <t>Elektroinstalační trubka tuhá, průměr 20mm, PVC</t>
  </si>
  <si>
    <t>Poznámka k položce:
1520 KA</t>
  </si>
  <si>
    <t>Příchytka pro trubky průměr 20mm, PVC</t>
  </si>
  <si>
    <t>Poznámka k položce:
5320 KB</t>
  </si>
  <si>
    <t>Elektroinstalační trubka, průměr 20mm, PVC</t>
  </si>
  <si>
    <t>Poznámka k položce:
MONOFLEX EN 1420 K100</t>
  </si>
  <si>
    <t>Jednoduchá kabelová příchytka , průměr 11 mm, P90-R, galvanicky pozinkováno</t>
  </si>
  <si>
    <t>Poznámka k položce:
X-FB 11 MX</t>
  </si>
  <si>
    <t>Kabel J-Y(ST)Y LG 1X2X0,8, červený</t>
  </si>
  <si>
    <t>Cu kabel 4x1,5 RE, P60-R, B2ca s1 d0</t>
  </si>
  <si>
    <t>Poznámka k položce:
Prafladur 4x1,5 RE</t>
  </si>
  <si>
    <t>Cu kabel 4x1,2 RE, P60-R, B2ca s1 d0</t>
  </si>
  <si>
    <t>Poznámka k položce:
Prafladur 4x2,5 RE</t>
  </si>
  <si>
    <t>Cu kabel 2x2x0,8, P60-R, B2ca s1 d0</t>
  </si>
  <si>
    <t>Poznámka k položce:
Praflaguard 2x2x0,8</t>
  </si>
  <si>
    <t>Cu kabel 4x2x0,8, P60-R, B2ca s1 d0</t>
  </si>
  <si>
    <t>Poznámka k položce:
Praflaguard 4x2x0,8</t>
  </si>
  <si>
    <t>Proměření linky</t>
  </si>
  <si>
    <t>Revize elektro</t>
  </si>
  <si>
    <t>Výchozí revize EPS</t>
  </si>
  <si>
    <t>Dokumentace skutečného stavu 5x tisk, 1xCD</t>
  </si>
  <si>
    <t>Pomocné stavební práce, sekání, přesuny hmot</t>
  </si>
  <si>
    <t>265/150g - PZTS</t>
  </si>
  <si>
    <t>D1 - SYSTÉMOVÉ KOMPONENTY PZTS</t>
  </si>
  <si>
    <t>SYSTÉMOVÉ KOMPONENTY PZTS</t>
  </si>
  <si>
    <t>Ústředna PZTS</t>
  </si>
  <si>
    <t xml:space="preserve">Ústředna PZTS, specifikace: počet podsystémů  Až 512, počet detektorových skupin  Až 4096, počet uživatelů PIN/Karta Až 10.000, počet dveří  Až 512, počet maker a procedur Až 2000, časo/prostorové zóny pro ACS Až 512, montáž do samostatného boxu nebo Rack 19“, rozšiřitelnost parametrů ústředny pomocí licencí později po instalaci systému bez nutnosti reinstalace HW, počet sběrnic Až 43, počet současně připojených nadstaveb  Až 4, větvení sběrnic, připojení adresných detektorů s velmi nízkou spotřebou energie, bezdrátová nadstavba, EN, VdS a NBU certifikace, IP připojení, síťování ACS kontrolérů, WEB server ústředny, Android/iOS server/ App, správa uživatelů EZS/EKV v jednotném SW, globální správa více ústředen, snadné ovládání z LED klávesnic, jednotlivá tlačítka funkcí s barevnou signalizací, barevné dotykové klávesnice, možnost přímého připojení a nahrávání z IP kamer, přímé připojení biometrie, jednotná správa uživatelů, ovládání podsystémů ze čteček tlačítky ZAP/VYP
</t>
  </si>
  <si>
    <t>Poznámka k položce:
MB Secure 5000</t>
  </si>
  <si>
    <t>Komunikátor - Analog tel. l. Contact ID/ TCPIP / USB</t>
  </si>
  <si>
    <t>Poznámka k položce:
N057865</t>
  </si>
  <si>
    <t>GSM/GPRS modul pro komunikátor</t>
  </si>
  <si>
    <t>Poznámka k položce:
N057590</t>
  </si>
  <si>
    <t>Koncentrátor 16in/16out, PCB bez krytu, BUS2/IB2</t>
  </si>
  <si>
    <t>Poznámka k položce:
N013940</t>
  </si>
  <si>
    <t>Kryt ústředny nebo RIO</t>
  </si>
  <si>
    <t>Poznámka k položce:
ZG20</t>
  </si>
  <si>
    <t>Syst. zdroj, komunikující po BUS2, 12V DC/26Ah, AUX 1,5A</t>
  </si>
  <si>
    <t>AKU 12V/17Ah se šroubovými svorkami M5 a životností až 5 let, VdS</t>
  </si>
  <si>
    <t>LCD/LED Klávesnice (komplet), bílá,  19 tlačítek</t>
  </si>
  <si>
    <t>Poznámka k položce:
N013001</t>
  </si>
  <si>
    <t>Grafická klávesnice (komplet), bílá,</t>
  </si>
  <si>
    <t>Poznámka k položce:
N013002</t>
  </si>
  <si>
    <t>LED Klávesnice (komplet), bílá,  20 tlačítek</t>
  </si>
  <si>
    <t>Poznámka k položce:
N013000</t>
  </si>
  <si>
    <t>Čtečka Mifare/DesFire, mont. PCB, pro LED a LCD klávesnici</t>
  </si>
  <si>
    <t>Zadní motážní kryt 30mm, LED/LCD, vysoký, bílý, na povrch</t>
  </si>
  <si>
    <t>Detektor tříštění skla s dosahem až 7,6m i pro skla s fóliemi</t>
  </si>
  <si>
    <t>Poznámka k položce:
FG1625TAS</t>
  </si>
  <si>
    <t>Duální detektor s dosahem 15m, funkcí antimasking a pohledem pod sebe</t>
  </si>
  <si>
    <t>Poznámka k položce:
DT7550CEU</t>
  </si>
  <si>
    <t>PIR detektor, vějíř 12 x 17m, volitelná PET do 36kg a volitelný pohled pod sebe</t>
  </si>
  <si>
    <t>Poznámka k položce:
IS312</t>
  </si>
  <si>
    <t>MG kontakt čtyřdrátový polarizovaný s pracovní mezerou 22mm</t>
  </si>
  <si>
    <t>Poznámka k položce:
MAS303</t>
  </si>
  <si>
    <t>Plastová nízká propojovací krabice, 7+1 pájecích svorek</t>
  </si>
  <si>
    <t>Poznámka k položce:
RKZ111</t>
  </si>
  <si>
    <t>Nezálohovaná plastová vnitřní siréna 115dB/1m s červeným majákem</t>
  </si>
  <si>
    <t>Poznámka k položce:
SO/PICCOLO/RD</t>
  </si>
  <si>
    <t>Zálohovaná plastová siréna venkovní 110dB/1m s majákem a akumulátorem</t>
  </si>
  <si>
    <t>Poznámka k položce:
OS365</t>
  </si>
  <si>
    <t>Kabel FTP Cat.5E</t>
  </si>
  <si>
    <t>Instalační kabel UTP Cat.5E</t>
  </si>
  <si>
    <t>Kabel Sykfy 2x2x0,5</t>
  </si>
  <si>
    <t>Kabel Sykfy 5x2x0,5</t>
  </si>
  <si>
    <t>KABEL CYKY 2Dx 2,5</t>
  </si>
  <si>
    <t>KABEL CYKY 3Cx 1,5</t>
  </si>
  <si>
    <t>Podružný a spojovací materiál</t>
  </si>
  <si>
    <t>Pomocné stavební práce, úprava dveří a oken, přesuny hmot</t>
  </si>
  <si>
    <t>265/150h - CCTV</t>
  </si>
  <si>
    <t>D1 - KOMPONENTY CCTV</t>
  </si>
  <si>
    <t>D2 - POMOCNÉ PRÁCE</t>
  </si>
  <si>
    <t>KOMPONENTY CCTV</t>
  </si>
  <si>
    <t>Venkovní kamera Bulet provedení - IP kamera</t>
  </si>
  <si>
    <t>Venkovní kamera Bulet provedení - IP kamera, TD/N, HD 1080p 30fps, 2MP, motorický focus a zoom, f=2.8-10mm, WDR, IR, IP66, podporovat SD/SDHC/SDXC, Kamera bude umožňovat nahrání aplikací vyvinutých třetími stranami do kamery a prodejce kamery bude poskytovat kompatibilní nástroje pro ověření stability a činnosti aplikací</t>
  </si>
  <si>
    <t>Poznámka k položce:
AXIS P1425-LE</t>
  </si>
  <si>
    <t>Vnitřní kamera do výtahu - Vnitřní IP dome kamera, HD 1080p, 2MP, f=2.8mm, WDR, AV, HDMI</t>
  </si>
  <si>
    <t>Poznámka k položce:
AXIS M3045-V</t>
  </si>
  <si>
    <t>Vnitřní kamera na sledování vchodů a chodeb- IP dome kamera, o Full-HD max. 60fps, objektiv 3-9mm, motor zoom/focus/pan/tilt, WDR max. 120dB, Pivot, den/noc, IR přísvit max. 20m, VA, audio, I/O, MicroSD slot, IP66/IK10, PoE/12VDC</t>
  </si>
  <si>
    <t>Poznámka k položce:
LND7210R</t>
  </si>
  <si>
    <t>Server pro záznam kamer - RACK provedení</t>
  </si>
  <si>
    <t>Server pro záznam kamer - RACK provedení, Procesor Xeon, Disky 2x500GB RAID 1 systém, 6x4TB RAID 6 pro záznam, Záruka 3roky oprava u zákazníka následující pracovní den, OS Windows server 2012 Minimální konfigurace:  1x MOD, PWA, PLNR, TRPM, PER530/R430, 1x Intel Xeon E5-2603 v3 1.6GHz,15M Cache,6.40GT/s QPI,No Turbo,No HT,6C/6T (85W) Max, Mem 1600MHz, 1x MOD,CHAS,8X3.5 HPLGHD,R530, 1x MOD,ASSY,MECH,RSR,X2FH,R530, 1x Bezel, 1x Performance Optimized, 1x 2133MT/s RDIMMs, 1x 8GB RDIMM, 2133MT/s, Dual Rank, x8 Data Width, 1x iDRAC8, Basic, 2x 500GB 7.2K RPM SAS 6Gbps 2.5in Hot-plug Hard Drive,3.5in HYB CARR, 6x 4TB 7.2K RPM SATA 6Gbps 3.5in Hot-plug Hard Drive, 1x PERC H730 Integrated RAID Controller, 1GB Cache, 1x MOD,THRM,HTSNK,1.5U,R530, 1x DVD+/-RW, SATA, Internal, 1x Dual, Hot-plug, Redundant Power Supply (1+1), 750W, Titanium, 200-240VAC, 1x PowerEdge Server TPM 1.2 FIPS, 1x On-Board LOM 1GBE (Dual Port for Towers, Quad Port for Racks and Blades), 1x ReadyRails Sliding Rails With Cable Management Arm, 1x MOD,INFO,C10,MSS-UNCONFIG,R530, Software: 1x Windovs server 2012, služby: 1x Base Warranty, 1x 3Yr Basic Warranty - Next Business Day - Minimum Warranty, 1x 39M ProSupport and Next Business Day On-Site Service</t>
  </si>
  <si>
    <t>Poznámka k položce:
PowerEdge R530 Server</t>
  </si>
  <si>
    <t>SW pro záznam kamer - cena za 1 licence na kameru -  neomezený počet licencí uživatelů, 64 kamer na server. Další popis v TZ</t>
  </si>
  <si>
    <t>Poznámka k položce:
ATEAS-PRO-1</t>
  </si>
  <si>
    <t>PC pro dohledové pracoviště s možností připojení  až 4 monitorů, Procesor Intel XEON E3-1240 v5, 8GB RAM, Win 7 PRO, Záruka 3roky oprava u zákazníka následující pracovní den</t>
  </si>
  <si>
    <t>Poznámka k položce:
DELL Precision T3620</t>
  </si>
  <si>
    <t>Monitor pro sledování kamer, uhlopříčka 32", Vstup HDMI</t>
  </si>
  <si>
    <t>Držák LCD a Plazma TV- černý, 23-37", výklopný</t>
  </si>
  <si>
    <t>Poznámka k položce:
SHO 1050B</t>
  </si>
  <si>
    <t>Přepěťová ochrana pro Ethernet Cat. 6 s napájením, konektory RJ45, Jmenovitý svodový rázový proud (8/20): 10,0 kA, Jmenovitý proud zátěže: 0,5 A, Ochranná úroveň žíla / žíla: 110,0 V, Ochranná úroveň žíla - zem: 400,0 V</t>
  </si>
  <si>
    <t>Poznámka k položce:
DL-1G RJ45</t>
  </si>
  <si>
    <t>DisplayPort na HDMI kabel 3m M/M</t>
  </si>
  <si>
    <t>POMOCNÉ PRÁCE</t>
  </si>
  <si>
    <t>Pomocné práce, nastavení kamer</t>
  </si>
  <si>
    <t>Funční zkoušky včetně nastavování v době zkušebního provozu</t>
  </si>
  <si>
    <t>265/150i - ACS</t>
  </si>
  <si>
    <t>D1 - SYSTÉMOVÉ KOMPONENTY - SW ACS</t>
  </si>
  <si>
    <t>D2 - SYSTÉMOVÉ KOMPONENTY - KONTROLA VSTUPU</t>
  </si>
  <si>
    <t>D3 - SYSTÉMOVÉ KOMPONENTY - ELEKTROMECHANICKÉ ZÁMKY - VCHODY NA PATRA</t>
  </si>
  <si>
    <t>D4 - SYSTÉMOVÉ KOMPONENTY - POŽÁRNÍ KONZOLE NA DVOJKŘÍDLÉ DVEŘE</t>
  </si>
  <si>
    <t>D5 - SYSTÉMOVÉ KOMPONENTY - POŽÁRNÍ OTEVÍRÁNÍ VRAT</t>
  </si>
  <si>
    <t>D6 - SYSTÉMOVÉ KOMPONENTY - ELEKTROMECHANICKÝ ZÁMEK</t>
  </si>
  <si>
    <t>D7 - SYSTÉMOVÉ KOMPONENTY - BEZDRÁTOVÉ ZÁMKY</t>
  </si>
  <si>
    <t>D8 - SYSTÉMOVÉ KOMPONENTY - IP TELEFONNÍ KOMUNIKÁTORY S KAMEROU</t>
  </si>
  <si>
    <t>D9 - POMOCNÝ MATERIÁL A PRÁCE</t>
  </si>
  <si>
    <t>SYSTÉMOVÉ KOMPONENTY - SW ACS</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</si>
  <si>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</si>
  <si>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 per adresný bod</t>
  </si>
  <si>
    <t>SYSTÉMOVÉ KOMPONENTY - KONTROLA VSTUPU</t>
  </si>
  <si>
    <t>Lokální komunikační server pro snímače, 2xEthernet, RACK verze</t>
  </si>
  <si>
    <t>Poznámka k položce:
EB-1/R</t>
  </si>
  <si>
    <t>Napájecí zdroj 12 V, 5,4 A (65 W/spínaný)</t>
  </si>
  <si>
    <t>IP bezkontaktní snímač 13,56 MHz, možnost napájení PoE</t>
  </si>
  <si>
    <t>Poznámka k položce:
ER-310</t>
  </si>
  <si>
    <t>Kryt snímače šedý (grey)</t>
  </si>
  <si>
    <t>Poznámka k položce:
EH-300/G</t>
  </si>
  <si>
    <t>Vzdálené bezpečností relé pro snímač a jedny dveře</t>
  </si>
  <si>
    <t>Poznámka k položce:
EY-1</t>
  </si>
  <si>
    <t>Spínaný zdroj v kovovém krytu 13,8 Vss / 5A se signalizačními výstupy</t>
  </si>
  <si>
    <t>Poznámka k položce:
PSBD5012</t>
  </si>
  <si>
    <t>AKU 12V/17Ah</t>
  </si>
  <si>
    <t>Docházkový terminál - bezkontaktní snímač 13,56 MHz s dotykovým displejem 4,3", bílý (white)</t>
  </si>
  <si>
    <t>Poznámka k položce:
ES-310/W</t>
  </si>
  <si>
    <t>Řídící kontrolér, paměť 2MB, připojení Ethernet, 1xRS485, 2xRS232, Kapacita až 57.000 osob a 87.000 událostí, ovládání výtahu</t>
  </si>
  <si>
    <t>Poznámka k položce:
KMC/E/2M</t>
  </si>
  <si>
    <t>Dveřní modul, připojení na sekundární linku RS485</t>
  </si>
  <si>
    <t>Poznámka k položce:
MMC</t>
  </si>
  <si>
    <t>Bezkontaktní snímač 13,56 MHz (bez vrchního krytu)</t>
  </si>
  <si>
    <t>Poznámka k položce:
AXR-210</t>
  </si>
  <si>
    <t>SYSTÉMOVÉ KOMPONENTY - ELEKTROMECHANICKÉ ZÁMKY - VCHODY NA PATRA</t>
  </si>
  <si>
    <t>Elektromechanický samozamykací zámek pro použití na dvoukřídé dveře, rozteč 92mm, backset 35mm, aktivní křídlo</t>
  </si>
  <si>
    <t>Poznámka k položce:
ABLOY PE460</t>
  </si>
  <si>
    <t>Mechanická část pro použití na dvoukřídlé dveře, vícebodové zajištění, rozteč 92mm, backset 35 mm, pasivní křídlo</t>
  </si>
  <si>
    <t>Poznámka k položce:
ABLOY PE920</t>
  </si>
  <si>
    <t>Kabel s konektorem 10m - použitelný pro všechny zámky</t>
  </si>
  <si>
    <t>Poznámka k položce:
ABLOY EA219</t>
  </si>
  <si>
    <t>Zadlabací kabelová průchodka</t>
  </si>
  <si>
    <t>Poznámka k položce:
ABLOY EA280/23</t>
  </si>
  <si>
    <t>Štítové kování, certifikace pro únikové východy se zámky, klika-klika, rozteč 92mm, pro aktivní křídlo</t>
  </si>
  <si>
    <t>Poznámka k položce:
IKON SX43</t>
  </si>
  <si>
    <t>Štítové kování, certifikace pro únikové východy se zámky, klika-koule, rozteč 92mm, pro pasivní křídlo</t>
  </si>
  <si>
    <t>Poznámka k položce:
IKON SX48</t>
  </si>
  <si>
    <t>Požární konzole s integrovaným mechanickým tyčovým koordinátorem pro dvoukřídlé dveře, instalce na stranu pantů i proti pantům</t>
  </si>
  <si>
    <t>Poznámka k položce:
ASSA ABLOY G461</t>
  </si>
  <si>
    <t>Montážní plech pro požární konzili</t>
  </si>
  <si>
    <t>Poznámka k položce:
A117 M.PLECH L G461-4 PROST.ST</t>
  </si>
  <si>
    <t>Dveřní samozavírač vačkové technologie, pro požární a kouřotěsné dveře, certifikace s požární konzolí G461</t>
  </si>
  <si>
    <t>Poznámka k položce:
ASSA ABLOY DC700</t>
  </si>
  <si>
    <t>SYSTÉMOVÉ KOMPONENTY - POŽÁRNÍ KONZOLE NA DVOJKŘÍDLÉ DVEŘE</t>
  </si>
  <si>
    <t>Požární konzole s integrovaným mechanickým koordinátorem pro dvoukřídlé dveře a 2 integrovanými elektromagenty pro držení v otevřením stavu.</t>
  </si>
  <si>
    <t>Poznámka k položce:
ASSA ABLOY G462</t>
  </si>
  <si>
    <t>Dveřní samozavírač vačkové technologie, pro požární a kouřotěsné dveře, certifikace s požární konzolí G462</t>
  </si>
  <si>
    <t>Mechanický panikový zámek úzký, řešení pro dvoukřídlé dveře, aktivní část</t>
  </si>
  <si>
    <t>Poznámka k položce:
CORNI N45005</t>
  </si>
  <si>
    <t>Mechanický panikový zámek úzký, řešení pro dvoukřídlé dveře, pasivní část</t>
  </si>
  <si>
    <t>Poznámka k položce:
CORNI N45008</t>
  </si>
  <si>
    <t>Štítové kování, nerez provedení, klika-klika, rozteč 92mm levé</t>
  </si>
  <si>
    <t>Poznámka k položce:
AHW800</t>
  </si>
  <si>
    <t>Štítové kování, nerez provedení, klika-koule, rozteč 92mm pravé</t>
  </si>
  <si>
    <t>SYSTÉMOVÉ KOMPONENTY - POŽÁRNÍ OTEVÍRÁNÍ VRAT</t>
  </si>
  <si>
    <t>Dveřní samozavírač vačkové technologie, pro požární a kouřotěsné dveře</t>
  </si>
  <si>
    <t>Poznámka k položce:
DC500 ZAVIRAC STR.EN 1-4BEZRAM</t>
  </si>
  <si>
    <t>Ramínko zavírače</t>
  </si>
  <si>
    <t>Poznámka k položce:
G193 KLUZ.RAM. STAND.STRIBRNE</t>
  </si>
  <si>
    <t>Montážní plech</t>
  </si>
  <si>
    <t>Poznámka k položce:
A120 MON.PL.-DC200/300/500/700</t>
  </si>
  <si>
    <t>Elektromotorický zámek, pravolevý - obousměrná střelka, samozamykací</t>
  </si>
  <si>
    <t>Elektromotorický zámek, pravolevý - obousměrná střelka, samozamykací - při každém zavření dveří se automaticky vysune závora zámku, jištěné zamykání zámku - v zamčeném stavu je vysunuta závora a zároveň je blokována střelka zámku - zámek je zajištěn ve dvou bodech, jednotné napájení 12 - 24 V DC, 12 - 18 V AC, rychlé odemčení zámku 0,7s, možnost monitorování činnosti zámku</t>
  </si>
  <si>
    <t>Poznámka k položce:
EL520/55/20 Zámek mot.</t>
  </si>
  <si>
    <t>Kabel 10m</t>
  </si>
  <si>
    <t>Poznámka k položce:
EA219 kabel s konektorem 10m</t>
  </si>
  <si>
    <t>Protiplech</t>
  </si>
  <si>
    <t>Poznámka k položce:
EA324 protiplech univerzalní</t>
  </si>
  <si>
    <t>Kabelová průchodka</t>
  </si>
  <si>
    <t>Poznámka k položce:
10312-10 - Rozp. Kab. Průch.</t>
  </si>
  <si>
    <t>Kování klika madlo</t>
  </si>
  <si>
    <t>Poznámka k položce:
BK SX08 F1 kl/mad,tl.50 Rozteč: 72 mm</t>
  </si>
  <si>
    <t>Dveřní pohon pro dvoukřídlé dveře</t>
  </si>
  <si>
    <t>Dveřní pohon pro dvoukřídlé dveře, dveřní pohon s eloxovaným stříbrným krytem, sadu prodloužení hřídele 20mm, EXU-SI, EXU-SA, ČERNÉ teleskopické raménko PULL, použití pro požárně odolné dveře, velmi tichý provoz, lze použít pro levé i pravé dveře s tlačnými i tažnými rameny, maximální hmotnost dveří je 450 kg, bez napájení funguje jako dveřní zavírač/otvírač podle nastavení, Push&amp;Go funkce v libovolné poloze, funkce asistovaného otvírání - motor pomáhá otevření dveří, funkce posílené zavírání - motor pomáhá zavření dveří, nastavitelný čas otevření dveří v rozmezí 1,5-30s, zabudovaný 12/24V zdroj s výstupem pro el. zámky, možnost připojení klíčového přepínače režimů PS-4C, EPS vstup, monitoring akumulátorů, možnost připojení bezpečnostních a aktivačních detektorů, reléový výstup indikace chyb a stavu dveří, minimální údržba a dlouhá životnost, možnost dvoukřídlého řešení pod jedním krytem pohonu, možnost připojení klíčového přepínače režimů, varianta pro dvoukřídlé dveře s vnitřním koordinátorem a celopřekrytem, napájení 230V AC (+/- 10%) Max. 230W, rozměr 70x175x840mm standardní kryt, lze až 3300mm, doporučené příslušenství: Radarové čidlo EagleOne, Infradetektor Eye-tech, čtyřpolohový spínač PS-4C, Sada prodloužení hřídele, Záložní zdroj BAT250, koordinační jednotka, loketní spínač, bezdotykový spínač, překryt pohonu</t>
  </si>
  <si>
    <t>Poznámka k položce:
EM PSW250 PULL</t>
  </si>
  <si>
    <t>Záložní akumulátory</t>
  </si>
  <si>
    <t>Poznámka k položce:
BAT250 - akumulátory pro PSW250</t>
  </si>
  <si>
    <t>Vnitřní část koordinační jednotky</t>
  </si>
  <si>
    <t>Poznámka k položce:
Vnitřní část koordinační jednotky</t>
  </si>
  <si>
    <t>Sada tyčí pro koordinační jednotku</t>
  </si>
  <si>
    <t>Poznámka k položce:
Sada tyčí pro koordinační jednotku</t>
  </si>
  <si>
    <t>Sady prodloužení hřídele 50 mm EMO</t>
  </si>
  <si>
    <t>Poznámka k položce:
Sady prodloužení hřídele 50 mm EMO</t>
  </si>
  <si>
    <t>Kryt pohonů - prodloužení krytu pohonu Prodloužení krytu: Obsahuje stříbrný standardní kryt 950 mm + 1000 mm středový kryt + propojky</t>
  </si>
  <si>
    <t>Poznámka k položce:
EM PSW250</t>
  </si>
  <si>
    <t>Spínač pohonu</t>
  </si>
  <si>
    <t>Poznámka k položce:
Čtyřpolohový spínač PS-4C</t>
  </si>
  <si>
    <t>Úprava vrat pro elektrický pohon - přeříznutí vrat, aretace, montáž nových pantů, instalace zadlabání zámku, protažení kabelu,</t>
  </si>
  <si>
    <t>SYSTÉMOVÉ KOMPONENTY - ELEKTROMECHANICKÝ ZÁMEK</t>
  </si>
  <si>
    <t>Elektromechanický samozamykací zámek hluboký</t>
  </si>
  <si>
    <t>Elektromechanický samozamykací zámek hluboký, volitelná funkce vnitřní a vnější
kliky, certifikát pro požárně odolné dveře a pro panikové únikové východy, napájení
12-24Vss, možnost nastavení inverzní funkce napájení, universální provedení,
signalizace činnosti zámku, rozteč zámku 72mm, backset 55mm</t>
  </si>
  <si>
    <t>Poznámka k položce:
ABLOY EL 560/55/20</t>
  </si>
  <si>
    <t>Kabel s konektorem EA219 (10m)</t>
  </si>
  <si>
    <t>Kabelová průchodka EA280 standard (délka 258 mm)</t>
  </si>
  <si>
    <t>Protiplech EA324</t>
  </si>
  <si>
    <t>Kování BK SX03 kl/kl F1 tl.50t</t>
  </si>
  <si>
    <t>Poznámka k položce:
SX03</t>
  </si>
  <si>
    <t>Uprava dveří pro elektromechanický zámek</t>
  </si>
  <si>
    <t>SYSTÉMOVÉ KOMPONENTY - BEZDRÁTOVÉ ZÁMKY</t>
  </si>
  <si>
    <t>Elektrická bezdrátová čtečka instalovaná na křídle dveří, čtečka Mifare\DESfire kompatibiní s kartami ISIC</t>
  </si>
  <si>
    <t>Poznámka k položce:
Model AE90 - SALTO AElement electronics without electronic privacy</t>
  </si>
  <si>
    <t>Zadlabávací zámek samozamykací</t>
  </si>
  <si>
    <t>Poznámka k položce:
Model LE7E37 -  SALTO AElement Euro mortise lock (DIN 18250).</t>
  </si>
  <si>
    <t>Klika rozetová, matná nerezová ocel</t>
  </si>
  <si>
    <t>Poznámka k položce:
Model T - SALTO T handle for AElement handle set.</t>
  </si>
  <si>
    <t>Příslušenství k rozetové klice</t>
  </si>
  <si>
    <t>Poznámka k položce:
Screws bag</t>
  </si>
  <si>
    <t>Bezdrátový router ACS</t>
  </si>
  <si>
    <t>Bezdrátový router ACS - bezdrátová rádiová frekvence na standardu IEEE 802.15.4 na 2,4 GHz, AES šifrování 128 bits, připojení k LAN 10 Base-T/100 BASE-TX, PoE podporované IEEE802.3af, připojení až 6 rozšiřujících NODE jednotek a 16 zámků, k dispozici IP adresování pomocí webového prohlížeče, aktualizace firmware prostřednictvím softwaru a ethernetového připojení, nativní integrace do SW ACS</t>
  </si>
  <si>
    <t>Poznámka k položce:
SALLISROUTPOEWC</t>
  </si>
  <si>
    <t>Bezdrátový HUB ACS</t>
  </si>
  <si>
    <t>Bezdrátový HUB ACS - bezdrátová rádiová frekvence na standardu IEEE 802.15.4 na 2,4 GHz, AES šifrování 128 bits, připojení k bráně pomocí sběrnice RS 485, napájení bránou, připojení až 16 zámků, aktualizace firmware prostřednictvím softwaru a ethernetového připojení</t>
  </si>
  <si>
    <t>Poznámka k položce:
SALLISNODE</t>
  </si>
  <si>
    <t>Montážní jednotka pro moduly NODE na povrch</t>
  </si>
  <si>
    <t>Poznámka k položce:
WRMBH1  - SALTO Single Reader Base</t>
  </si>
  <si>
    <t>Programovací jednotka USB</t>
  </si>
  <si>
    <t>Poznámka k položce:
PPD800 - SALTO Portable Programming Device (PPD) - Model PPD800</t>
  </si>
  <si>
    <t>SW pro nastavení dveří</t>
  </si>
  <si>
    <t>Poznámka k položce:
SALLISCNF - SALTO SALLIS set up software</t>
  </si>
  <si>
    <t>SYSTÉMOVÉ KOMPONENTY - IP TELEFONNÍ KOMUNIKÁTORY S KAMEROU</t>
  </si>
  <si>
    <t>Krabice pro instalaci do zdi, 2 moduly</t>
  </si>
  <si>
    <t>Rám pro instalaci do zdi, 2 moduly</t>
  </si>
  <si>
    <t>IP dveřní komunikátor se SIP protokolem,  základní audio jednotka s kamerou HD, Onvif protokol, připojitelná do kamerového systému, možné rozšíření o moduly tlačítek, klávesnice, čtečky atd.</t>
  </si>
  <si>
    <t>Poznámka k položce:
2N Helios IP Verso</t>
  </si>
  <si>
    <t>modul klávesnice</t>
  </si>
  <si>
    <t>Video Licence</t>
  </si>
  <si>
    <t>Kamerový systém - 1 licence na kameru</t>
  </si>
  <si>
    <t>Průraz 150 mm, cihlové zdivo</t>
  </si>
  <si>
    <t>Průraz 300 mm, beton, kámen</t>
  </si>
  <si>
    <t>265/150j - Kabelové trasy</t>
  </si>
  <si>
    <t>D1 - KABELOVÉ ŽLABY</t>
  </si>
  <si>
    <t>D2 - KABELOVÉ KANÁLY, LIŠTY A PŘÍCHYTKY</t>
  </si>
  <si>
    <t>D3 - PODLAHOVÉ ROZVODY</t>
  </si>
  <si>
    <t>D4 - OSTATNÍ</t>
  </si>
  <si>
    <t>KABELOVÉ ŽLABY</t>
  </si>
  <si>
    <t>Drátěný kabelový žlab 400/100 mm, galvanický zinek</t>
  </si>
  <si>
    <t>Poznámka k položce:
M2 400/100</t>
  </si>
  <si>
    <t>Drátěný kabelový žlab 300/100 mm, galvanický zinek</t>
  </si>
  <si>
    <t>Poznámka k položce:
M2 300/100</t>
  </si>
  <si>
    <t>Drátěný kabelový žlab 200/100 mm, galvanický zinek</t>
  </si>
  <si>
    <t>Poznámka k položce:
M2 200/100</t>
  </si>
  <si>
    <t>Drátěný kabelový žlab 100/100 mm, galvanický zinek</t>
  </si>
  <si>
    <t>Poznámka k položce:
M2 100/100</t>
  </si>
  <si>
    <t>Drátěný kabelový žlab 100/50 mm, galvanický zinek</t>
  </si>
  <si>
    <t>Poznámka k položce:
M2 100/50</t>
  </si>
  <si>
    <t>Spojka žlabu, vratový šroub M6x12 a matice límcová M6, galvanický zinek</t>
  </si>
  <si>
    <t>Poznámka k položce:
SZM 1</t>
  </si>
  <si>
    <t>Spojka víka, šroub vratový M6x16 a matice límcová M6, galvanický zinek</t>
  </si>
  <si>
    <t>Poznámka k položce:
SVM 1</t>
  </si>
  <si>
    <t>Podpěra žlabu, délka 365 mm, galvanický zinek</t>
  </si>
  <si>
    <t>Poznámka k položce:
PZM 300</t>
  </si>
  <si>
    <t>Nosník žlabu prostorový, délka 370 mm, sendzimirový zinek</t>
  </si>
  <si>
    <t>Poznámka k položce:
NZMC 300</t>
  </si>
  <si>
    <t>Nosník žlabu prostorový, délka 270 mm, sendzimirový zinek</t>
  </si>
  <si>
    <t>Poznámka k položce:
NZMC 200</t>
  </si>
  <si>
    <t>Víko žlabu, šířka 411 mm, sendzimirový zinek</t>
  </si>
  <si>
    <t>Poznámka k položce:
VZM 400</t>
  </si>
  <si>
    <t>Víko žlabu, šířka 311 mm, sendzimirový zinek</t>
  </si>
  <si>
    <t>Poznámka k položce:
VZM 300</t>
  </si>
  <si>
    <t>Víko žlabu, šířka 211 mm, sendzimirový zinek</t>
  </si>
  <si>
    <t>Poznámka k položce:
VZM 200</t>
  </si>
  <si>
    <t>Víko žlabu, šířka 111 mm, sendzimirový zinek</t>
  </si>
  <si>
    <t>Poznámka k položce:
VZM 100</t>
  </si>
  <si>
    <t>Víko žlabu, šířka 61 mm, sendzimirový zinek</t>
  </si>
  <si>
    <t>Poznámka k položce:
VZM 50</t>
  </si>
  <si>
    <t>Spojka uzemňovací 1, CYA 6 zž, 2x přiložky, 2ks šroubů vratových M6x20, 2ks matic M6</t>
  </si>
  <si>
    <t>Poznámka k položce:
SUM 1</t>
  </si>
  <si>
    <t>Stoupačkový držák, podložka M6, vrut 6x60, hmoždinka 10x60 NYLON UH-L, galvanický zinek</t>
  </si>
  <si>
    <t>Poznámka k položce:
DZM 7</t>
  </si>
  <si>
    <t>Úhlový držák stojny, sendzimirový zinek</t>
  </si>
  <si>
    <t>Poznámka k položce:
DZM STPU</t>
  </si>
  <si>
    <t>Prostorová stojna, délka 1000 mm, sendzimirový zinek</t>
  </si>
  <si>
    <t>Poznámka k položce:
STPM 1000 (1,5mm)</t>
  </si>
  <si>
    <t>Poznámka k položce:
M8/2 m</t>
  </si>
  <si>
    <t>Vrut 6x60 se šestihrannou hlavou, galvanický zinek</t>
  </si>
  <si>
    <t>Poznámka k položce:
M8x30</t>
  </si>
  <si>
    <t>KABELOVÉ KANÁLY, LIŠTY A PŘÍCHYTKY</t>
  </si>
  <si>
    <t>Kanál dvoukomorový pro vestavbu přístrojů modul 45x45 mm, výška 53mm, šířka 165 mm, PVC, bílá</t>
  </si>
  <si>
    <t>Poznámka k položce:
GK-53165RW</t>
  </si>
  <si>
    <t>Kanálová spojka a kryt spojů, bílá</t>
  </si>
  <si>
    <t>Poznámka k položce:
GK-KS45-1RW</t>
  </si>
  <si>
    <t>Kryt vnitřního rohu, bílá</t>
  </si>
  <si>
    <t>Poznámka k položce:
GK-IH53165RW</t>
  </si>
  <si>
    <t>Kryt vnějšího rohu, bílá</t>
  </si>
  <si>
    <t>Poznámka k položce:
GK-AH53165RW</t>
  </si>
  <si>
    <t>Koncový díl, bílá</t>
  </si>
  <si>
    <t>Poznámka k položce:
GK-E53165RW</t>
  </si>
  <si>
    <t>Stínící přepážka, šířka 40mm, ocel</t>
  </si>
  <si>
    <t>Svazkový držák, 60x33 mm, ocel</t>
  </si>
  <si>
    <t>Poznámka k položce:
2031 M 15 FS</t>
  </si>
  <si>
    <t>Svazkový držák, 85x47 mm, ocel</t>
  </si>
  <si>
    <t>Poznámka k položce:
2031 M 30 FS</t>
  </si>
  <si>
    <t>Svazkový držák, 126x104 mm, ocel</t>
  </si>
  <si>
    <t>Poznámka k položce:
2031 M 70 FS</t>
  </si>
  <si>
    <t>Elektroinstalační lišta 40x20 mm, PVC, bílá</t>
  </si>
  <si>
    <t>Poznámka k položce:
EIP 40020</t>
  </si>
  <si>
    <t>Elektroinstalační trubka, průměr 32mm, PVC</t>
  </si>
  <si>
    <t>Poznámka k položce:
MONOFLEX EN 1432 K25</t>
  </si>
  <si>
    <t>Elektroinstalační trubka, průměr 32mm, PVC, střední mechanická odolnost</t>
  </si>
  <si>
    <t>Poznámka k položce:
SUPER MONOFLEX 1232</t>
  </si>
  <si>
    <t>Hmoždinka natloukací s vrutem 8x55 mm</t>
  </si>
  <si>
    <t>Poznámka k položce:
910 SD 8X55</t>
  </si>
  <si>
    <t>Příchytky, stahovací pásky, upevňovací materiál, drobný montážní materiál</t>
  </si>
  <si>
    <t>PODLAHOVÉ ROZVODY</t>
  </si>
  <si>
    <t>Přístrojová jednotka pro 12 jednotlivých přístrojů modul 45x45mm, odklápěcí víko, polyamid, šedá</t>
  </si>
  <si>
    <t>Poznámka k položce:
GES9-2 U10T 7011</t>
  </si>
  <si>
    <t>Protahovací a odbočná krabice pro výšku mazaniny 165-220 mm, 510x467 mm, ocel</t>
  </si>
  <si>
    <t>Poznámka k položce:
UZD 165220 350-3</t>
  </si>
  <si>
    <t>Nosič modulů s ochranným pouzdrem pro přístroje modul 45x45mm, systémová délka 208mm, polyamid</t>
  </si>
  <si>
    <t>Poznámka k položce:
MT4 45 2-2</t>
  </si>
  <si>
    <t>Zaslepovací kryt, 1 modul 45x45mm, bílá</t>
  </si>
  <si>
    <t>Poznámka k položce:
ADP-B RW1</t>
  </si>
  <si>
    <t>Zaslepovací kryt, 1/2 modul 45x22,5mm, bílá</t>
  </si>
  <si>
    <t>Poznámka k položce:
ADP-B RW0.5</t>
  </si>
  <si>
    <t>OSTATNÍ</t>
  </si>
  <si>
    <t>Zaměření rozmístění podlahových krabic</t>
  </si>
  <si>
    <t>Vyříznutí otvorů v trámové stropní konstrukci pro podlahové krabice, vyztužení prken okolo krabice</t>
  </si>
  <si>
    <t>265/150k - SHZ pro serverovnu</t>
  </si>
  <si>
    <t>D1 - SHZ PRO SERVEROVNU</t>
  </si>
  <si>
    <t xml:space="preserve">    D2 - Strojní část</t>
  </si>
  <si>
    <t xml:space="preserve">    D3 - Elektrická část</t>
  </si>
  <si>
    <t xml:space="preserve">    D4 - Ostatní služby</t>
  </si>
  <si>
    <t>SHZ PRO SERVEROVNU</t>
  </si>
  <si>
    <t>Strojní část</t>
  </si>
  <si>
    <t>Tlaková láhev 50 litrů včetně příslušenství</t>
  </si>
  <si>
    <t>Tlaková láhev 4 litrů včetně příslušenství</t>
  </si>
  <si>
    <t>Hasivo HFC227 EA</t>
  </si>
  <si>
    <t>Elektromagnetický spouštěč</t>
  </si>
  <si>
    <t>Tryska DN35</t>
  </si>
  <si>
    <t>Potrubí DN35 včetně fitinků</t>
  </si>
  <si>
    <t>Tryska DN16</t>
  </si>
  <si>
    <t>Potrubí DN16 včetně fitinků</t>
  </si>
  <si>
    <t>Elektrická část</t>
  </si>
  <si>
    <t>Ovládací ústředna hašení</t>
  </si>
  <si>
    <t>Záložní akumulátor 12V, 7,2Ah</t>
  </si>
  <si>
    <t>Signalizace červená optickoakustická</t>
  </si>
  <si>
    <t>Signalizace oranžová optickoakustická</t>
  </si>
  <si>
    <t>Požární hlásič včetně patice</t>
  </si>
  <si>
    <t>Spouštěcí tlačítko START vnitřní</t>
  </si>
  <si>
    <t>Stopovací tlačítko STOP vnitřní</t>
  </si>
  <si>
    <t>Kabely příslušných typů včetně eletroinst. Mat.</t>
  </si>
  <si>
    <t>Drobný instalační materiál-vázací pásky, izol. pásky, hmoždinky, šrouby</t>
  </si>
  <si>
    <t>kpl./m</t>
  </si>
  <si>
    <t>Ostatní služby</t>
  </si>
  <si>
    <t>Informační tabulky včetně schéma zařízení</t>
  </si>
  <si>
    <t>set</t>
  </si>
  <si>
    <t>Test integrity chráněného prostoru</t>
  </si>
  <si>
    <t>Dokumentace skutečného provedení</t>
  </si>
  <si>
    <t>paré</t>
  </si>
  <si>
    <t>Zaškolení obsluhy SHZ</t>
  </si>
  <si>
    <t>Výchozí revize, zkoušky</t>
  </si>
  <si>
    <t>265/150l - Ostatní</t>
  </si>
  <si>
    <t>D1 - PŘÍPRAVA PRO AV TECHNIKU</t>
  </si>
  <si>
    <t>D2 - OSTATNÍ</t>
  </si>
  <si>
    <t>PŘÍPRAVA PRO AV TECHNIKU</t>
  </si>
  <si>
    <t>Multimediální nosič VGA, modul 45x45mm, rovný vývod, s připojovacím kabelem, zdířka-zdířka, bílá</t>
  </si>
  <si>
    <t>Poznámka k položce:
MTG-VGA F RW1</t>
  </si>
  <si>
    <t>Multimediální nosič HDMI, modul 45x45mm, rovný vývod, s připojovacím kabelem, zdířka-zdířka, bílá</t>
  </si>
  <si>
    <t>Poznámka k položce:
MTG-HD F RW1</t>
  </si>
  <si>
    <t>Multimediální nosič se třemi zdířkami cinch pro audio a video, rovný vývod, zdířka-zdířka, bílá</t>
  </si>
  <si>
    <t>Poznámka k položce:
MTG-12R F RW1</t>
  </si>
  <si>
    <t>Reproduktorový kabel profesionální 2x2,5mm2, PVC izolace, nekroucené CuL vodiče, struktura žíly 79x0,20 mm2, OFC měď, čistota mědi 99,99%</t>
  </si>
  <si>
    <t>Poznámka k položce:
Dexon 2x2,5 mm2</t>
  </si>
  <si>
    <t>Stíněný kabel přípojný VGA k monitoru 15M/15M 15m</t>
  </si>
  <si>
    <t>Stíněný kabel přípojný VGA k monitoru 15M/15M 2m</t>
  </si>
  <si>
    <t>HDMI kabel 15m, zlacené konektory, High Speed, stíněný, podpora ethernet a 3D</t>
  </si>
  <si>
    <t>HDMI kabel 2m, zlacené konektory, High Speed, stíněný, podpora ethernet a 3D</t>
  </si>
  <si>
    <t>Audio/video kabel, 3 spojené kabely: 2x audio - průměr 3mm, video - průměr 6mm, konektory 3x cinch (M) - 3x cinch (M), zlacené, délka 15m</t>
  </si>
  <si>
    <t>Kanál pro vestavbu přístrojů 45x45, jednokomorový, výška 53 mm, šířka 100mm, PVC, bílá</t>
  </si>
  <si>
    <t>Poznámka k položce:
GK-53100RW</t>
  </si>
  <si>
    <t>Koncový díl, PVC, bílá</t>
  </si>
  <si>
    <t>Poznámka k položce:
GK-E53100RW</t>
  </si>
  <si>
    <t>Redukce VGA M - VGA F</t>
  </si>
  <si>
    <t>Redukce HDMI M - HDMI F</t>
  </si>
  <si>
    <t>Pronájem pojízdného lešení, výška podlahy do 2,3m (10ks)</t>
  </si>
  <si>
    <t>měsíc</t>
  </si>
  <si>
    <t>Zohlednění práce ve výškách nad 2,5m výšky</t>
  </si>
  <si>
    <t>Průběžný úklid</t>
  </si>
  <si>
    <t>265/160 - Hromosvod</t>
  </si>
  <si>
    <t>D1 - Hromosvod</t>
  </si>
  <si>
    <t>Jímací vodič, AlMgSi prům 8</t>
  </si>
  <si>
    <t>1795694658</t>
  </si>
  <si>
    <t>Profil FeZ 30x4 mm</t>
  </si>
  <si>
    <t>-2091937927</t>
  </si>
  <si>
    <t>Vodič FeZn prům 8 mm</t>
  </si>
  <si>
    <t>551924872</t>
  </si>
  <si>
    <t>Vodič HVI Light</t>
  </si>
  <si>
    <t>-1845277327</t>
  </si>
  <si>
    <t>Vodič CYA 16</t>
  </si>
  <si>
    <t>1805396899</t>
  </si>
  <si>
    <t>Jímač vč. držáku na hřeben, l = 1000 mm</t>
  </si>
  <si>
    <t>1329723253</t>
  </si>
  <si>
    <t>Jímací tyč Al, d 16 mm, l = 2000 mm</t>
  </si>
  <si>
    <t>-198486215</t>
  </si>
  <si>
    <t>Držák zemniče</t>
  </si>
  <si>
    <t>232415947</t>
  </si>
  <si>
    <t>Distanční izol. držák l= 1030 mm, pro úchyt na tr. prům.  60 mm</t>
  </si>
  <si>
    <t>769058597</t>
  </si>
  <si>
    <t>Distanční izol. držák l= 1030 mm, s upevň. patkou</t>
  </si>
  <si>
    <t>-814049966</t>
  </si>
  <si>
    <t>Podpěra jímacího vedení na hřeben</t>
  </si>
  <si>
    <t>-1134913489</t>
  </si>
  <si>
    <t>Podpěra jímacího vedení na střechu</t>
  </si>
  <si>
    <t>-859013726</t>
  </si>
  <si>
    <t>Držák vodiče HVI (upevnění do omítky)</t>
  </si>
  <si>
    <t>272762924</t>
  </si>
  <si>
    <t>Svorka pro jímací tyč</t>
  </si>
  <si>
    <t>958507905</t>
  </si>
  <si>
    <t>Svorka odbočná (T-spoj)</t>
  </si>
  <si>
    <t>5429503</t>
  </si>
  <si>
    <t>Svorka univerzální</t>
  </si>
  <si>
    <t>-1997345541</t>
  </si>
  <si>
    <t>Svorka spojovací</t>
  </si>
  <si>
    <t>-2121477170</t>
  </si>
  <si>
    <t>Odbočná svorka 30x4/prům. 8</t>
  </si>
  <si>
    <t>-153052320</t>
  </si>
  <si>
    <t>Připojovací sada vodiče HVI Light</t>
  </si>
  <si>
    <t>-1865177559</t>
  </si>
  <si>
    <t>Distanční držák vodiče HVI (l = 450 mm) vč. úchytu do krytiny</t>
  </si>
  <si>
    <t>838740976</t>
  </si>
  <si>
    <t>Zkušební svorka</t>
  </si>
  <si>
    <t>-1838174852</t>
  </si>
  <si>
    <t>Ochranná trubka svodu (l = 2 m), vč. úchytů</t>
  </si>
  <si>
    <t>-1414652574</t>
  </si>
  <si>
    <t>Označovací štítek svodu s číslm (čísla č. 1 až 6)</t>
  </si>
  <si>
    <t>1780697673</t>
  </si>
  <si>
    <t>Ochranná elektroinstalační trubka, ohebná, prům. 20</t>
  </si>
  <si>
    <t>-354070898</t>
  </si>
  <si>
    <t>Instalační krabice se spojovací svorkou FeZn prům. 8 / CYA 16</t>
  </si>
  <si>
    <t>-59895401</t>
  </si>
  <si>
    <t>Pomocný materiál</t>
  </si>
  <si>
    <t>-99288608</t>
  </si>
  <si>
    <t>Kontrola stávajících vývodů uzemění (měření z. odporu) / oprava*)</t>
  </si>
  <si>
    <t>708920984</t>
  </si>
  <si>
    <t>Demontáž stávající jímací soustavy včetně svodů</t>
  </si>
  <si>
    <t>722005232</t>
  </si>
  <si>
    <t>2137711028</t>
  </si>
  <si>
    <t>Výchozí revize</t>
  </si>
  <si>
    <t>1666855745</t>
  </si>
  <si>
    <t>Svorky pro uzemnění VZT,odvětrání dle aktuálního stavu</t>
  </si>
  <si>
    <t>1887518695</t>
  </si>
  <si>
    <t>Výkop včetně zapravení po uložení zemniče hl.60 cm</t>
  </si>
  <si>
    <t>564759664</t>
  </si>
  <si>
    <t>265/170 - VZT</t>
  </si>
  <si>
    <t>D1 - 01 – Chlazení kancelářských prostor</t>
  </si>
  <si>
    <t>D2 - 02 - Sociální zázemí</t>
  </si>
  <si>
    <t>D3 - 03 - Kuchyňky</t>
  </si>
  <si>
    <t>D4 - 04 - Větrání CHÚC 1.-5.NP</t>
  </si>
  <si>
    <t>D5 - 05 - Větrání CHÚC 5.-6.NP</t>
  </si>
  <si>
    <t>D6 - 06 – Centrální větrání</t>
  </si>
  <si>
    <t>D7 - 07 – Úprava větrání kotelny</t>
  </si>
  <si>
    <t>D8 - 08 – Demontáže</t>
  </si>
  <si>
    <t>D9 - 09 - Sociální zázemí kuchyň</t>
  </si>
  <si>
    <t>01 – Chlazení kancelářských prostor</t>
  </si>
  <si>
    <t>venkovní kompresorová jednotka</t>
  </si>
  <si>
    <t>-1865765909</t>
  </si>
  <si>
    <t>Poznámka k položce:
venkovní kompresorová jednotka VRV vzorový typ DAIKIN RXYQ32T (proměnná výstupní teplota vzduchu), chladicí výkon 90kW (-5°C až 46°C), hladina akustického tlaku v 1m 67dBA, napájení 3x400V, příkon 26kW, chladivo R410A, ŠxHxV 1240x765x1680mm - 2x, hmotnost: 305kg - 2x</t>
  </si>
  <si>
    <t>vnitřní nástěnná chladicí jednotka</t>
  </si>
  <si>
    <t>1374338252</t>
  </si>
  <si>
    <t>Poznámka k položce:
vnitřní nástěnná chladicí jednotka vzorový typ DAIKIN FXAQ25P, chladicí výkon 2,8kW, topný výkon 3,2kW, elektro 230V/35W, hladina akustického tlaku 29-36dBA, ŠxHxV=795x290x238mm, hmotnost 11kg, kabelový ovladač DAIKIN BRC1E52 (týdenní časovač, integrované teplotní čidlo, omezený provoz a zobrazení teploty v místnosti) - omezení teplot na +/-2</t>
  </si>
  <si>
    <t>-1597411588</t>
  </si>
  <si>
    <t>Poznámka k položce:
vnitřní nástěnná chladicí jednotka vzorový typ DAIKIN FXAQ32P, chladicí výkon 3,6kW, topný výkon 4kW, elektro 230V/35W, hladina akustického tlaku 29-37dBA, ŠxHxV=795x290x238mm, hmotnost 11kg, kabelový ovladač DAIKIN BRC1E52 (týdenní časovač, integrované teplotní čidlo, omezený provoz a zobrazení teploty v místnosti) - omezení teplot na +/-2</t>
  </si>
  <si>
    <t>vnitřní kazetová chladicí jednotka</t>
  </si>
  <si>
    <t>-279647026</t>
  </si>
  <si>
    <t>Poznámka k položce:
vnitřní kazetová chladicí jednotka vzorový typ DAIKIN FXFQ20A.WP, chladicí výkon 2,2kW, topný výkon 2,5kW,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</si>
  <si>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2116255348</t>
  </si>
  <si>
    <t>Poznámka k položce:
vnitřní kazetová chladicí jednotka vzorový typ DAIKIN FXFQ25A.WP, chladicí výkon 2,8kW, topný výkon 3,2kW,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</si>
  <si>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-1065552888</t>
  </si>
  <si>
    <t>Poznámka k položce:
vnitřní kazetová chladicí jednotka vzorový typ DAIKIN FXFQ32A.WP, chladicí výkon 3,6kW, topný výkon 4kW, elektro 230V/55W, hladina akustického tlaku 28-31dBA, ŠxHxV=800x800x204mm, hmotnost 20kg,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</si>
  <si>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-1639945928</t>
  </si>
  <si>
    <t>Poznámka k položce:
vnitřní kazetová chladicí jednotka vzorový typ DAIKIN FXZQ15A.WP, chladicí výkon 1.7kW, topný výkon 1.9kW, elektro 230V/45W, hladina akustického tlaku 26-32dBA, ŠxHxV=575x575x260mm, hmotnost 16kg, dekorační panel 620x620mm, kabelový ovladač DAIKIN BRC1E52 (týdenní časovač, integrované teplotní čidlo, omezený provoz a zobrazení teploty v místnosti) - omezení teplot na +/-2</t>
  </si>
  <si>
    <t>rozvod chladu, ve dvoře v liště</t>
  </si>
  <si>
    <t>-1024153089</t>
  </si>
  <si>
    <t>rozbočovače chladu</t>
  </si>
  <si>
    <t>-1002854332</t>
  </si>
  <si>
    <t>ocelová konstrukce pod venkovní jednotku, zinkováno</t>
  </si>
  <si>
    <t>951628400</t>
  </si>
  <si>
    <t>02 - Sociální zázemí</t>
  </si>
  <si>
    <t>kruhové potrubí pozinkovaný plech, DN125 až DN200</t>
  </si>
  <si>
    <t>-1039724114</t>
  </si>
  <si>
    <t>čtyřhranné potrubí pozinkovaný plech, 100% tvarovek</t>
  </si>
  <si>
    <t>-521780217</t>
  </si>
  <si>
    <t>kruhové ohebné potrubí, DN125 až DN200</t>
  </si>
  <si>
    <t>-746503679</t>
  </si>
  <si>
    <t>T-kus, kolmé napojení ventilátoru na svislé potrubí, DN125, spodní díl svislé části letovaný (nepropustný pro vodu, slouží jako odkapová miska pro zkondenzovanou vodu), pro m.č.6.05</t>
  </si>
  <si>
    <t>130920275</t>
  </si>
  <si>
    <t>T-kus, kolmé napojení ventilátoru na svislé potrubí, DN160, spodní díl svislé části letovaný (nepropustný pro vodu, slouží jako odkapová miska pro zkondenzovanou vodu), pro m.č.6.11</t>
  </si>
  <si>
    <t>-1642442136</t>
  </si>
  <si>
    <t>úprava rozvodů pro současné sociální zázemí m.č.1.26-1.28 a 2.28-2.30 z důvodu instalace požárního větrání</t>
  </si>
  <si>
    <t>-1504779703</t>
  </si>
  <si>
    <t>ventilátor do potrubí, průtok 200-300m3/h, externí tlak min. 150Pa, 230V/50W, ak. tlak do okolí max. 30dBA (vzorový typ TD 500/160 SILENT IP44 ultra tichý ventilátor)</t>
  </si>
  <si>
    <t>733285486</t>
  </si>
  <si>
    <t>ventilátor do potrubí, průtok 400-550m3/h, externí tlak min. 150Pa, 230V/100W, ak. tlak do okolí max. 30dBA (vzorový typ TD 800/200 SILENT IP44 ultra tichý ventilátor)</t>
  </si>
  <si>
    <t>-861564210</t>
  </si>
  <si>
    <t>nástěnný axiální ventilátor m.č.6.05, 60m3/h, 35Pa, zpětná motýlková klapka, 230V/15W, ak. tlak v 1,5m max. 40dBA (vzorový typ DECOR 100 CZ IPX4)</t>
  </si>
  <si>
    <t>-2017030251</t>
  </si>
  <si>
    <t>zpětná motýlková klapka, kovová, DN160</t>
  </si>
  <si>
    <t>-1981740455</t>
  </si>
  <si>
    <t>zpětná motýlková klapka, kovová, DN200</t>
  </si>
  <si>
    <t>-867200214</t>
  </si>
  <si>
    <t>kruhový tlumič hluku, DN160</t>
  </si>
  <si>
    <t>1191937644</t>
  </si>
  <si>
    <t>kruhový tlumič hluku, DN200</t>
  </si>
  <si>
    <t>-1955240190</t>
  </si>
  <si>
    <t>stříška DN125, pozinkovaný plech, síto proti ptákům</t>
  </si>
  <si>
    <t>-763754303</t>
  </si>
  <si>
    <t>stříška DN160, pozinkovaný plech, síto proti ptákům</t>
  </si>
  <si>
    <t>-481708784</t>
  </si>
  <si>
    <t>žaluzie pozinkovaný plech, 250x250mm</t>
  </si>
  <si>
    <t>-956218527</t>
  </si>
  <si>
    <t>odvodní kovový ventil, DN125 (vzorový typ KK125)</t>
  </si>
  <si>
    <t>1097259503</t>
  </si>
  <si>
    <t>odvodní kovový ventil, DN160 (vzorový typ KK160)</t>
  </si>
  <si>
    <t>-1396190008</t>
  </si>
  <si>
    <t>odvodní kovový ventil, DN200 (vzorový typ KK200)</t>
  </si>
  <si>
    <t>-1018165460</t>
  </si>
  <si>
    <t>stěnová mřížka, hliníkové provedení, 300x100mm (vzorový typ PROCLIMA SMU 12,5)</t>
  </si>
  <si>
    <t>267906996</t>
  </si>
  <si>
    <t>stěnová mřížka, hliníkové provedení, 300x150mm (vzorový typ PROCLIMA SMU 12,5)</t>
  </si>
  <si>
    <t>595722749</t>
  </si>
  <si>
    <t>03 - Kuchyňky</t>
  </si>
  <si>
    <t>kruhové potrubí pozinkovaný plech, DN125</t>
  </si>
  <si>
    <t>506787087</t>
  </si>
  <si>
    <t>146383869</t>
  </si>
  <si>
    <t>T-kus, kolmé napojení ventilátoru na svislé potrubí, DN125, spodní díl svislé části letovaný (nepropustný pro vodu, slouží jako odkapová miska pro zkondenzovanou vodu), pro m.č.6.08 a 5.07</t>
  </si>
  <si>
    <t>-1143438433</t>
  </si>
  <si>
    <t>nástěnný axiální ventilátor, 60m3/h, 35Pa, zpětná motýlková klapka, 230V/15W, ak. tlak v 1,5m max. 40dBA (vzorový typ DECOR 100 CZ IPX4)</t>
  </si>
  <si>
    <t>-1924626207</t>
  </si>
  <si>
    <t>nástěnný radiální ventilátor, 60m3/h, 80Pa, zpětná motýlková klapka, 230V/15W, ak. tlak v 1m max. 40dBA (vzorový typ SILENT ECO U 60 H IPX5)</t>
  </si>
  <si>
    <t>1502540375</t>
  </si>
  <si>
    <t>nástěnný axiální ventilátor m.č.4.18, 60m3/h, 35Pa, zpětná motýlková klapka, 230V/15W, ak. tlak v 1,5m max. 40dBA (vzorový typ DECOR 100 CZ IPX4)</t>
  </si>
  <si>
    <t>-320556187</t>
  </si>
  <si>
    <t>protidešťová žaluzie, 150x150mm, pozinkovaný plech</t>
  </si>
  <si>
    <t>624102855</t>
  </si>
  <si>
    <t>-1736405968</t>
  </si>
  <si>
    <t>04 - Větrání CHÚC 1.-5.NP</t>
  </si>
  <si>
    <t>čtyřhranné potrubí pozinkovaný plech, 40% tvarovek</t>
  </si>
  <si>
    <t>461236349</t>
  </si>
  <si>
    <t>protipožární izolace, odolnost 45 minut</t>
  </si>
  <si>
    <t>1851204145</t>
  </si>
  <si>
    <t>ocelová konstrukce pod ventilátory, zinkováno</t>
  </si>
  <si>
    <t>323811452</t>
  </si>
  <si>
    <t>přívodní axiální ventilátor, 12500m3/h, 350Pa, 3x400V/2,6kW, ak. tlak v 3m max. 50dBA, venkovní provedení (vzorový typ TROX 56JM/20/2/3/18)</t>
  </si>
  <si>
    <t>2070907828</t>
  </si>
  <si>
    <t>přívodní axiální ventilátor, 5500m3/h, 350Pa, 3x400V/1,3kW, ak. tlak v 3m max. 50dBA, venkovní provedení (vzorový typ TROX 40JM/16/2/5/24)</t>
  </si>
  <si>
    <t>446187695</t>
  </si>
  <si>
    <t>přívodní axiální ventilátor, 4500m3/h, 350Pa, 3x400V/1,3kW, ak. tlak v 3m max. 50dBA, venkovní provedení (vzorový typ TROX 35JM/16/2/5/34)</t>
  </si>
  <si>
    <t>-643977225</t>
  </si>
  <si>
    <t>uzavírací a regulační klapka 600x600mm na servopohon, včetně servopohonu na pružinu (bez napětí 230V zavírá), venkovní provedení, přívodní ventilátor 4.2.1</t>
  </si>
  <si>
    <t>240980875</t>
  </si>
  <si>
    <t>uzavírací a regulační klapka 500x355mm na servopohon, včetně servopohonu na pružinu (bez napětí 230V zavírá), venkovní provedení, přívodní ventilátor 4.2.2</t>
  </si>
  <si>
    <t>-623635870</t>
  </si>
  <si>
    <t>uzavírací a regulační klapka 500x355mm na servopohon, včetně servopohonu na pružinu (bez napětí 230V zavírá), venkovní provedení, přívodní ventilátor 4.2.3</t>
  </si>
  <si>
    <t>207492512</t>
  </si>
  <si>
    <t>uzavírací a regulační klapka 200x200mm na servopohon, včetně servopohonu na pružinu (bez napětí 230V zavírá)</t>
  </si>
  <si>
    <t>1260007223</t>
  </si>
  <si>
    <t>uzavírací a regulační klapka 250x250mm na servopohon, včetně servopohonu na pružinu (bez napětí 230V zavírá)</t>
  </si>
  <si>
    <t>-626424730</t>
  </si>
  <si>
    <t>uzavírací a regulační klapka 630x300mm na servopohon, včetně servopohonu na pružinu (bez napětí 230V zavírá)</t>
  </si>
  <si>
    <t>-739215921</t>
  </si>
  <si>
    <t>uzavírací a regulační klapka 600x250mm na servopohon, včetně servopohonu na pružinu (bez napětí 230V zavírá)</t>
  </si>
  <si>
    <t>-2005837895</t>
  </si>
  <si>
    <t>protidešťová žaluzie, 250x250mm, pozinkovaný plech</t>
  </si>
  <si>
    <t>432333064</t>
  </si>
  <si>
    <t>protidešťová žaluzie, 600x250mm, pozinkovaný plech</t>
  </si>
  <si>
    <t>735678225</t>
  </si>
  <si>
    <t>protidešťová žaluzie, 1000x300mm, pozinkovaný plech</t>
  </si>
  <si>
    <t>447245798</t>
  </si>
  <si>
    <t>síto 600x600mm proti ptákům, sání ventilátoru pozice 4.2.1</t>
  </si>
  <si>
    <t>815281565</t>
  </si>
  <si>
    <t>síto 355x500mm proti ptákům, sání ventilátoru pozice 4.2.2 a 4.2.3</t>
  </si>
  <si>
    <t>-131371032</t>
  </si>
  <si>
    <t>stěnová mřížka, hliníkové provedení, 1800x300mm (vzorový typ PROCLIMA SMU 12,5)</t>
  </si>
  <si>
    <t>-103880331</t>
  </si>
  <si>
    <t>vyústka 300x200, jednořadá, pevné listy, s regulací průtoku vzduchu, hliníkový rám a listy</t>
  </si>
  <si>
    <t>-1839298077</t>
  </si>
  <si>
    <t>vyústka 400x100, jednořadá, pevné listy, s regulací průtoku vzduchu, hliníkový rám a listy</t>
  </si>
  <si>
    <t>-1332251540</t>
  </si>
  <si>
    <t>vyústka 400x250, jednořadá, pevné listy, s regulací průtoku vzduchu, hliníkový rám a listy</t>
  </si>
  <si>
    <t>-53039658</t>
  </si>
  <si>
    <t>stěnová mřížka, hliníkové provedení, 600x300mm (vzorový typ PROCLIMA SMU 12,5)</t>
  </si>
  <si>
    <t>-104011450</t>
  </si>
  <si>
    <t>stěnová mřížka, hliníkové provedení, 900x300mm (vzorový typ PROCLIMA SMU 12,5)</t>
  </si>
  <si>
    <t>809743447</t>
  </si>
  <si>
    <t>05 - Větrání CHÚC 5.-6.NP</t>
  </si>
  <si>
    <t>čtyřhranné potrubí pozinkovaný plech, 30% tvarovek</t>
  </si>
  <si>
    <t>827062054</t>
  </si>
  <si>
    <t>ocelová konstrukce pod ventilátor, zinkováno</t>
  </si>
  <si>
    <t>-1364644283</t>
  </si>
  <si>
    <t>přívodní axiální ventilátor, 1200m3/h, 350Pa, 230V/0,4kW, ak. tlak v 3m max. 50dBA, venkovní provedení (vzorový typ Elektrodesign)</t>
  </si>
  <si>
    <t>-49476998</t>
  </si>
  <si>
    <t>uzavírací a regulační klapka 250x250mm na servopohon, včetně servopohonu na pružinu (bez napětí 230V zavírá), venkovní provedení</t>
  </si>
  <si>
    <t>2126542349</t>
  </si>
  <si>
    <t>uzavírací a regulační klapka 250x250mm na servopohon, včetně servopohonu na pružinu (bez napětí 230V zavírá), odvod vzduchu</t>
  </si>
  <si>
    <t>920297066</t>
  </si>
  <si>
    <t>stříška 250x250, pozinkovaný plech, síto proti ptákům, předložit k odsouhlasení architektovi (odvod vzduchu)</t>
  </si>
  <si>
    <t>428591253</t>
  </si>
  <si>
    <t>stěnová mřížka, hliníkové provedení, 400x150mm (vzorový typ PROCLIMA SMU 12,5)</t>
  </si>
  <si>
    <t>-156546262</t>
  </si>
  <si>
    <t>síto 250x250mm, pro odvod vzduchu, předložit k odsouhlasení architektovi (odvod vzduchu)</t>
  </si>
  <si>
    <t>-496660332</t>
  </si>
  <si>
    <t>06 – Centrální větrání</t>
  </si>
  <si>
    <t>centrální větrací jednotka, 15300m3/h, externí tlak přívod/odvod 350/600Pa, deskový rekuperátor s obtokem, vodní ohřívač 50kW, chladič přímý výpar 50kW, ventilátory frekvenční měniče, podrobná specifikace vzorové větrací jednotky viz příloha</t>
  </si>
  <si>
    <t>-899576981</t>
  </si>
  <si>
    <t>venkovní kompresorová jednotka vzorový typ DAIKIN ERQ250-AW1, Qchl=25kW, elektro 3x400V/7,5kW, hmotnost 250kg, chladivo R410A, hladina akustického tlaku 58dBA, ŠxHxV=930x765x1680mm</t>
  </si>
  <si>
    <t>-1126097598</t>
  </si>
  <si>
    <t>automatická regulace, viz popis v technické zprávě</t>
  </si>
  <si>
    <t>-1000227525</t>
  </si>
  <si>
    <t>napojení na současný zdroj tepla ve dvoře po zrušené přívodní jednotce, regulační uzel pro vodní ohřívač větrací jednotky, topné kabely proti zamrznutí</t>
  </si>
  <si>
    <t>-884164586</t>
  </si>
  <si>
    <t>rozvod chladu pro pozici 6.1.2, v liště</t>
  </si>
  <si>
    <t>1078435677</t>
  </si>
  <si>
    <t>-98386070</t>
  </si>
  <si>
    <t>kruhové potrubí pozinkovaný plech, DN125 až DN280</t>
  </si>
  <si>
    <t>1200454300</t>
  </si>
  <si>
    <t>kruhové potrubí nerez, DN200</t>
  </si>
  <si>
    <t>1665362903</t>
  </si>
  <si>
    <t>kruhové potrubí nerez, DN250</t>
  </si>
  <si>
    <t>2114290684</t>
  </si>
  <si>
    <t>kruhové potrubí nerez, DN315</t>
  </si>
  <si>
    <t>1737607775</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</si>
  <si>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t>
  </si>
  <si>
    <t>1187755743</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</si>
  <si>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venkovní zdí budovy</t>
  </si>
  <si>
    <t>protipožární izolace, odolnost 45 minut (m.č.1.46)</t>
  </si>
  <si>
    <t>-1485338920</t>
  </si>
  <si>
    <t>ocelová konstrukce pod větrací jednotku, zinkováno</t>
  </si>
  <si>
    <t>-1179422402</t>
  </si>
  <si>
    <t>ocelová konstrukce pod kompresory chlazení, zinkováno</t>
  </si>
  <si>
    <t>1850932232</t>
  </si>
  <si>
    <t>uzavírací a regulační klapka DN250 na servopohon, včetně servopohonu</t>
  </si>
  <si>
    <t>-1322135127</t>
  </si>
  <si>
    <t>uzavírací a regulační klapka DN315 na servopohon, včetně servopohonu</t>
  </si>
  <si>
    <t>-1008003366</t>
  </si>
  <si>
    <t>ruční regulační klapka 355x200 mm</t>
  </si>
  <si>
    <t>-1864093546</t>
  </si>
  <si>
    <t>ruční regulační klapka DN200</t>
  </si>
  <si>
    <t>ruční regulační klapka 400x250 mm</t>
  </si>
  <si>
    <t>-1534170243</t>
  </si>
  <si>
    <t>ruční regulační klapka 400x250</t>
  </si>
  <si>
    <t>buňkové tlumiče hluku, průtok vzduchu 15300m3/h, tlaková ztráta max. 35Pa, 1250x1000mm, buňky šíře 200mm, délka tlumiče 1000mm</t>
  </si>
  <si>
    <t>1872671888</t>
  </si>
  <si>
    <t>protidešťová žaluzie 1250x1000mm, sání čerstvý vzduch</t>
  </si>
  <si>
    <t>1565334442</t>
  </si>
  <si>
    <t>síto proti ptákům, oka minimálně 20mm, rozměr cca 800x600mm (odměřit se současného rozměru síta), výměna současného výtlaku odpadního vzduchu na úrovni střechy (stavba dodá lešení)</t>
  </si>
  <si>
    <t>307859178</t>
  </si>
  <si>
    <t>přívodní anemostat, kruhová spodní deska, DN400, napojení z boku, regulace průtoku vzduchu, vzorový typ TROX typ FD</t>
  </si>
  <si>
    <t>-501260946</t>
  </si>
  <si>
    <t>1074116634</t>
  </si>
  <si>
    <t>stěnová mřížka, hliníkové provedení, 400x100mm (vzorový typ PROCLIMA SMU 12,5)</t>
  </si>
  <si>
    <t>-700134792</t>
  </si>
  <si>
    <t>nerezová digestoř, osvětlení, lapače tuku (rychlost na lapačích 1-1,5m/s), ŠxHxV=1200x1200x600mm (upřesnit podle technologie), odsávané množství vzduchu 1000m3/h, regulace průtoku vzduchu</t>
  </si>
  <si>
    <t>-958784977</t>
  </si>
  <si>
    <t>nerezová digestoř, osvětlení, lapače tuku (rychlost na lapačích 1-1,5m/s), ŠxHxV=3000x1400x600mm (upřesnit podle technologie), odsávané množství vzduchu 3000m3/h, regulace průtoku vzduchu</t>
  </si>
  <si>
    <t>-2007158849</t>
  </si>
  <si>
    <t>nerezová digestoř, osvětlení, lapače tuku (rychlost na lapačích 1-1,5m/s), ŠxHxV=4400x2400x600mm (složena ze 4ks, upřesnit podle technologie), odsávané množství vzduchu 5000m3/h, regulace průtoku vzduchu pro každý ze 4 dílů zvlášť</t>
  </si>
  <si>
    <t>-1136243460</t>
  </si>
  <si>
    <t>nerezová digestoř, osvětlení, lapače tuku (rychlost na lapačích 1-1,5m/s), ŠxHxV=3000x900x600mm (upřesnit podle technologie), odsávané množství vzduchu 2300m3/h, regulace průtoku vzduchu</t>
  </si>
  <si>
    <t>1227789491</t>
  </si>
  <si>
    <t>přívodní anemostat, kruhová spodní deska, DN500, napojení z boku, regulace průtoku vzduchu, vzorový typ TROX typ FD</t>
  </si>
  <si>
    <t>502242926</t>
  </si>
  <si>
    <t>vyústka 400x200mm, dvouřadá, hliníkový rámeček a listy, regulace průtoku vzduchu</t>
  </si>
  <si>
    <t>1196408406</t>
  </si>
  <si>
    <t>vyústka 600x200mm, jednořadá, hliníkový rámeček a listy, regulace průtoku vzduchu</t>
  </si>
  <si>
    <t>-1363605206</t>
  </si>
  <si>
    <t>vyústka na kruhové potrubí, 425x75mm, dvouřadá, provedení nerez, regulace průtoku vzduchu</t>
  </si>
  <si>
    <t>-1422528341</t>
  </si>
  <si>
    <t>vyústka na kruhové potrubí, 425x125mm, dvouřadá, provedení nerez, regulace průtoku vzduchu</t>
  </si>
  <si>
    <t>-1120410129</t>
  </si>
  <si>
    <t>přívodní kovový ventil, DN125 (vzorový typ KE125)</t>
  </si>
  <si>
    <t>812419252</t>
  </si>
  <si>
    <t>přívodní kovový ventil, DN160 (vzorový typ KE160)</t>
  </si>
  <si>
    <t>-327584268</t>
  </si>
  <si>
    <t>přívodní kovový ventil, DN200 (vzorový typ KE200)</t>
  </si>
  <si>
    <t>-1351843709</t>
  </si>
  <si>
    <t>požární klapka, odolnost 90minut, DN250, ruční a teplotní spouštění, uzavírání/otevírání na servopohon 230V s pružinou (bez napětí zavřeno)</t>
  </si>
  <si>
    <t>-1836440024</t>
  </si>
  <si>
    <t>24009257</t>
  </si>
  <si>
    <t>07 – Úprava větrání kotelny</t>
  </si>
  <si>
    <t>čtyřhranné potrubí pozinkovaný plech,40% tvarovek</t>
  </si>
  <si>
    <t>902766478</t>
  </si>
  <si>
    <t>demontáž a ekologická likvidace potrubí současného prostupu potrubí do dvora, cca 10m2 potrubí pozinkovaný plech</t>
  </si>
  <si>
    <t>-420290880</t>
  </si>
  <si>
    <t>síto proti ptákům, 630x315, oka min. 20mm</t>
  </si>
  <si>
    <t>566572214</t>
  </si>
  <si>
    <t>síto proti ptákům, 250x250, oka min. 20mm</t>
  </si>
  <si>
    <t>704661880</t>
  </si>
  <si>
    <t>08 – Demontáže</t>
  </si>
  <si>
    <t>demontáž a ekologická likvidace současného větracího zařízení pro kuchyň, veškeré rozvody v 1.np, rozvody a větrací jednotky ve dvoře, potrubí 500x630 po fasádě nad střechu ponechat</t>
  </si>
  <si>
    <t>1946896821</t>
  </si>
  <si>
    <t>demontáž a ekologická likvidace současného potrubí na fasádě ve dvoře nad střechu, 2xDN250</t>
  </si>
  <si>
    <t>146116139</t>
  </si>
  <si>
    <t>09 - Sociální zázemí kuchyň</t>
  </si>
  <si>
    <t>ventilátor do potrubí, průtok 520m3/h, externí tlak min. 150Pa, 230V/100W, ak. tlak do okolí max. 30dBA (vzorový typ TD 800/200 SILENT IP44 ultra tichý ventilátor)</t>
  </si>
  <si>
    <t>2117763780</t>
  </si>
  <si>
    <t>1909373809</t>
  </si>
  <si>
    <t>1280379857</t>
  </si>
  <si>
    <t>žaluzie pozinkovaný plech, 250x200mm</t>
  </si>
  <si>
    <t>-1816644792</t>
  </si>
  <si>
    <t>527871326</t>
  </si>
  <si>
    <t>270292323</t>
  </si>
  <si>
    <t>1557788673</t>
  </si>
  <si>
    <t>-1110000088</t>
  </si>
  <si>
    <t>-980034999</t>
  </si>
  <si>
    <t>-1523700680</t>
  </si>
  <si>
    <t>-355236010</t>
  </si>
  <si>
    <t>265/180 - Gastro</t>
  </si>
  <si>
    <t>2. - Příjem zboží</t>
  </si>
  <si>
    <t>3. - Hrubá přípravna zeleniny</t>
  </si>
  <si>
    <t>4. - Sklad brambor</t>
  </si>
  <si>
    <t>5. - Suchý sklad</t>
  </si>
  <si>
    <t>6. - Chladící box na zeleninu</t>
  </si>
  <si>
    <t>7. - Chladící box na maso</t>
  </si>
  <si>
    <t>8. - Hrubá přípravna masa</t>
  </si>
  <si>
    <t>9. - Denní sklad</t>
  </si>
  <si>
    <t>10. - Úsek mytí provozního nádobí</t>
  </si>
  <si>
    <t>11. - Varna</t>
  </si>
  <si>
    <t>12. - Úsek přípravy těsta</t>
  </si>
  <si>
    <t>13. - Úsek krájení knedlíků</t>
  </si>
  <si>
    <t>14. - Úsek vytloukání vajec</t>
  </si>
  <si>
    <t>15. - Úsek přípravy masa</t>
  </si>
  <si>
    <t>16. - Úsek přípravy zeleniny</t>
  </si>
  <si>
    <t>17. - Úsek přípravy studené kuchyně</t>
  </si>
  <si>
    <t>18. - Mytí bílého nádobí</t>
  </si>
  <si>
    <t>20. - Sklad bílého nádobí</t>
  </si>
  <si>
    <t>21. - Výdej</t>
  </si>
  <si>
    <t>22. - Minutková kuchyně</t>
  </si>
  <si>
    <t>23. - Digestoře</t>
  </si>
  <si>
    <t>24. - Chladící jednotky k boxům</t>
  </si>
  <si>
    <t>25. - Montáž technologie</t>
  </si>
  <si>
    <t>2.</t>
  </si>
  <si>
    <t>Příjem zboží</t>
  </si>
  <si>
    <t>Váha podlahová - celonerezová konstrukce, váživost 600 kg</t>
  </si>
  <si>
    <t>Poznámka k položce:
800 x 1000 x 130mm</t>
  </si>
  <si>
    <t>Vyhodnocovací jednotka k podlahové váze</t>
  </si>
  <si>
    <t>Poznámka k položce:
Vyhodnocovací jednotka k podlahové váze - nerezové provedení, vhodné pro mokré, prašné, vlhké prostředí, komunikční rozhraní RS-232, možnost umístění na stěnu, podsvícený LCD display, včetně ověření, napájení 230 V a akumulátor 210 x 138 x 75mm</t>
  </si>
  <si>
    <t>Podlahový rám nerezový pro zapuštění váhy</t>
  </si>
  <si>
    <t>Poznámka k položce:
820 x 1020mm</t>
  </si>
  <si>
    <t>Pracovní stůl nerezové provedení, 2x spodní police, vlevo zásuvkový blok</t>
  </si>
  <si>
    <t>Pracovní stůl nerezové provedení, 2x spodní police, vlevo zásuvkový blok, INSTALACE: 0</t>
  </si>
  <si>
    <t>Poznámka k položce:
1000 x 600 x 900mm</t>
  </si>
  <si>
    <t>Chladící skříň s ventilátorem</t>
  </si>
  <si>
    <t>Poznámka k položce:
Chladící skříň s vetilátorem, objem 583 l, digitální ukazatel teploty, chlazení v rozsahu + 1°C - +15°C, bílé provedení, 6 x pozinkovaný rošt, možnost vložení GN 2/1                                                INSTALACE: el. vývod 230V 750 x 750 x 1710mm</t>
  </si>
  <si>
    <t>Chladící skříň STÁVAJÍCÍ NORDLINE UR 600 S</t>
  </si>
  <si>
    <t>Chladící skříň STÁVAJÍCÍ NORDLINE UR 600 S, INSTALACE: el. vývod 230V</t>
  </si>
  <si>
    <t>Poznámka k položce:
reinstalace</t>
  </si>
  <si>
    <t>Podlahová vana s pochozím roštem - celonerezové provedení</t>
  </si>
  <si>
    <t>Podlahová vana s pochozím roštem - celonerezové provedení, instalace : odpad DN 75</t>
  </si>
  <si>
    <t>Poznámka k položce:
250 x 250mm</t>
  </si>
  <si>
    <t>3.</t>
  </si>
  <si>
    <t>Hrubá přípravna zeleniny</t>
  </si>
  <si>
    <t>Celonerezové nástěnné umyvadlo s kolenovým ovládáním a baterií</t>
  </si>
  <si>
    <t>Celonerezové nástěnné umyvadlo s kolenovým ovládáním a baterií, INSTALACE :, st.v. – t.v. 3/8“, odpad DN 40</t>
  </si>
  <si>
    <t>Poznámka k položce:
470 x 370 x 225mm</t>
  </si>
  <si>
    <t>Stůl, nerez, 2x dřez 600/500/300 (vlevo), spodní police, zadní + levý lem, otvor na baterii</t>
  </si>
  <si>
    <t>Stůl, nerez, 2x dřez 600/500/300 (vlevo), spodní police, zadní + levý lem, otvor na baterii               INSTALACE :, st.v. – t.v. 3/8“, odpad DN 50</t>
  </si>
  <si>
    <t>Poznámka k položce:
1400 x 700 x 900mm</t>
  </si>
  <si>
    <t>Sprcha tlaková na nádobí - provedení stolní, s napouštěcím ramínkem</t>
  </si>
  <si>
    <t>Stůl pracovní - celonerezové provedení,  1 x spodní police, 2 x zásuvka horizontálně vedle sebe, zadní lem + pravý lem</t>
  </si>
  <si>
    <t>Poznámka k položce:
900 x 700 x 900mm</t>
  </si>
  <si>
    <t>Nástěnná police dvouetážová - celonerezové provedení</t>
  </si>
  <si>
    <t>Poznámka k položce:
900 x 350mm</t>
  </si>
  <si>
    <t xml:space="preserve">Škrabka brambor a kořenové zeleniny - provedení nerez, náplň 20 kg, výkonnost 450 kg/hod                                                                              </t>
  </si>
  <si>
    <t>Škrabka brambor a kořenové zeleniny - provedení nerez, náplň 20 kg, výkonnost 450 kg/hod          INSTALACE:  el. vývod 400V, st.v. – 1/2“, odpad - GULA</t>
  </si>
  <si>
    <t>Poznámka k položce:
STÁVAJÍCÍ - demontáž a zpětná montáž</t>
  </si>
  <si>
    <t>Lapač slupek a škrobu ke škrabce brambor - nerezové provedení</t>
  </si>
  <si>
    <t>Buben samonavíjecí s hadicí - délka hadice 15m včetně pistole DINGA INSTALACE: st.v. – t.v. 1/2“</t>
  </si>
  <si>
    <t>Poznámka k položce:
430 x 550 x 230mm</t>
  </si>
  <si>
    <t>Regál nerezový, 4 x roštová police, svařované provedení</t>
  </si>
  <si>
    <t>Poznámka k položce:
1800 x 400 x 1800mm</t>
  </si>
  <si>
    <t>Vanový vozík na zeleninu - svařované celonerezové provedení, 4 kolečka - 2 brzděná, kapacita GN 2/1</t>
  </si>
  <si>
    <t>Poznámka k položce:
700 x 600 x 850mm</t>
  </si>
  <si>
    <t>4.</t>
  </si>
  <si>
    <t>Sklad brambor</t>
  </si>
  <si>
    <t>Dřevěný rošt na brambory ( Nutné provedení z hygienicky nezávadného dřeva !!!)</t>
  </si>
  <si>
    <t>Poznámka k položce:
1600 x 1200 x 50mm</t>
  </si>
  <si>
    <t>Poznámka k položce:
1500 x 400 x 1800mm</t>
  </si>
  <si>
    <t>5.</t>
  </si>
  <si>
    <t>Suchý sklad</t>
  </si>
  <si>
    <t>Modulární regálový systém z eloxovaných duralových profilů a plastových policových podlážek, 4x police</t>
  </si>
  <si>
    <t>Poznámka k položce:
1126 x 577 x 2000mm</t>
  </si>
  <si>
    <t>Plošinový vozík - svařované celonerezové provedení, 4 kolečka - 2 brzděná</t>
  </si>
  <si>
    <t>Poznámka k položce:
1000 x 500 x 850mm</t>
  </si>
  <si>
    <t>6.</t>
  </si>
  <si>
    <t>Chladící box na zeleninu</t>
  </si>
  <si>
    <t>Chladící box z PUR panelů</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</si>
  <si>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</si>
  <si>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Poznámka k položce:
1304 x 577 x 1700mm</t>
  </si>
  <si>
    <t>Poznámka k položce:
1126 x 577 x 1700mm</t>
  </si>
  <si>
    <t>7.</t>
  </si>
  <si>
    <t>Chladící box na maso</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</si>
  <si>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</si>
  <si>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8.</t>
  </si>
  <si>
    <t>Hrubá přípravna masa</t>
  </si>
  <si>
    <t>Podlahová vana s pochozím roštem - celonerezové provedení, INSTALACE: odpad DN 75</t>
  </si>
  <si>
    <t>Celonerezové nástěnné umyvadlo s kolenovým ovládáním a baterií                                                    INSTALACE :, st.v. – t.v. 3/8“, odpad DN 40</t>
  </si>
  <si>
    <t>Řeznický špalek - bukové masivní provedení, včetně nerezové stahovací obruče</t>
  </si>
  <si>
    <t>Poznámka k položce:
600 x 600 x 900mm</t>
  </si>
  <si>
    <t>Pracovní stůl  - nerezové provedení, spodní police, 2 x zásuvka horizontálně vedle sebe vpravo</t>
  </si>
  <si>
    <t>Nástěnná skříňka s posuvnými dvířky, 1 x vnitřní stavitelná police, celonerezové provedení</t>
  </si>
  <si>
    <t>Poznámka k položce:
1400 x 350 x 700mm</t>
  </si>
  <si>
    <t>Pracovní stůl  - nerezové provedení, spodní police, nepravoúhlé provedení, zadní + pravý lem</t>
  </si>
  <si>
    <t>Poznámka k položce:
700 x 700 x 900mm</t>
  </si>
  <si>
    <t>Pracovní stůl  - nerezové provedení, spodní roštová police, 1 x dřez - 600/500/300 vlevo, 1 x dřez 500/500/300 vpravo, nepravoúhlé provedení, zadní + levý lem, otvor na baterii</t>
  </si>
  <si>
    <t>Pracovní stůl  - nerezové provedení, spodní roštová police, 1 x dřez - 600/500/300 vlevo, 1 x dřez 500/500/300 vpravo, nepravoúhlé provedení, zadní + levý lem, otvor na baterii                               INSTALACE: st.v. – t.v. 3/8“, odpad DN 50</t>
  </si>
  <si>
    <t>Vodovodní baterie profi páková s prodlouženým raménkem</t>
  </si>
  <si>
    <t>Poznámka k položce:
1800 x 350mm</t>
  </si>
  <si>
    <t>Koš na odpadky - nášlapný, celonerezové provedení, obsah 75 l</t>
  </si>
  <si>
    <t>Poznámka k položce:
450 x 450 x 630mm</t>
  </si>
  <si>
    <t>Kuchyňská váha stolní</t>
  </si>
  <si>
    <t>Kuchyňská váha stolní, váživost 6/15 kg, dílek 2/5 g, rozměr nerezové vážní plochy 306 x 222 mm, podsvícený LCD display, včetně ES ověření, vnitřní akumulátor                                                           INSTALACE: el. vývod 230V</t>
  </si>
  <si>
    <t>Poznámka k položce:
330 x 346 x 107mm</t>
  </si>
  <si>
    <t>Plastová krájecí deska, červenohnědá barva</t>
  </si>
  <si>
    <t>Poznámka k položce:
600 x 400 x 20mm</t>
  </si>
  <si>
    <t>9.</t>
  </si>
  <si>
    <t>Denní sklad</t>
  </si>
  <si>
    <t xml:space="preserve">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3300 x 1830 x 2200mm
</t>
  </si>
  <si>
    <t>Mrazící skříň s vetilátorem</t>
  </si>
  <si>
    <t>Mrazící skříň s vetilátorem, objem 472 l, digitální ukazatel teploty, chlazení v rozsahu - 14°C až - 18°C, bílé provedení, 6 x zásuvka v mrazící části, možnost vložení GN 2/1                                          INSTALACE: el. vývod 230V</t>
  </si>
  <si>
    <t>Poznámka k položce:
750 x 750 x 1864mm</t>
  </si>
  <si>
    <t>10.</t>
  </si>
  <si>
    <t>Úsek mytí provozního nádobí</t>
  </si>
  <si>
    <t>Nerezová kombinovaná výlevka - součástí je mechanická baterie, celenorezové provedení</t>
  </si>
  <si>
    <t>Nerezová kombinovaná výlevka - součástí je mechanická baterie, celenorezové provedení              INSTALACE: sv.v. - tv.v. 3/8“
odpad DN 50</t>
  </si>
  <si>
    <t>Poznámka k položce:
500 x 700 x 900mm</t>
  </si>
  <si>
    <t xml:space="preserve">Pracovní stůl  - nerezové provedení  </t>
  </si>
  <si>
    <t>Pracovní stůl  - nerezové provedení, prolamovaná pracovní deska
dřez - 1160/600/350, zadní lem, otvor na baterii                                                                                 INSTALACE: st.v. – t.v. 3/8“
odpad DN 50</t>
  </si>
  <si>
    <t>Poznámka k položce:
1400 x 800 x 900mm</t>
  </si>
  <si>
    <t>Myčka černého nádobí</t>
  </si>
  <si>
    <t>Poznámka k položce:
Myčka černého nádobí, celonerezové provedení, dvouplášťové provedení, dávkovač mycího a oplachového prostředku, možnost mytí předmětů do 700 x 700 x 850mm, tříramenná nerezová mycí ramena, nerezové filtry vany, nerezový mycí rošt pro uložení nádobí, elektronické ovládání, systém zaručené teploty oplachu, mycí cykly: 2, 4, 6 až 12 minut, samočistící program, teploměr bojleru a vany, využitelná výška dveří 850mm, rozměr koše 700 x 700mm              
INSTALACE: el. vývod 400 V                                                                                           sv.v.změkčenná 3/4“   
odpad DN 50
850 x 850 x 1960</t>
  </si>
  <si>
    <t>Pracovní stůl  - nerezové provedení, prolamovaná pracovní deska, zadní + pravý lem, spodní roštová police</t>
  </si>
  <si>
    <t>Poznámka k položce:
1000 x 800 x 900mm</t>
  </si>
  <si>
    <t>Poznámka k položce:
1250 x 600 x 1800mm</t>
  </si>
  <si>
    <t>Buben samonavíjecí s hadicí - délka hadice 20m včetně pistole DINGA</t>
  </si>
  <si>
    <t>Buben samonavíjecí s hadicí - délka hadice 20m včetně pistole DINGA 
INSTALACE: st.v. – t.v. 1/2“</t>
  </si>
  <si>
    <t>Poznámka k položce:
430 x 550 x 260mm</t>
  </si>
  <si>
    <t xml:space="preserve">Podlahová vana s pochozím roštem - celonerezové provedení          </t>
  </si>
  <si>
    <t>Podlahová vana s pochozím roštem - celonerezové provedení
INSTALACE: odpad DN 110</t>
  </si>
  <si>
    <t>Poznámka k položce:
1500 x 400mm</t>
  </si>
  <si>
    <t xml:space="preserve">Centrální změkčovač studené vody </t>
  </si>
  <si>
    <t>Centrální změkčovač studené vody - nezávislý na elektrické energii, dvojitý tank upravuje vodu 24 hod denně i během vlastní regenerace, vč. fitru na mechanické nečistoty                                        INSTALACE: st.v. 1" - přívodní    
st.v. změkčená 1" - odvodní</t>
  </si>
  <si>
    <t>11.</t>
  </si>
  <si>
    <t>Varna</t>
  </si>
  <si>
    <t xml:space="preserve">Plynový sporák, 4 hořákový STÁVAJÍCÍ ALBA CLASSICO            </t>
  </si>
  <si>
    <t>Plynový sporák, 4 hořákový STÁVAJÍCÍ ALBA CLASSICO               
INSTALACE: plynový kohout 1/2“</t>
  </si>
  <si>
    <t>Poznámka k položce:
STÁVAJÍCÍ - demontáž, repase a zpětná montáž</t>
  </si>
  <si>
    <t xml:space="preserve">Pracovní stůl nerezové provedení </t>
  </si>
  <si>
    <t>Pracovní stůl nerezové provedení - 1 x spodní police, vsuny na GN 1/1 vlevo, včetně dřezu 250/250/160mm                                                                                                                                    INSTALACE: sv. - 1/2"
odpad DN 50</t>
  </si>
  <si>
    <t>Poznámka k položce:
1300 x 900 x 900mm</t>
  </si>
  <si>
    <t>Napouštěcí rameno ke sporáku na studenou vodu</t>
  </si>
  <si>
    <t xml:space="preserve">Podlahová vana s pochozím roštem - celonerezové provedení               </t>
  </si>
  <si>
    <t>Poznámka k položce:
400 x 800mm</t>
  </si>
  <si>
    <t xml:space="preserve">Podlahová vana s pochozím roštem - celonerezové provedení      </t>
  </si>
  <si>
    <t>Podlahová vana s pochozím roštem - celonerezové provedení   
INSTALACE: odpad DN 110</t>
  </si>
  <si>
    <t>Multifunkční pánev - užitná kapacita 100 l</t>
  </si>
  <si>
    <t>Poznámka k položce:
Multifunkční pánev - užitná kapacita 100 l, samonavíjecí sprcha, sonda teploty jádra se 6 měřícími body, vypouštění vody přímo pomocí pánve, automatické plnění vodou s přesností na 1 l, dotyková obrazovka, centrální ovládací kolečko, ukazatel požadovaných a skutečných hodnot, patentovaný topný sytém, připojení USB, zvedací a spouštěcí automatika košů                               INSTALACE: el. vývod 400 V, st.v. 3/4“, odpad DN 50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1157 x 914 x 1100mm</t>
  </si>
  <si>
    <t>Rameno pro zdvihací automatiku k multifunkční pánvi</t>
  </si>
  <si>
    <t>Sada 4ks varných košů pro multifunkční pánev</t>
  </si>
  <si>
    <t>Sada 4ks fritovacích košů promultifunkční pánev</t>
  </si>
  <si>
    <t>VarioMobil - příslušenství k multifunkčním pánvím</t>
  </si>
  <si>
    <t>VarioMobil - příslušenství k multifunkčním pánvím - slouží pro snadné a bezpečné vyprazdňování pokrmů a jejich přepravu v GN nádobách</t>
  </si>
  <si>
    <t>Vozík na olej - příslušenství k multifunkčním pánvím - slouží k plnění, filtrování a hygienickému uchovávání fritovacího oleje</t>
  </si>
  <si>
    <t>Pracovní stůl nerezové provedení - 1 x spodní police</t>
  </si>
  <si>
    <t>Poznámka k položce:
500 x 900 x 900mm</t>
  </si>
  <si>
    <t>Plynový varný kotel, objem 150 l</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</si>
  <si>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změkčená 1/2“, tv.v. 1/2“ 
800 x 900 x 900mm</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</si>
  <si>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sv.v. změkčená 1/2“, tv.v. 1/2“ 800 x 900 x 900mm</t>
  </si>
  <si>
    <t>Parapetní deska - nerezové provedení</t>
  </si>
  <si>
    <t>Poznámka k položce:
4140 x 250 x 40mm</t>
  </si>
  <si>
    <t>Pracovní stůl nerezové provedení - 1 x spodní police, vsuny na GN 1/1 vlevo, 2 x zásuvka horizontálně vedle sebe vpravo, zadní lem</t>
  </si>
  <si>
    <t>Pracovní stůl nerezové provedení - 1 x spodní police, vsuny na GN 1/1 vlevo, 2 x zásuvka horizontálně vedle sebe vpravo, zadní lem   
INSTALACE: 0</t>
  </si>
  <si>
    <t>Poznámka k položce:
1950 x 600 x 900mm</t>
  </si>
  <si>
    <t xml:space="preserve">Podlahová vana s pochozím roštem - celonerezové provedení             </t>
  </si>
  <si>
    <t>Podlahová vana s pochozím roštem - celonerezové provedení      
INSTALACE: odpad DN 110</t>
  </si>
  <si>
    <t>Poznámka k položce:
2400 x 400mm</t>
  </si>
  <si>
    <t xml:space="preserve">El. konvektomat STÁVAJÍCÍ Kuppersbusch CEP 220                 </t>
  </si>
  <si>
    <t>El. Konvektomat STÁVAJÍCÍ Kuppersbusch CEP 220
INSTALACE: el. vývod 400 V, sv.v. 3/4“, sv.v. změkčená 3/4“</t>
  </si>
  <si>
    <t xml:space="preserve">Podlahová vana s pochozím roštem - celonerezové provedení           </t>
  </si>
  <si>
    <t>Podlahová vana s pochozím roštem - celonerezové provedení               
INSTALACE: odpad DN 75</t>
  </si>
  <si>
    <t>Elektrický konvektomat 20 x GN 1/1</t>
  </si>
  <si>
    <t>Poznámka k položce:
Manuální vaření se třemi provozními režimy: Pečení od 30 ° C do 300 ° C, pára od 30 ° C do 130 ° C, Kombinace Pečení + Pára od 30 ° C do 300 ° C, Programovatelné režimy - možnost naprogramovat a uložit metody vaření v automatickém sledu (až 15 cyklů), Ovládání pomocí 10" dotykového barevného displeje , Plná podpora českého jazyka, ICS - Interactive Cooking Systém, automatické vaření jedním dotykem, Autoclima - přesné nastavení a průběžná regulace vlhkosti komory, Fast Dry - rychlé odvětrání vlhkosti z varné komory v průběhu vaření, Extra funkce - udržování, regenerace, rozmrazování, multilevel s inteligentním rozeznáváním použitelných receptů,, SOUS-VIDE - vaření ve vakuu, uzení  v případě zakoupení O 1mm sondy, Ecovapor - systém optimalizace výroby páry při parním vaření, Turbovapor - funkce pro maximální produkci páry při vaření velkých nebo tuhých potravin, Integrovaná motorizovaná hlavice pro dokonalé dávkování a oplach varné komory, vícebodová vpichová sonda                                                      INSTALACE: el. vývod 400 V, sv.v. 3/4“, sv.v. změkčená 3/4“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879 x 791 x 1782mm</t>
  </si>
  <si>
    <t>Náhradní zavážecí vozík ke konvektomatu</t>
  </si>
  <si>
    <t>Poznámka k položce:
1038 x 373 x 2000mm</t>
  </si>
  <si>
    <t>Pracovní stůl pojízdný nerezové provedení - 1 x spodní police, vsuny na GN 1/1 vlevo</t>
  </si>
  <si>
    <t>Poznámka k položce:
2000 x 700 x 900mm</t>
  </si>
  <si>
    <t>12.</t>
  </si>
  <si>
    <t>Úsek přípravy těsta</t>
  </si>
  <si>
    <t>Univerzální kuchyňský robot STÁVAJÍCÍ ALBA RE 22</t>
  </si>
  <si>
    <t>Univerzální kuchyňský robot STÁVAJÍCÍ ALBA RE 22, repase obsahuje výměnu veškerých opotřebovaných dílů, oplástění nerez plechem a celolak                                                                      INSTALACE:  el. vývod 400V</t>
  </si>
  <si>
    <t xml:space="preserve">Dělička těsta STÁVAJÍCÍ                                                                             </t>
  </si>
  <si>
    <t>Dělička těsta STÁVAJÍCÍ
INSTALACE:  el. vývod 400V</t>
  </si>
  <si>
    <t>Poznámka k položce:
STÁVAJÍCÍ - demontáž, a zpětná montáž</t>
  </si>
  <si>
    <t>Stůl pracovní - nerezové podnoží s bukovou pracovní deskou, síla min. 35mm, 1 x spodní police, 3 x zásuvka horizontálně vedle sebe</t>
  </si>
  <si>
    <t>Poznámka k položce:
2000 x 800 x 900mm</t>
  </si>
  <si>
    <t>Poznámka k položce:
2000 x 350 x 700mm</t>
  </si>
  <si>
    <t>13.</t>
  </si>
  <si>
    <t>Úsek krájení knedlíků</t>
  </si>
  <si>
    <t>Pracovní stůl  - nerezové provedení</t>
  </si>
  <si>
    <t>Pracovní stůl  - nerezové provedení, spodní police, dřez - 400/500/250 vlevo, zadní + levý lem, otvor na baterii, 2 x zásuvka horizontálně vedle sebe                                                                         INSTALACE: st.v. – t.v. 3/8“, odpad DN 50</t>
  </si>
  <si>
    <t>Poznámka k položce:
1000 x 350mm</t>
  </si>
  <si>
    <t xml:space="preserve">Kráječ chleba a knedlíků - stroj vybaven bezpečnostním krytem a pojistkou, spouští se tlačítkem a po rozplátkování se automaticky vypne                                                                                                                        </t>
  </si>
  <si>
    <t>Kráječ chleba a knedlíků - stroj vybaven bezpečnostním krytem a pojistkou, spouští se tlačítkem a po rozplátkování se automaticky vypne                                                                                                INSTALACE: el. 230 V</t>
  </si>
  <si>
    <t>Poznámka k položce:
600 x 600 x 630mm</t>
  </si>
  <si>
    <t>Pracovní stůl  - nerezové provedení,úkos pracovní desky vpravo, spodní police,zadní lem</t>
  </si>
  <si>
    <t>Poznámka k položce:
1200 x 700 x 900mm</t>
  </si>
  <si>
    <t>Poznámka k položce:
1200 x 350 x 700mm</t>
  </si>
  <si>
    <t>14.</t>
  </si>
  <si>
    <t>Úsek vytloukání vajec</t>
  </si>
  <si>
    <t xml:space="preserve">Celonerezové nástěnné umyvadlo s kolenovým ovládáním a baterií                                               </t>
  </si>
  <si>
    <t>Pracovní stůl  - nerezové provedení, spodní police, dřez - 400/500/250 vlevo, zadní + levý lem, otvor na baterii                                                                                                    
INSTALACE: st.v. – t.v. 3/8“, odpad DN 50</t>
  </si>
  <si>
    <t>Poznámka k položce:
2100 x 700 x 900mm</t>
  </si>
  <si>
    <t>Poznámka k položce:
2100 x 350 x 700mm</t>
  </si>
  <si>
    <t xml:space="preserve">Podstolová chladící skříň s ventilátorem, objem 160 l, digitální ukazatel teploty, chlazení v rozsahu + 1°C - +15°C, dveře nerezové, boky stříbrné, 4 x police             </t>
  </si>
  <si>
    <t>Podstolová chladící skříň s ventilátorem, objem 160 l, digitální ukazatel teploty, chlazení v rozsahu + 1°C - +15°C, dveře nerezové, boky stříbrné, 4 x police                                                            INSTALACE:  el. vývod 230V</t>
  </si>
  <si>
    <t>Poznámka k položce:
600 x 600 x 850mm</t>
  </si>
  <si>
    <t>15.</t>
  </si>
  <si>
    <t>Úsek přípravy masa</t>
  </si>
  <si>
    <t xml:space="preserve">Kutr stolní STÁVAJÍCÍ HOBART                                                                                   </t>
  </si>
  <si>
    <t>Kutr stolní STÁVAJÍCÍ HOBART  
INSTALACE: el. vývod 400V</t>
  </si>
  <si>
    <t xml:space="preserve">Pracovní stůl  - nerezové provedení, spodní police, zásuvkový blok vlevo, dřez - 500/500/300 vpravo, zadní lem, otvor na baterii                            </t>
  </si>
  <si>
    <t>Pracovní stůl  - nerezové provedení, spodní police, zásuvkový blok vlevo, dřez - 500/500/300 vpravo, zadní lem, otvor na baterii                                                                                                      INSTALACE: st.v. – t.v. 3/8“, odpad DN 50</t>
  </si>
  <si>
    <t>Poznámka k položce:
1500 x 700 x 900mm</t>
  </si>
  <si>
    <t xml:space="preserve">Chladící stůl třísekcový - 6 x zásuvka, agregát vpravo                                                                 </t>
  </si>
  <si>
    <t>Chladící stůl třísekcový - 6 x zásuvka, agregát vpravo                                                                         INSTALACE: el. vývod 230V</t>
  </si>
  <si>
    <t>Poznámka k položce:
1800 x 700 x 700mm</t>
  </si>
  <si>
    <t>192</t>
  </si>
  <si>
    <t>16.</t>
  </si>
  <si>
    <t>Úsek přípravy zeleniny</t>
  </si>
  <si>
    <t>194</t>
  </si>
  <si>
    <t>Pracovní stůl  - nerezové provedení, spodní police,dřez - 500/500/300 vpravo, zadní lem, otvor na baterii
INSTALACE: st.v. – t.v. 3/8“, odpad DN 50</t>
  </si>
  <si>
    <t>Poznámka k položce:
1000 x 700 x 900mm</t>
  </si>
  <si>
    <t>196</t>
  </si>
  <si>
    <t xml:space="preserve">Chladící stůl třísekcový - 6 x zásuvka, agregát vpravo                     </t>
  </si>
  <si>
    <t>198</t>
  </si>
  <si>
    <t xml:space="preserve">Univerzální kuchyňský stroj FEUMA HU STÁVAJÍCÍ                </t>
  </si>
  <si>
    <t>200</t>
  </si>
  <si>
    <t>Univerzální kuchyňský stroj FEUMA HU STÁVAJÍCÍ                                                                               INSTALACE: el. vývod 400V</t>
  </si>
  <si>
    <t>17.</t>
  </si>
  <si>
    <t>Úsek přípravy studené kuchyně</t>
  </si>
  <si>
    <t xml:space="preserve">Chladící stůl třísekcový - 6 x zásuvka, agregát vpravo                                                       </t>
  </si>
  <si>
    <t>202</t>
  </si>
  <si>
    <t>Nářezový stroj - manuální</t>
  </si>
  <si>
    <t>204</t>
  </si>
  <si>
    <t>Poznámka k položce:
Nářezový stroj - manuální pro profesionální použití na porcování a krájení produktů, konstrukce stroje z eloxovaného hliníku, nůž hladký ocelový vhodný pro krájení salámů a uzenin, součástí je zařízení na broušení nože. Uložení stolu vodorovné, pohon šněkový, průměr nože 300mm, síla řezu 0-15mm
INSTALACE: el. vývod 230V 420 x 575 x 395mm</t>
  </si>
  <si>
    <t>206</t>
  </si>
  <si>
    <t>Pracovní stůl  - nerezové provedení, spodní police, zásuvkový blok vpravo, dřez - 400/500/250 uprostřed, zadní + levý lem, otvor na baterii                                                                                       INSTALACE: st.v. – t.v. 3/8“, odpad DN 50</t>
  </si>
  <si>
    <t>208</t>
  </si>
  <si>
    <t xml:space="preserve">Celonerezové nástěnné umyvadlo s kolenovým ovládáním a baterií                                                        </t>
  </si>
  <si>
    <t>210</t>
  </si>
  <si>
    <t>18.</t>
  </si>
  <si>
    <t>Mytí bílého nádobí</t>
  </si>
  <si>
    <t xml:space="preserve">Dopravník použitého nádobí - KARUSEL JIVA 3000/4 STÁVAJÍCÍ                                        </t>
  </si>
  <si>
    <t>212</t>
  </si>
  <si>
    <t>Dopravník použitého nádobí - KARUSEL JIVA 3000/4 STÁVAJÍCÍ                                                         INSTALACE:  el. vývod 400V</t>
  </si>
  <si>
    <t>Stůl třídící na špinavé nádobí - nerezové provedení, úkos pracovní desky vlevo, výřez desky vpravo pro napojení na pozici 18.3.</t>
  </si>
  <si>
    <t>214</t>
  </si>
  <si>
    <t>Poznámka k položce:
2465 x 600 x 900mm</t>
  </si>
  <si>
    <t xml:space="preserve">Stůl třídící na špinavé nádobí - nerezové provedení, dřez na odmáčení příborů 330/330/200mm vlevo, včetně baterie, otvor na baterii, 2 x shoz na odpad          </t>
  </si>
  <si>
    <t>216</t>
  </si>
  <si>
    <t>Stůl třídící na špinavé nádobí - nerezové provedení, dřez na odmáčení příborů 330/330/200mm vlevo, včetně baterie, otvor na baterii, 2 x shoz na odpad                                                                 INSTALACE: st.v. – t.v. 3/8“, odpad DN 50</t>
  </si>
  <si>
    <t>Poznámka k položce:
1980 x 700 x 900mm</t>
  </si>
  <si>
    <t xml:space="preserve">Vstupní stůl k mycímu stroji - nerezové provedení, spodní roštová police, pojezdová dráha pro koše, dřez - 450/450/250 vpravo, zadní lem + levý lem, otvor na baterii          </t>
  </si>
  <si>
    <t>218</t>
  </si>
  <si>
    <t>Vstupní stůl k mycímu stroji - nerezové provedení, spodní roštová police, pojezdová dráha pro koše, dřez - 450/450/250 vpravo, zadní lem + levý lem, otvor na baterii                                            INSTALACE: st.v. – t.v. 3/8“, odpad DN 50</t>
  </si>
  <si>
    <t>220</t>
  </si>
  <si>
    <t>Mycí stroj s automatickým posuvem košů</t>
  </si>
  <si>
    <t>222</t>
  </si>
  <si>
    <t>Poznámka k položce:
Mycí stroj s automatickým posuvem košů
Mycí zóny: předmycí, mycí, oplachová
Maximální kapacita košů/hod.: 190                                                                                                       Mycí cykly: koše/hod. (tal./hod.): 80 (1440), 120 (2160)
Objem vany: 139 lt                                                                                                                                Spotřeba oplachové vody: 180 lt/hod                                                                                                   Vstupní výška: 430 mm                                                                                                                          Celonerezová vrchní a spodní oplachová ramena                                                                                 Intuitivní TECH control panel.                                                                                                                Dvouplášťové provedení                                                                                                                       Dveře s omyvatelným těsněním pro udržení čistoty.                                                                            Vertikálně usazená čerpadla s vlastním vyprazdňováním
Umožňuje digitální zobrazení různých teplot (na přívodu, tanků a oplachu).                                        Rekuperační a kondenzační jednotka pro zpětné využití tepla.                                                            Rekuperace využívá zbytkové teplo vznikající v prostoru mytí a oplachu pro předehřívání oplachové vody - značná úspora energie na ohřev oplachové vody.                                                  Automatický proporcionální systém oplachu vybírá správnou rychlost posuvu košů v závislosti na intenzitě vkládání jednotlivých košů do myčky obsluhou. Díky tomu dochází k úspoře vody, energie a použité chemie o 33%.                                                                                                                      INSTALACE: el. vývod 400 V, st.v. změkčenná 3/4“, tv.v. změkčená 3/4“, odpad DN 75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2852 x 884 x 1771mm</t>
  </si>
  <si>
    <t>18.7.</t>
  </si>
  <si>
    <t xml:space="preserve">Zesílený sušící modul pro mycí stroje (9,75 kW) 600mm                   </t>
  </si>
  <si>
    <t>224</t>
  </si>
  <si>
    <t>Zesílený sušící modul pro mycí stroje (9,75 kW) 600mm                                  
Vyšší výkon modulu se výrazně projevuje na výsledném efektu mytí. 
Výrazně se prodlužuje funkční rádius oplachových prostředků</t>
  </si>
  <si>
    <t>Poznámka k položce: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600 x 884 x 1922mm</t>
  </si>
  <si>
    <t>Dopravník válečkový (včetně koncového vypínače a desky) - nerezové provedení, krátký váleček</t>
  </si>
  <si>
    <t>226</t>
  </si>
  <si>
    <t>Poznámka k položce:
1600 x 620 x 910mm</t>
  </si>
  <si>
    <t xml:space="preserve">Podlahová vana s pochozím roštem - celonerezové provedení   </t>
  </si>
  <si>
    <t>228</t>
  </si>
  <si>
    <t>Podlahová vana s pochozím roštem - celonerezové provedení               
INSTALACE: odpad DN 110</t>
  </si>
  <si>
    <t>Poznámka k položce:
2000 x 400mm</t>
  </si>
  <si>
    <t>230</t>
  </si>
  <si>
    <t>Koš univerzální 500 x 500 x 100mm</t>
  </si>
  <si>
    <t>232</t>
  </si>
  <si>
    <t>Koš na talíře 500 x 500 x 100mm</t>
  </si>
  <si>
    <t>234</t>
  </si>
  <si>
    <t>Koš na tácy 500 x 500 x 100mm</t>
  </si>
  <si>
    <t>236</t>
  </si>
  <si>
    <t>Koš na příbory ( 8 sekcí)</t>
  </si>
  <si>
    <t>238</t>
  </si>
  <si>
    <t>20.</t>
  </si>
  <si>
    <t>Sklad bílého nádobí</t>
  </si>
  <si>
    <t>240</t>
  </si>
  <si>
    <t>Poznámka k položce:
1038 x 577 x 2000mm</t>
  </si>
  <si>
    <t>242</t>
  </si>
  <si>
    <t>Poznámka k položce:
1394 x 475 x 2000mm</t>
  </si>
  <si>
    <t>21.</t>
  </si>
  <si>
    <t>Výdej</t>
  </si>
  <si>
    <t>Pojízdný zásobník na tácy a příbory vč.4 x GN 1/3</t>
  </si>
  <si>
    <t>244</t>
  </si>
  <si>
    <t>Poznámka k položce:
750 x 600 x 1300mm</t>
  </si>
  <si>
    <t>Výdejní stůl s ohřevem 3 x GN 1/1, nerezové opláštění</t>
  </si>
  <si>
    <t>246</t>
  </si>
  <si>
    <t>Výdejní stůl s ohřevem 3 x GN 1/1, nerezové opláštění, včetně soklu, pracovní teplota 30 - 95 °C, ovládání teploty každé vany zvlášť           
INSTALACE: el. vývod 230V st.v. –1/2“, odpad DN 50</t>
  </si>
  <si>
    <t>Výdejní police s hygienickým zákrytem - jednopatrová</t>
  </si>
  <si>
    <t>248</t>
  </si>
  <si>
    <t>Vykrývací stěna otevřená</t>
  </si>
  <si>
    <t>250</t>
  </si>
  <si>
    <t>Poznámka k položce:
600 x 100 x 900mm</t>
  </si>
  <si>
    <t xml:space="preserve">Vyhřívaný zásobník na talíře izolovaný - pojízdný                                 </t>
  </si>
  <si>
    <t>252</t>
  </si>
  <si>
    <t>Vyhřívaný zásobník na talíře izolovaný - pojízdný                                              
INSTALACE:  el. vývod 230V</t>
  </si>
  <si>
    <t>Poznámka k položce:
1003 x 509 x 900mm</t>
  </si>
  <si>
    <t>Výdejní stůl s policí, nerezové opláštění, včetně soklu, výřez v desce pro vestavný zásobník talířů</t>
  </si>
  <si>
    <t>254</t>
  </si>
  <si>
    <t>Vestavný zásobník na talíře bez ohřevu</t>
  </si>
  <si>
    <t>256</t>
  </si>
  <si>
    <t>Poznámka k položce:
490 x 510 x 730mm</t>
  </si>
  <si>
    <t xml:space="preserve">Infra - lampa závěsná, průměr 23cm, hliníkové provedení    </t>
  </si>
  <si>
    <t>258</t>
  </si>
  <si>
    <t>Infra - lampa závěsná, průměr 23cm, hliníkové provedení                                                                   INSTALACE:  el. vývod 230V</t>
  </si>
  <si>
    <t>Poznámka k položce:
230mm</t>
  </si>
  <si>
    <t xml:space="preserve">Chlazená vana o kapacitě 3 x GN 1/1 zabudovaná do výdejního stolu se spodní policí, nerezovým opláštěním, včetně soklu  </t>
  </si>
  <si>
    <t>260</t>
  </si>
  <si>
    <t>Chlazená vana o kapacitě 3 x GN 1/1 zabudovaná do výdejního stolu se spodní policí, nerezovým opláštěním, včetně soklu                             
INSTALACE: el. vývod 230V</t>
  </si>
  <si>
    <t>Výdejní police - saladeta</t>
  </si>
  <si>
    <t>262</t>
  </si>
  <si>
    <t>Poznámka k položce:
1000 x 520 x 450mm</t>
  </si>
  <si>
    <t>Výdejní stůl s policí, nerezové provedení</t>
  </si>
  <si>
    <t>264</t>
  </si>
  <si>
    <t>Výdejní stůl skříňový, nerezové opláštění, včetně soklu</t>
  </si>
  <si>
    <t>266</t>
  </si>
  <si>
    <t>Chlazená vitrína samoobslužná</t>
  </si>
  <si>
    <t>268</t>
  </si>
  <si>
    <t>Chlazená vitrína samoobslužná
INSTALACE: el. vývod 230V</t>
  </si>
  <si>
    <t>Poznámka k položce:
800 x 700 x 1300mm</t>
  </si>
  <si>
    <t>Výrobník na překapávanou kávu a čaj s pevným připojením vody</t>
  </si>
  <si>
    <t>270</t>
  </si>
  <si>
    <t>Poznámka k položce:
Výrobník na překapávanou kávu a čaj s pevným připojením vody, součástí jsou dvě nádoby z nichž má každá objem 20 litrů. Přístroj je vybaven indikátorem zavápnění, celkovým denním počítadlem vydaného množství, digitálním ovládáním, akustickým signálem dokončení překapávání a spínacími hodinami
INSTALACE: el. vývod 400V, st.v. –1/2“, odpad DN 50 1173 x 600 x 947mm</t>
  </si>
  <si>
    <t>Výdejní stůl skříňový, nerezové opláštění, včetně soklu, výřez v desce pro vestavný zásobník na koše</t>
  </si>
  <si>
    <t>272</t>
  </si>
  <si>
    <t>Vestavný zásobník na koše 500 x 500 mm</t>
  </si>
  <si>
    <t>274</t>
  </si>
  <si>
    <t>Poznámka k položce:
610 x 610 x 720mm</t>
  </si>
  <si>
    <t xml:space="preserve">POSTMIX  </t>
  </si>
  <si>
    <t>276</t>
  </si>
  <si>
    <t>POSTMIX    
INSTALACE: el. vývod 230V, st.v. –1/2“, odpad DN 50</t>
  </si>
  <si>
    <t>Poznámka k položce:
není součástí dodávky - dodavatel nápojů</t>
  </si>
  <si>
    <t>278</t>
  </si>
  <si>
    <t>280</t>
  </si>
  <si>
    <t>Poznámka k položce:
1200 x 700 x 1300mm</t>
  </si>
  <si>
    <t>Pokladní modul otevřený, včetně zásuvky pod pracovní plochou</t>
  </si>
  <si>
    <t>282</t>
  </si>
  <si>
    <t>Poznámka k položce:
1800 x 700 x 900mm</t>
  </si>
  <si>
    <t xml:space="preserve">KASA </t>
  </si>
  <si>
    <t>284</t>
  </si>
  <si>
    <t>KASA
INSTALACE: el. vývod 230V</t>
  </si>
  <si>
    <t>Poznámka k položce:
není součástí dodávky - dodavatel IT</t>
  </si>
  <si>
    <t>Kávovar automatický</t>
  </si>
  <si>
    <t>286</t>
  </si>
  <si>
    <t>Kávovar automatický
INSTALACE: el. vývod 400V, st.v. –1/2“, odpad DN 50</t>
  </si>
  <si>
    <t>Pojezdová dráha jeklová po obvodu celého výdeje</t>
  </si>
  <si>
    <t>288</t>
  </si>
  <si>
    <t>Poznámka k položce:
délka cca 17000mm</t>
  </si>
  <si>
    <t>Vyhřívaný vozík STÁVÁJÍCÍ JIVA  570 x 825x1450</t>
  </si>
  <si>
    <t>290</t>
  </si>
  <si>
    <t>Vyhřívaný vozík STÁVÁJÍCÍ JIVA  570 x 825x1450                                                                               INSTALACE: el. vývod 230V</t>
  </si>
  <si>
    <t>22.</t>
  </si>
  <si>
    <t>Minutková kuchyně</t>
  </si>
  <si>
    <t>292</t>
  </si>
  <si>
    <t>El. vařič těstovin</t>
  </si>
  <si>
    <t>294</t>
  </si>
  <si>
    <t>Poznámka k položce:
El. vařič těstovin
rozměr vany 305 x 335x x 327mm, ventil pro napouštění vody, přepadová trubka, výpustný kohout v podestavbě, bezpečnostní kohout, součástí dodávky jsou i 2 varné koše                            INSTALACE: el. vývod 400 V, st.v. 3/4“, odpad DN 50
400 x 700 x 900mm</t>
  </si>
  <si>
    <t xml:space="preserve">El. sporák WOK s indukčním ohřevem </t>
  </si>
  <si>
    <t>296</t>
  </si>
  <si>
    <t>El. sporák WOK s indukčním ohřevem                                                                                                 
1x varné pole 5kW, průměr 300mm, 7 teplotních stupňů , podestavba uzavřená dvířky                    INSTALACE: el. vývod 400 V</t>
  </si>
  <si>
    <t>Poznámka k položce:
400 x 700 x 900mm</t>
  </si>
  <si>
    <t>Pracovní stůl  - nerezové provedení,  zadní lem, prostor pro umístění podstolové mrazící skříně</t>
  </si>
  <si>
    <t>298</t>
  </si>
  <si>
    <t>Nástěnná police jednoetážová - celonerezové provedení</t>
  </si>
  <si>
    <t>300</t>
  </si>
  <si>
    <t>Podstolová mrazící, objem 133 l, digitální ukazatel teploty, mrazení v rozsahu - 9°C až -26°C, nerezové provedení, 4 x police</t>
  </si>
  <si>
    <t>302</t>
  </si>
  <si>
    <t>Podstolová mrazící, objem 133 l, digitální ukazatel teploty, mrazení v rozsahu - 9°C až -26°C, nerezové provedení, 4 x police                                                                                              INSTALACE: el. vývod 230V</t>
  </si>
  <si>
    <t>Poznámka k položce:
600 x 620 x 830mm</t>
  </si>
  <si>
    <t>El. fritéza dvojitá</t>
  </si>
  <si>
    <t>304</t>
  </si>
  <si>
    <t>Poznámka k položce:
El. fritéza dvojitá
objem oleje 2 x 8 litrů, rozměr vany 148 x 350 x 327mm, 2 x vana, 2 x fritovací koš + víka jsou součástí dodávky, výpust vany do podestavby, bezpečnostní pojistka výpusti, bezpečnostní termostat                                                                                               
INSTALACE: el. vývod 400 V
400 x 700 x 900mm</t>
  </si>
  <si>
    <t>El. grilovací deska kombinovaná</t>
  </si>
  <si>
    <t>306</t>
  </si>
  <si>
    <t>Poznámka k položce:
El. grilovací deska kombinovaná
rozměr desky 590 x 525mm, síla griovací desky 14mm, regulkace teploty v rozsahu 30  - 300°C, zásuvka na odpadní tekutiny, otevřená podestavba                                                                            INSTALACE: el. vývod 400 V 
600 x 700 x 900mm</t>
  </si>
  <si>
    <t>Chladící stůl dvousekcový</t>
  </si>
  <si>
    <t>308</t>
  </si>
  <si>
    <t>Poznámka k položce:
Chladící stůl dvousekcový - 4 x zásuvka, agregát vpravo, dřez nad agregátem, otvor na baterii, zadní + pravý lem
INSTALACE: el. vývod 230V, st.v. – t.v. 3/8“, odpad DN 50 
1350 x 700 x 900mm</t>
  </si>
  <si>
    <t>310</t>
  </si>
  <si>
    <t>312</t>
  </si>
  <si>
    <t>Poznámka k položce:
1350 x 350 x 700mm</t>
  </si>
  <si>
    <t>23.</t>
  </si>
  <si>
    <t>Digestoře</t>
  </si>
  <si>
    <t xml:space="preserve">Digestoř nad varný blok - celonerezové provedení vč. tukových filtrů a osvětlení, složeno ze čtyř kusů (DODÁVKA VZT) </t>
  </si>
  <si>
    <t>314</t>
  </si>
  <si>
    <t>Digestoř nad varný blok - celonerezové provedení vč. tukových filtrů a osvětlení, složeno ze čtyř kusů(DODÁVKA VZT)                                                                                                      
INSTALACE: el. vývod: 230V, záchytný kanálek</t>
  </si>
  <si>
    <t>Poznámka k položce:
4400 x 2400 x 450mm, dodávka vzt</t>
  </si>
  <si>
    <t>Digestoř nástěnná nad 2 ks konvektomatů - celonerezové provedení vč. tukových filtrů, (DODÁVKA VZT)</t>
  </si>
  <si>
    <t>316</t>
  </si>
  <si>
    <t>Poznámka k položce:
3000 x 1400 x 450mm,dodávka vzt</t>
  </si>
  <si>
    <t>Digestoř nástěnná nad myčku černého nádobí - celonerezové provedení vč. tukových filtrů (DODÁVKA VZT)</t>
  </si>
  <si>
    <t>318</t>
  </si>
  <si>
    <t>Poznámka k položce:
1200 x 1200 x 450mm, dodávka vzt</t>
  </si>
  <si>
    <t>Digestoř nástěnná nad minutkovou kuchyni - celonerezové provedení vč. tukových filtrů (DODÁVKA VZT)</t>
  </si>
  <si>
    <t>320</t>
  </si>
  <si>
    <t>Poznámka k položce:
3000 x 900 x 450mm, dodávka vzt</t>
  </si>
  <si>
    <t>24.</t>
  </si>
  <si>
    <t>Chladící jednotky k boxům</t>
  </si>
  <si>
    <t>Kompaktní chladící jednotka v krytu, k umístění na fasádu objektu, hmotnost 95 kg, hlučnost 38 dB ve vzdálenosti 10 m</t>
  </si>
  <si>
    <t>322</t>
  </si>
  <si>
    <t xml:space="preserve">Kompaktní chladící jednotka v krytu, k umístění na fasádu objektu, hmotnost 95 kg, hlučnost 38 dB ve vzdálenosti 10 m
INSTALACE: el. vývod 400V
</t>
  </si>
  <si>
    <t>Rozvadeč - společný rozvaděč pro chladící boxy s digitálními ukazateli teplot v jednotlivých boxech, umístění v místnosti 1.38</t>
  </si>
  <si>
    <t>324</t>
  </si>
  <si>
    <t>Rozvadeč - společný rozvaděč pro chladící boxy s digitálními ukazateli teplot v jednotlivých boxech, umístění v místnosti 1.38.         
elektrické propojení mezi chladícími jednotkami na střeše a výparníky, v ceně dodávky chladící technologie</t>
  </si>
  <si>
    <t xml:space="preserve">Výparník ventilátorový, hmotnost 20 kg, s elektrickým odtáváním, odvod kondenzátu 1“    </t>
  </si>
  <si>
    <t>326</t>
  </si>
  <si>
    <t>Výparník ventilátorový, hmotnost 20 kg, s elektrickým odtáváním, odvod kondenzátu 1“                  INSTALACE: el. vývod 230V, odpad DN 32</t>
  </si>
  <si>
    <t>25.</t>
  </si>
  <si>
    <t>Montáž technologie</t>
  </si>
  <si>
    <t>Montáž technologie (montáž, doprava, zaškolení obsluhy provozovatele v délce min. 3 dny)</t>
  </si>
  <si>
    <t>-727871570</t>
  </si>
  <si>
    <t>265/190 - Koordinace profesí</t>
  </si>
  <si>
    <t>HSV - HSV</t>
  </si>
  <si>
    <t xml:space="preserve">    K - Koordinace profesí</t>
  </si>
  <si>
    <t>K-R01</t>
  </si>
  <si>
    <t>Nátěr plynového odvzdušnění v 1.NP od akumulace v kotelně a regulátoru tlaku v 1.PP, barva žlutá S 2x</t>
  </si>
  <si>
    <t>-1778272199</t>
  </si>
  <si>
    <t>K-R02</t>
  </si>
  <si>
    <t>Přizdívky (zaplentování stoupaček kanalizace) 150 x 150 mm</t>
  </si>
  <si>
    <t>-1445542612</t>
  </si>
  <si>
    <t>K-R03</t>
  </si>
  <si>
    <t>Reinstalace cedulí na fasádě (čísla popisná, názvy ulic, geodetické body)</t>
  </si>
  <si>
    <t>932678316</t>
  </si>
  <si>
    <t>K-R04</t>
  </si>
  <si>
    <t>Reinstalace stávajících bezpečnostních kamer na fasádě</t>
  </si>
  <si>
    <t>-943244907</t>
  </si>
  <si>
    <t>K-R05</t>
  </si>
  <si>
    <t>Zasekání vedení společnosti ELTODO ve 2.NP (pouliční osvětlení)</t>
  </si>
  <si>
    <t>-646759347</t>
  </si>
  <si>
    <t>K-R06</t>
  </si>
  <si>
    <t>Nátěr fasády sousedního objektu - 2x vápenný včetně penetrace pomocí horolezců, světlý odstín</t>
  </si>
  <si>
    <t>-834169025</t>
  </si>
  <si>
    <t>K-R07</t>
  </si>
  <si>
    <t>Vyspravení stávající narušené omítky u fasády sousedního objektu - jádro + štuk</t>
  </si>
  <si>
    <t>1065615980</t>
  </si>
  <si>
    <t>K-R08</t>
  </si>
  <si>
    <t>Repase stávajících mříží na oknech (není specifikováno v tabulkách)</t>
  </si>
  <si>
    <t>-1489845254</t>
  </si>
  <si>
    <t>K-R09</t>
  </si>
  <si>
    <t xml:space="preserve">Repase vlajkových nosičů </t>
  </si>
  <si>
    <t>1431141270</t>
  </si>
  <si>
    <t>K-R10</t>
  </si>
  <si>
    <t>Úprava vstupních dveří (truhlář s licencií památkové péče) - vyfrézování otvoru pro uložení závěsů a kabeláže EPS, případné přeříznutí dveří, tak, aby byly co nejméně poškozeny, napojení na ACS a kartový systém</t>
  </si>
  <si>
    <t>-1042172504</t>
  </si>
  <si>
    <t>K-R11</t>
  </si>
  <si>
    <t>Demontáž chodníkových kostek z poklopu do trafostanice, uskladnění</t>
  </si>
  <si>
    <t>1156183433</t>
  </si>
  <si>
    <t>K-R12</t>
  </si>
  <si>
    <t>Vyzdvižení ocelového poklopu do trafostanice pomocí jeřábu (4 oka)</t>
  </si>
  <si>
    <t>1600727788</t>
  </si>
  <si>
    <t>K-R13</t>
  </si>
  <si>
    <t>Oprava stávajícího poklopu, jeho osazení + zpětná montáž dlažebních chodníkových kostek</t>
  </si>
  <si>
    <t>1708566675</t>
  </si>
  <si>
    <t>K-R14</t>
  </si>
  <si>
    <t>Vyříznutí a odstranění zavěšené kolejnice na dvoře (dnešní vyhlášení poplachu)</t>
  </si>
  <si>
    <t>778337225</t>
  </si>
  <si>
    <t>K-R15</t>
  </si>
  <si>
    <t>Odvětrání prostoru sklepa pod varnou pomocí novodurové trubky o průměru 100 mm</t>
  </si>
  <si>
    <t>-1379095726</t>
  </si>
  <si>
    <t>K-R16</t>
  </si>
  <si>
    <t>úprava stávajících vitráží (truhlář s licencí památkové péče) - odstranění pantů a ostatního kování, zaretušování otvorů po pantech, repase rámů vitráží, nový nátěr, vyčištění výplně vitráže, nové kotvení na stěnu pomocí mosazných úhelníků 6ks/1vitráž</t>
  </si>
  <si>
    <t>-2035053534</t>
  </si>
  <si>
    <t>K-R17</t>
  </si>
  <si>
    <t>Vyčištění kamenného historického portálu v 6.NP místnost 6.20 - rozměru 900/2000 mm, závěrečné napuštění (kameník s licencí památkové péče)</t>
  </si>
  <si>
    <t>418419415</t>
  </si>
  <si>
    <t>K-R18</t>
  </si>
  <si>
    <t>Reinstalace stávajících topných těles z důvodu demontáže ker. obkladů a montáže nových keramických obkladů</t>
  </si>
  <si>
    <t>1776811770</t>
  </si>
  <si>
    <t>K-R19</t>
  </si>
  <si>
    <t>Reinstalace topných těles s otočením o 45° z důvodu jiné dispozice umyvadel a demontáže a montáže nových obkladů</t>
  </si>
  <si>
    <t>44567507</t>
  </si>
  <si>
    <t>1) Rekapitulace stavby</t>
  </si>
  <si>
    <t>2) Rekapitulace objektů stavby a soupisů prací</t>
  </si>
  <si>
    <t>/</t>
  </si>
  <si>
    <t>1) Krycí list soupisu</t>
  </si>
  <si>
    <t>2) Rekapitulace</t>
  </si>
  <si>
    <t>3) Soupis prací</t>
  </si>
  <si>
    <t>Rekapitulace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</si>
  <si>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</si>
  <si>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</si>
  <si>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</si>
  <si>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</si>
  <si>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</si>
  <si>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</si>
  <si>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</si>
  <si>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</si>
  <si>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</si>
  <si>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</si>
  <si>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</si>
  <si>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</si>
  <si>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</si>
  <si>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</si>
  <si>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</si>
  <si>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</si>
  <si>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</si>
  <si>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</si>
  <si>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</si>
  <si>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</si>
  <si>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</si>
  <si>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</si>
  <si>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</si>
  <si>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</si>
  <si>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</si>
  <si>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</si>
  <si>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</si>
  <si>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</si>
  <si>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</si>
  <si>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</si>
  <si>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</si>
  <si>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</si>
  <si>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</si>
  <si>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</si>
  <si>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</si>
  <si>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</si>
  <si>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</si>
  <si>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</si>
  <si>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</si>
  <si>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</si>
  <si>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</si>
  <si>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</si>
  <si>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</si>
  <si>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</si>
  <si>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</si>
  <si>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</si>
  <si>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</si>
  <si>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</si>
  <si>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</si>
  <si>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</si>
  <si>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</si>
  <si>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</si>
  <si>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</si>
  <si>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</si>
  <si>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</si>
  <si>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</si>
  <si>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</si>
  <si>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</si>
  <si>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</si>
  <si>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</si>
  <si>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</si>
  <si>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</si>
  <si>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</si>
  <si>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</si>
  <si>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</si>
  <si>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</si>
  <si>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</si>
  <si>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</si>
  <si>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</si>
  <si>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</si>
  <si>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</si>
  <si>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</si>
  <si>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</si>
  <si>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</si>
  <si>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</si>
  <si>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</si>
  <si>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</si>
  <si>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</si>
  <si>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</si>
  <si>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</si>
  <si>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</si>
  <si>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</si>
  <si>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</si>
  <si>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</si>
  <si>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</si>
  <si>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</si>
  <si>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</si>
  <si>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</si>
  <si>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</si>
  <si>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</si>
  <si>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</si>
  <si>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</si>
  <si>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</si>
  <si>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</si>
  <si>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</si>
  <si>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</si>
  <si>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</si>
  <si>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</si>
  <si>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</si>
  <si>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</si>
  <si>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</si>
  <si>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</si>
  <si>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</si>
  <si>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</si>
  <si>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</si>
  <si>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</si>
  <si>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</si>
  <si>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</si>
  <si>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</si>
  <si>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</si>
  <si>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</si>
  <si>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</si>
  <si>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</si>
  <si>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</si>
  <si>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</si>
  <si>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</si>
  <si>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</si>
  <si>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</si>
  <si>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</si>
  <si>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</si>
  <si>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</si>
  <si>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</si>
  <si>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</si>
  <si>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</si>
  <si>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</si>
  <si>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</si>
  <si>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</si>
  <si>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</si>
  <si>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</si>
  <si>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</si>
  <si>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</si>
  <si>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</si>
  <si>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</si>
  <si>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</si>
  <si>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</si>
  <si>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</si>
  <si>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</si>
  <si>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</si>
  <si>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</si>
  <si>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</si>
  <si>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</si>
  <si>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</si>
  <si>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</si>
  <si>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</si>
  <si>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</si>
  <si>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</si>
  <si>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</si>
  <si>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</si>
  <si>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</si>
  <si>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</si>
  <si>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</si>
  <si>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</si>
  <si>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</si>
  <si>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</si>
  <si>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</si>
  <si>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</si>
  <si>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</si>
  <si>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</si>
  <si>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</si>
  <si>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</si>
  <si>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</si>
  <si>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</si>
  <si>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</si>
  <si>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</si>
  <si>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</si>
  <si>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</si>
  <si>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</si>
  <si>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</si>
  <si>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</si>
  <si>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</si>
  <si>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</si>
  <si>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</si>
  <si>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</si>
  <si>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</si>
  <si>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</si>
  <si>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</si>
  <si>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</si>
  <si>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</si>
  <si>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 xml:space="preserve">      </t>
  </si>
  <si>
    <t>Posudky ( posudky podle podmínek SOD a Zadávací dokumentace)</t>
  </si>
  <si>
    <t xml:space="preserve">Ostatní inženýrská činnost </t>
  </si>
  <si>
    <t>R2.1.</t>
  </si>
  <si>
    <t>R2.2.</t>
  </si>
  <si>
    <t>R2.3.</t>
  </si>
  <si>
    <t>R2.4.</t>
  </si>
  <si>
    <t>R2.5.</t>
  </si>
  <si>
    <t>R2.6.</t>
  </si>
  <si>
    <t>R2.7.</t>
  </si>
  <si>
    <t>R3.1.</t>
  </si>
  <si>
    <t>R3.2.</t>
  </si>
  <si>
    <t>R3.3.</t>
  </si>
  <si>
    <t>R8.8.</t>
  </si>
  <si>
    <t>R3.4.</t>
  </si>
  <si>
    <t>R3.5.</t>
  </si>
  <si>
    <t>R3.6.</t>
  </si>
  <si>
    <t>R3.7.</t>
  </si>
  <si>
    <t>R3.8.</t>
  </si>
  <si>
    <t>R3.9.</t>
  </si>
  <si>
    <t>R3.10.</t>
  </si>
  <si>
    <t>R3.11.</t>
  </si>
  <si>
    <t>R4.1.</t>
  </si>
  <si>
    <t>R4.2.</t>
  </si>
  <si>
    <t>R5.1.</t>
  </si>
  <si>
    <t>R5.2.</t>
  </si>
  <si>
    <t>R5.3.</t>
  </si>
  <si>
    <t>R6.1.</t>
  </si>
  <si>
    <t>R6.2.</t>
  </si>
  <si>
    <t>R6.3.</t>
  </si>
  <si>
    <t>R7.1.</t>
  </si>
  <si>
    <t>R7.2.</t>
  </si>
  <si>
    <t>R7.3.</t>
  </si>
  <si>
    <t>R8.1.</t>
  </si>
  <si>
    <t>R8.2.</t>
  </si>
  <si>
    <t>R8.3.</t>
  </si>
  <si>
    <t>R8.4.</t>
  </si>
  <si>
    <t>R8.5.</t>
  </si>
  <si>
    <t>R8.6.</t>
  </si>
  <si>
    <t>R8.7.</t>
  </si>
  <si>
    <t>R8.9.</t>
  </si>
  <si>
    <t>R8.x</t>
  </si>
  <si>
    <t>R8.x.1</t>
  </si>
  <si>
    <t>R8.x.2</t>
  </si>
  <si>
    <t>R9.1.</t>
  </si>
  <si>
    <t>R9.2.</t>
  </si>
  <si>
    <t>R10.1.</t>
  </si>
  <si>
    <t>R10.2.</t>
  </si>
  <si>
    <t>R10.3.</t>
  </si>
  <si>
    <t>R10.4.</t>
  </si>
  <si>
    <t>R10.5.</t>
  </si>
  <si>
    <t>R10.6.</t>
  </si>
  <si>
    <t>R10.7.</t>
  </si>
  <si>
    <t>R10.8.</t>
  </si>
  <si>
    <t>R10.9.</t>
  </si>
  <si>
    <t>R11.1.</t>
  </si>
  <si>
    <t>R11.2.</t>
  </si>
  <si>
    <t>R11.3.</t>
  </si>
  <si>
    <t>R11.4.</t>
  </si>
  <si>
    <t>R11.5.</t>
  </si>
  <si>
    <t>R11.6.</t>
  </si>
  <si>
    <t>R11.7.</t>
  </si>
  <si>
    <t>R11.8.</t>
  </si>
  <si>
    <t>R11.9.</t>
  </si>
  <si>
    <t>R11.10.</t>
  </si>
  <si>
    <t>R11.11.</t>
  </si>
  <si>
    <t>R11.12.</t>
  </si>
  <si>
    <t>R11.13.</t>
  </si>
  <si>
    <t>R11.14.</t>
  </si>
  <si>
    <t>R11.15.</t>
  </si>
  <si>
    <t>R11.16.</t>
  </si>
  <si>
    <t>R11.17.</t>
  </si>
  <si>
    <t>R11.18.</t>
  </si>
  <si>
    <t>R11.19.</t>
  </si>
  <si>
    <t>R11.20.</t>
  </si>
  <si>
    <t>R11.21.</t>
  </si>
  <si>
    <t>R11.22.</t>
  </si>
  <si>
    <t>R11.23.</t>
  </si>
  <si>
    <t>R11.24.</t>
  </si>
  <si>
    <t>R12.1.</t>
  </si>
  <si>
    <t>R12.2.</t>
  </si>
  <si>
    <t>R12.3.</t>
  </si>
  <si>
    <t>R12.4.</t>
  </si>
  <si>
    <t>R13.1.</t>
  </si>
  <si>
    <t>R13.2.</t>
  </si>
  <si>
    <t>R13.3.</t>
  </si>
  <si>
    <t>R13.4.</t>
  </si>
  <si>
    <t>R13.5.</t>
  </si>
  <si>
    <t>R13.6.</t>
  </si>
  <si>
    <t>R14.1.</t>
  </si>
  <si>
    <t>R14.2.</t>
  </si>
  <si>
    <t>R14.3.</t>
  </si>
  <si>
    <t>R14.4.</t>
  </si>
  <si>
    <t>R14.5.</t>
  </si>
  <si>
    <t>R15.1.</t>
  </si>
  <si>
    <t>R15.2.</t>
  </si>
  <si>
    <t>R15.3.</t>
  </si>
  <si>
    <t>R15.4.</t>
  </si>
  <si>
    <t>R15.5.</t>
  </si>
  <si>
    <t>R16.1.</t>
  </si>
  <si>
    <t>R16.2.</t>
  </si>
  <si>
    <t>R16.3.</t>
  </si>
  <si>
    <t>R16.4.</t>
  </si>
  <si>
    <t>R17.1.</t>
  </si>
  <si>
    <t>R17.2.</t>
  </si>
  <si>
    <t>R17.3.</t>
  </si>
  <si>
    <t>R17.4.</t>
  </si>
  <si>
    <t>R17.5.</t>
  </si>
  <si>
    <t>R18.1.</t>
  </si>
  <si>
    <t>R18.2.</t>
  </si>
  <si>
    <t>R18.3.</t>
  </si>
  <si>
    <t>R18.4.</t>
  </si>
  <si>
    <t>R18.5.</t>
  </si>
  <si>
    <t>R18.6.</t>
  </si>
  <si>
    <t>R18.8.</t>
  </si>
  <si>
    <t>R18.9.</t>
  </si>
  <si>
    <t>R18.10.</t>
  </si>
  <si>
    <t>R18.x</t>
  </si>
  <si>
    <t>R18.x.1</t>
  </si>
  <si>
    <t>R18.x.2</t>
  </si>
  <si>
    <t>R18.x.3</t>
  </si>
  <si>
    <t>R20.1.</t>
  </si>
  <si>
    <t>R20.2.</t>
  </si>
  <si>
    <t>R21.1.</t>
  </si>
  <si>
    <t>R21.2.</t>
  </si>
  <si>
    <t>R21.3.</t>
  </si>
  <si>
    <t>R21.4.</t>
  </si>
  <si>
    <t>R21.5.</t>
  </si>
  <si>
    <t>R21.6.</t>
  </si>
  <si>
    <t>R21.7.</t>
  </si>
  <si>
    <t>R21.8.</t>
  </si>
  <si>
    <t>R21.9.</t>
  </si>
  <si>
    <t>R21.10.</t>
  </si>
  <si>
    <t>R21.11.</t>
  </si>
  <si>
    <t>R21.12.</t>
  </si>
  <si>
    <t>R21.13.</t>
  </si>
  <si>
    <t>R21.14.</t>
  </si>
  <si>
    <t>R21.15.</t>
  </si>
  <si>
    <t>R21.16.</t>
  </si>
  <si>
    <t>R21.17.</t>
  </si>
  <si>
    <t>R21.18.</t>
  </si>
  <si>
    <t>R21.19.</t>
  </si>
  <si>
    <t>R21.20.</t>
  </si>
  <si>
    <t>R21.21.</t>
  </si>
  <si>
    <t>R21.22.</t>
  </si>
  <si>
    <t>R21.23.</t>
  </si>
  <si>
    <t>R21.24.</t>
  </si>
  <si>
    <t>R22.1.</t>
  </si>
  <si>
    <t>R22.2.</t>
  </si>
  <si>
    <t>R22.3.</t>
  </si>
  <si>
    <t>R22.4.</t>
  </si>
  <si>
    <t>R22.5.</t>
  </si>
  <si>
    <t>R22.6.</t>
  </si>
  <si>
    <t>R22.7.</t>
  </si>
  <si>
    <t>R22.8.</t>
  </si>
  <si>
    <t>R22.9.</t>
  </si>
  <si>
    <t>R22.10.</t>
  </si>
  <si>
    <t>R22.11.</t>
  </si>
  <si>
    <t>R23.1.</t>
  </si>
  <si>
    <t>R23.2.</t>
  </si>
  <si>
    <t>R23.3.</t>
  </si>
  <si>
    <t>R23.4.</t>
  </si>
  <si>
    <t>R24.1.</t>
  </si>
  <si>
    <t>R24.2.</t>
  </si>
  <si>
    <t>R24.3.</t>
  </si>
  <si>
    <t>R25.1.</t>
  </si>
  <si>
    <t>R1.1.1</t>
  </si>
  <si>
    <t>R1.1.2</t>
  </si>
  <si>
    <t>R1.1.3</t>
  </si>
  <si>
    <t>R1.1.4</t>
  </si>
  <si>
    <t>R1.1.5</t>
  </si>
  <si>
    <t>R1.1.6</t>
  </si>
  <si>
    <t>R1.1.7</t>
  </si>
  <si>
    <t>R1.10.1</t>
  </si>
  <si>
    <t>R1.10.2</t>
  </si>
  <si>
    <t>R1.10.3</t>
  </si>
  <si>
    <t>R2.10.1</t>
  </si>
  <si>
    <t>R2.10.2</t>
  </si>
  <si>
    <t>R2.10.3</t>
  </si>
  <si>
    <t>R2.10.4</t>
  </si>
  <si>
    <t>R2.10.5</t>
  </si>
  <si>
    <t>R2.10.6</t>
  </si>
  <si>
    <t>R2.2.1</t>
  </si>
  <si>
    <t>R2.2.2</t>
  </si>
  <si>
    <t>R2.2.3</t>
  </si>
  <si>
    <t>R2.3.1</t>
  </si>
  <si>
    <t>R2.3.2</t>
  </si>
  <si>
    <t>R2.4.1</t>
  </si>
  <si>
    <t>R2.4.2</t>
  </si>
  <si>
    <t>R2.5.1</t>
  </si>
  <si>
    <t>R2.5.2</t>
  </si>
  <si>
    <t>R2.5.3</t>
  </si>
  <si>
    <t>R2.6.1</t>
  </si>
  <si>
    <t>R2.6.2</t>
  </si>
  <si>
    <t>R2.6.3</t>
  </si>
  <si>
    <t>R2.6.4</t>
  </si>
  <si>
    <t>R2.6.5</t>
  </si>
  <si>
    <t>R3.10.1</t>
  </si>
  <si>
    <t>R3.10.2</t>
  </si>
  <si>
    <t>R3.10.3</t>
  </si>
  <si>
    <t>R3.2.1</t>
  </si>
  <si>
    <t>R3.2.2</t>
  </si>
  <si>
    <t>R3.2.3</t>
  </si>
  <si>
    <t>R3.5.1</t>
  </si>
  <si>
    <t>R3.5.2</t>
  </si>
  <si>
    <t>R4.10.1</t>
  </si>
  <si>
    <t>R4.10.2</t>
  </si>
  <si>
    <t>R4.10.3</t>
  </si>
  <si>
    <t>R4.2.1</t>
  </si>
  <si>
    <t>R4.2.2</t>
  </si>
  <si>
    <t>R4.2.3</t>
  </si>
  <si>
    <t>R4.3.1</t>
  </si>
  <si>
    <t>R4.3.2</t>
  </si>
  <si>
    <t>R4.3.3</t>
  </si>
  <si>
    <t>R4.3.4</t>
  </si>
  <si>
    <t>R4.3.5</t>
  </si>
  <si>
    <t>R4.3.6</t>
  </si>
  <si>
    <t>R4.3.7</t>
  </si>
  <si>
    <t>R4.5.1</t>
  </si>
  <si>
    <t>R4.5.1.1</t>
  </si>
  <si>
    <t>R4.5.1.2</t>
  </si>
  <si>
    <t>R4.5.1.3</t>
  </si>
  <si>
    <t>R4.5.2</t>
  </si>
  <si>
    <t>R4.6.1</t>
  </si>
  <si>
    <t>R4.6.2</t>
  </si>
  <si>
    <t>R4.6.3</t>
  </si>
  <si>
    <t>R4.6.4</t>
  </si>
  <si>
    <t>R4.6.5</t>
  </si>
  <si>
    <t>R4.6.6</t>
  </si>
  <si>
    <t>R5.10.1</t>
  </si>
  <si>
    <t>R5.10.2</t>
  </si>
  <si>
    <t>R5.2.1</t>
  </si>
  <si>
    <t>R5.3.1</t>
  </si>
  <si>
    <t>R5.3.2</t>
  </si>
  <si>
    <t>R5.5.1</t>
  </si>
  <si>
    <t>R5.6.1</t>
  </si>
  <si>
    <t>R5.6.2</t>
  </si>
  <si>
    <t>R6.1.1</t>
  </si>
  <si>
    <t>R6.1.2</t>
  </si>
  <si>
    <t>R6.1.3</t>
  </si>
  <si>
    <t>R6.1.4</t>
  </si>
  <si>
    <t>R6.1.5</t>
  </si>
  <si>
    <t>R6.10.1</t>
  </si>
  <si>
    <t>R6.10.2</t>
  </si>
  <si>
    <t>R6.10.3</t>
  </si>
  <si>
    <t>R6.10.4</t>
  </si>
  <si>
    <t>R6.10.5</t>
  </si>
  <si>
    <t>R6.10.6</t>
  </si>
  <si>
    <t>R6.10.7</t>
  </si>
  <si>
    <t>R6.10.8</t>
  </si>
  <si>
    <t>R6.10.9</t>
  </si>
  <si>
    <t>R6.3.1</t>
  </si>
  <si>
    <t>R6.3.2</t>
  </si>
  <si>
    <t>R6.3.3</t>
  </si>
  <si>
    <t>R6.3.5</t>
  </si>
  <si>
    <t>R6.4.1</t>
  </si>
  <si>
    <t>R6.5.1</t>
  </si>
  <si>
    <t>R6.5.2</t>
  </si>
  <si>
    <t>R6.6.1</t>
  </si>
  <si>
    <t>R6.6.10</t>
  </si>
  <si>
    <t>R6.6.11</t>
  </si>
  <si>
    <t>R6.6.12</t>
  </si>
  <si>
    <t>R6.6.13</t>
  </si>
  <si>
    <t>R6.6.14</t>
  </si>
  <si>
    <t>R6.6.15</t>
  </si>
  <si>
    <t>R6.6.2</t>
  </si>
  <si>
    <t>R6.6.3</t>
  </si>
  <si>
    <t>R6.6.4</t>
  </si>
  <si>
    <t>R6.6.5</t>
  </si>
  <si>
    <t>R6.6.6</t>
  </si>
  <si>
    <t>R6.6.7</t>
  </si>
  <si>
    <t>R6.6.8</t>
  </si>
  <si>
    <t>R6.6.9</t>
  </si>
  <si>
    <t>R6.8.1</t>
  </si>
  <si>
    <t>R6.8.2</t>
  </si>
  <si>
    <t>R7.10.1</t>
  </si>
  <si>
    <t>R7.10.2</t>
  </si>
  <si>
    <t>R7.5.1</t>
  </si>
  <si>
    <t>R7.5.2</t>
  </si>
  <si>
    <t>R8.10.1</t>
  </si>
  <si>
    <t>R8.10.2</t>
  </si>
  <si>
    <t>R9.1.1</t>
  </si>
  <si>
    <t>R9.1.2</t>
  </si>
  <si>
    <t>R9.1.3</t>
  </si>
  <si>
    <t>R9.1.4</t>
  </si>
  <si>
    <t>R9.1.5</t>
  </si>
  <si>
    <t>R9.1.6</t>
  </si>
  <si>
    <t>R9.1.7</t>
  </si>
  <si>
    <t>R9.1.8</t>
  </si>
  <si>
    <t>R9.1.9</t>
  </si>
  <si>
    <t>R9.1.10</t>
  </si>
  <si>
    <t>R9.1.11</t>
  </si>
  <si>
    <t>Náklady soupisu celkem D+M</t>
  </si>
  <si>
    <t>R-Pol174</t>
  </si>
  <si>
    <t>R-Pol175</t>
  </si>
  <si>
    <t>R-Pol176</t>
  </si>
  <si>
    <t>R-Pol177</t>
  </si>
  <si>
    <t>R-Pol178</t>
  </si>
  <si>
    <t>R-Pol179</t>
  </si>
  <si>
    <t>R-Pol180</t>
  </si>
  <si>
    <t>R-Pol181</t>
  </si>
  <si>
    <t>R-Pol11</t>
  </si>
  <si>
    <t>R-Pol182</t>
  </si>
  <si>
    <t>R-Pol183</t>
  </si>
  <si>
    <t>R-Pol184</t>
  </si>
  <si>
    <t>R-Pol185</t>
  </si>
  <si>
    <t>R-Pol186</t>
  </si>
  <si>
    <t>R-Pol187</t>
  </si>
  <si>
    <t>R-Pol188</t>
  </si>
  <si>
    <t>R-Pol189</t>
  </si>
  <si>
    <t>R-Pol190</t>
  </si>
  <si>
    <t>R-Pol191</t>
  </si>
  <si>
    <t>R-Pol192</t>
  </si>
  <si>
    <t>R-Pol193</t>
  </si>
  <si>
    <t>R-Pol194</t>
  </si>
  <si>
    <t>R-Pol195</t>
  </si>
  <si>
    <t>R-Pol196</t>
  </si>
  <si>
    <t>R-Pol197</t>
  </si>
  <si>
    <t>R-Pol198</t>
  </si>
  <si>
    <t>R-Pol199</t>
  </si>
  <si>
    <t>R-Pol200</t>
  </si>
  <si>
    <t>R-Pol201</t>
  </si>
  <si>
    <t>R-Pol202</t>
  </si>
  <si>
    <t>R-Pol203</t>
  </si>
  <si>
    <t>R-Pol204</t>
  </si>
  <si>
    <t>R-Pol205</t>
  </si>
  <si>
    <t>R-Pol1</t>
  </si>
  <si>
    <t>R-Pol2</t>
  </si>
  <si>
    <t>R-Pol3</t>
  </si>
  <si>
    <t>R-Pol4</t>
  </si>
  <si>
    <t>R-Pol5</t>
  </si>
  <si>
    <t>R-Pol6</t>
  </si>
  <si>
    <t>R-Pol7</t>
  </si>
  <si>
    <t>R- Pol8</t>
  </si>
  <si>
    <t>R-Pol9</t>
  </si>
  <si>
    <t>R-Pol10</t>
  </si>
  <si>
    <t>R-Pol12</t>
  </si>
  <si>
    <t>R-Pol13</t>
  </si>
  <si>
    <t>R-Pol14</t>
  </si>
  <si>
    <t>R-Pol15</t>
  </si>
  <si>
    <t>R-Pol16</t>
  </si>
  <si>
    <t>R-Pol17</t>
  </si>
  <si>
    <t>R-Pol18</t>
  </si>
  <si>
    <t>R-Pol19</t>
  </si>
  <si>
    <t>R-Pol20</t>
  </si>
  <si>
    <t>R-Pol21</t>
  </si>
  <si>
    <t>R-Pol22</t>
  </si>
  <si>
    <t>R-Pol23</t>
  </si>
  <si>
    <t>R-Pol24</t>
  </si>
  <si>
    <t>R-Pol25</t>
  </si>
  <si>
    <t>R-Pol26</t>
  </si>
  <si>
    <t>R-Pol27</t>
  </si>
  <si>
    <t>R-Pol28</t>
  </si>
  <si>
    <t>R-Pol29</t>
  </si>
  <si>
    <t>R-Pol30</t>
  </si>
  <si>
    <t>R-Pol31</t>
  </si>
  <si>
    <t>R-Pol32</t>
  </si>
  <si>
    <t>R-Pol33</t>
  </si>
  <si>
    <t>R-Pol34</t>
  </si>
  <si>
    <t>R-Pol35</t>
  </si>
  <si>
    <t>R-Pol36</t>
  </si>
  <si>
    <t>R-Pol37</t>
  </si>
  <si>
    <t>R-Pol38</t>
  </si>
  <si>
    <t>R-Pol39</t>
  </si>
  <si>
    <t>R-Pol40</t>
  </si>
  <si>
    <t>R-Pol41</t>
  </si>
  <si>
    <t>R-Pol42</t>
  </si>
  <si>
    <t>R-Pol43</t>
  </si>
  <si>
    <t>R-Pol44</t>
  </si>
  <si>
    <t>R-Pol45</t>
  </si>
  <si>
    <t>R-Pol46</t>
  </si>
  <si>
    <t>R-Pol47</t>
  </si>
  <si>
    <t>R-Pol48</t>
  </si>
  <si>
    <t>R-Pol49</t>
  </si>
  <si>
    <t>R-Pol50</t>
  </si>
  <si>
    <t>R-Pol51</t>
  </si>
  <si>
    <t>R-Pol52</t>
  </si>
  <si>
    <t>R-Pol53</t>
  </si>
  <si>
    <t>R-Pol54</t>
  </si>
  <si>
    <t>R-Pol55</t>
  </si>
  <si>
    <t>R-Pol56</t>
  </si>
  <si>
    <t>R-Pol57</t>
  </si>
  <si>
    <t>R-Pol58</t>
  </si>
  <si>
    <t>R-Pol59</t>
  </si>
  <si>
    <t>R-Pol60</t>
  </si>
  <si>
    <t>R-Pol61</t>
  </si>
  <si>
    <t>R-Pol62</t>
  </si>
  <si>
    <t>R-Pol63</t>
  </si>
  <si>
    <t>R-Pol64</t>
  </si>
  <si>
    <t>R-Pol65</t>
  </si>
  <si>
    <t>R-Pol66</t>
  </si>
  <si>
    <t>R-Pol67</t>
  </si>
  <si>
    <t>R-Pol68</t>
  </si>
  <si>
    <t>R-Pol69</t>
  </si>
  <si>
    <t>R-Pol70</t>
  </si>
  <si>
    <t>R-Pol71</t>
  </si>
  <si>
    <t>R-Pol72</t>
  </si>
  <si>
    <t>R-Pol73</t>
  </si>
  <si>
    <t>R-Pol74</t>
  </si>
  <si>
    <t>R-Pol75</t>
  </si>
  <si>
    <t>R-Pol76</t>
  </si>
  <si>
    <t>R-Pol77</t>
  </si>
  <si>
    <t>R-Pol78</t>
  </si>
  <si>
    <t>R-Pol79</t>
  </si>
  <si>
    <t>R-Pol80</t>
  </si>
  <si>
    <t>R-Pol81</t>
  </si>
  <si>
    <t>R-Pol82</t>
  </si>
  <si>
    <t>R-Pol83</t>
  </si>
  <si>
    <t>R-Pol84</t>
  </si>
  <si>
    <t>R-Pol85</t>
  </si>
  <si>
    <t>R-Pol86</t>
  </si>
  <si>
    <t>R-Pol88</t>
  </si>
  <si>
    <t>R-Pol89</t>
  </si>
  <si>
    <t>R-Pol90</t>
  </si>
  <si>
    <t>R-Pol91</t>
  </si>
  <si>
    <t>R-Pol92</t>
  </si>
  <si>
    <t>R-Pol93</t>
  </si>
  <si>
    <t>R-Pol94</t>
  </si>
  <si>
    <t>R-Pol95</t>
  </si>
  <si>
    <t>R-Pol96</t>
  </si>
  <si>
    <t>R-Pol100</t>
  </si>
  <si>
    <t>R-Pol101</t>
  </si>
  <si>
    <t>R-Pol102</t>
  </si>
  <si>
    <t>R-Pol103</t>
  </si>
  <si>
    <t>R-Pol104</t>
  </si>
  <si>
    <t>R-Pol105</t>
  </si>
  <si>
    <t>R-Pol106</t>
  </si>
  <si>
    <t>R-Pol107</t>
  </si>
  <si>
    <t>R-Pol108</t>
  </si>
  <si>
    <t>R-Pol109</t>
  </si>
  <si>
    <t>R-Pol110</t>
  </si>
  <si>
    <t>R-Pol111</t>
  </si>
  <si>
    <t>R-Pol112</t>
  </si>
  <si>
    <t>R-Pol113</t>
  </si>
  <si>
    <t>R-Pol114</t>
  </si>
  <si>
    <t>R-Pol115</t>
  </si>
  <si>
    <t>R-Pol116</t>
  </si>
  <si>
    <t>R-Pol117</t>
  </si>
  <si>
    <t>R-Pol118</t>
  </si>
  <si>
    <t>R-Pol119</t>
  </si>
  <si>
    <t>R-Pol120</t>
  </si>
  <si>
    <t>R-Pol121</t>
  </si>
  <si>
    <t>R-Pol122</t>
  </si>
  <si>
    <t>R-Pol123</t>
  </si>
  <si>
    <t>R-Pol124</t>
  </si>
  <si>
    <t>R-Pol125</t>
  </si>
  <si>
    <t>R-Pol126</t>
  </si>
  <si>
    <t>R-Pol127</t>
  </si>
  <si>
    <t>R-Pol128</t>
  </si>
  <si>
    <t>R-Pol129</t>
  </si>
  <si>
    <t>R-Pol130</t>
  </si>
  <si>
    <t>R-Pol131</t>
  </si>
  <si>
    <t>R-Pol132</t>
  </si>
  <si>
    <t>R-Pol133</t>
  </si>
  <si>
    <t>R-Pol134</t>
  </si>
  <si>
    <t>R-Pol135</t>
  </si>
  <si>
    <t>R-Pol136</t>
  </si>
  <si>
    <t>R-Pol137</t>
  </si>
  <si>
    <t>R-Pol138</t>
  </si>
  <si>
    <t>R-Pol139</t>
  </si>
  <si>
    <t>R-Pol140</t>
  </si>
  <si>
    <t>R-Pol141</t>
  </si>
  <si>
    <t>R-Pol142</t>
  </si>
  <si>
    <t>R-Pol143</t>
  </si>
  <si>
    <t>R-Pol144</t>
  </si>
  <si>
    <t>R-Pol145</t>
  </si>
  <si>
    <t>R-Pol146</t>
  </si>
  <si>
    <t>R-Pol147</t>
  </si>
  <si>
    <t>R-Pol148</t>
  </si>
  <si>
    <t>R-Pol149</t>
  </si>
  <si>
    <t>R-Pol150</t>
  </si>
  <si>
    <t>R-Pol151</t>
  </si>
  <si>
    <t>R-Pol152</t>
  </si>
  <si>
    <t>R-Pol153</t>
  </si>
  <si>
    <t>R-Pol154</t>
  </si>
  <si>
    <t>R-Pol97</t>
  </si>
  <si>
    <t>R-Pol98</t>
  </si>
  <si>
    <t>R-Pol99</t>
  </si>
  <si>
    <t>R-Pol155</t>
  </si>
  <si>
    <t>R-Pol156</t>
  </si>
  <si>
    <t>R-Pol157</t>
  </si>
  <si>
    <t>R-Pol158</t>
  </si>
  <si>
    <t>R-Pol159</t>
  </si>
  <si>
    <t>R-Pol160</t>
  </si>
  <si>
    <t>R-Pol161</t>
  </si>
  <si>
    <t>R-Pol162</t>
  </si>
  <si>
    <t>R-Pol163</t>
  </si>
  <si>
    <t>R-Pol164</t>
  </si>
  <si>
    <t>R-Pol165</t>
  </si>
  <si>
    <t>R-Pol166</t>
  </si>
  <si>
    <t>R-Pol167</t>
  </si>
  <si>
    <t>R-Pol168</t>
  </si>
  <si>
    <t>R-Pol169</t>
  </si>
  <si>
    <t>R-Pol170</t>
  </si>
  <si>
    <t>R-Pol171</t>
  </si>
  <si>
    <t>R-Pol172</t>
  </si>
  <si>
    <t>R-Pol173</t>
  </si>
  <si>
    <t>Položka A1 - umyvadlo U,D+M</t>
  </si>
  <si>
    <t>Položka A2 - umyvadlo U1,D+M</t>
  </si>
  <si>
    <t>Položka A5 - WC závěsné WC,D+M</t>
  </si>
  <si>
    <t>Položka A4 - umyvadlo invalidní Ui,D+M</t>
  </si>
  <si>
    <t>Položka A6 - WC kombi invalidní Wci,D+M</t>
  </si>
  <si>
    <t>Položka A8 - pisoár PIS,D+M</t>
  </si>
  <si>
    <t>Položka A9 - dřez DŘ,D+M</t>
  </si>
  <si>
    <t>Položka A10 - výlevka keramická VYL,D+M</t>
  </si>
  <si>
    <t>Položka A11 - sprcha S1,D+M</t>
  </si>
  <si>
    <t>Položka A12 - sprcha S2,D+M</t>
  </si>
  <si>
    <t>Položka A13 - sprcha S3,D+M</t>
  </si>
  <si>
    <t xml:space="preserve">Náklady soupisu celkem </t>
  </si>
  <si>
    <t>R-Pol206</t>
  </si>
  <si>
    <t>R-Pol207</t>
  </si>
  <si>
    <t>R-Pol208</t>
  </si>
  <si>
    <t>R-Pol209</t>
  </si>
  <si>
    <t>R-Pol210</t>
  </si>
  <si>
    <t>R-Pol220</t>
  </si>
  <si>
    <t>R-Pol211</t>
  </si>
  <si>
    <t>R-Pol212</t>
  </si>
  <si>
    <t>R-Pol222</t>
  </si>
  <si>
    <t>R-Pol213</t>
  </si>
  <si>
    <t>R-Pol214</t>
  </si>
  <si>
    <t>R-Pol215</t>
  </si>
  <si>
    <t>R-Pol216</t>
  </si>
  <si>
    <t>R-Pol217</t>
  </si>
  <si>
    <t>R-Pol218</t>
  </si>
  <si>
    <t>R-Pol219</t>
  </si>
  <si>
    <t>R-Pol221</t>
  </si>
  <si>
    <t>R-Pol223</t>
  </si>
  <si>
    <t>R-Pol224</t>
  </si>
  <si>
    <t>R-Pol225</t>
  </si>
  <si>
    <t>R-Pol226</t>
  </si>
  <si>
    <t>R-Pol227</t>
  </si>
  <si>
    <t>R-Pol230</t>
  </si>
  <si>
    <t>R-Pol231</t>
  </si>
  <si>
    <t>R-Pol232</t>
  </si>
  <si>
    <t>R-Pol233</t>
  </si>
  <si>
    <t>R-Pol234</t>
  </si>
  <si>
    <t>R-Pol235</t>
  </si>
  <si>
    <t>R-Pol228</t>
  </si>
  <si>
    <t>R-Pol236</t>
  </si>
  <si>
    <t>R-Pol237</t>
  </si>
  <si>
    <t>R-Pol238</t>
  </si>
  <si>
    <t>R-Pol239</t>
  </si>
  <si>
    <t>R-Pol240</t>
  </si>
  <si>
    <t>R-Pol241</t>
  </si>
  <si>
    <t>R-Pol242</t>
  </si>
  <si>
    <t>R-Pol243</t>
  </si>
  <si>
    <t>R-Pol244</t>
  </si>
  <si>
    <t>R-Pol245</t>
  </si>
  <si>
    <t>R-Pol246</t>
  </si>
  <si>
    <t>R-Pol247</t>
  </si>
  <si>
    <t>R-Pol248</t>
  </si>
  <si>
    <t>R-Pol249</t>
  </si>
  <si>
    <t>R-Pol250</t>
  </si>
  <si>
    <t>R-Pol251</t>
  </si>
  <si>
    <t>R-Pol252</t>
  </si>
  <si>
    <t>R-Pol253</t>
  </si>
  <si>
    <t>R-Pol254</t>
  </si>
  <si>
    <t>R-Pol255</t>
  </si>
  <si>
    <t>R-Pol256</t>
  </si>
  <si>
    <t>R-Pol257</t>
  </si>
  <si>
    <t>R-Pol258</t>
  </si>
  <si>
    <t>R-Pol259</t>
  </si>
  <si>
    <t>R-Pol260</t>
  </si>
  <si>
    <t>R-Pol261</t>
  </si>
  <si>
    <t>R-Pol262</t>
  </si>
  <si>
    <t>R-Pol263</t>
  </si>
  <si>
    <t>R-Pol264</t>
  </si>
  <si>
    <t>R-Pol265</t>
  </si>
  <si>
    <t>R-Pol266</t>
  </si>
  <si>
    <t>R-Pol267</t>
  </si>
  <si>
    <t>R-Pol268</t>
  </si>
  <si>
    <t>R-Pol269</t>
  </si>
  <si>
    <t>R-Pol270</t>
  </si>
  <si>
    <t>R-Pol271</t>
  </si>
  <si>
    <t>R-Pol272</t>
  </si>
  <si>
    <t>R-Pol273</t>
  </si>
  <si>
    <t>R-Pol274</t>
  </si>
  <si>
    <t>R-Pol275</t>
  </si>
  <si>
    <t>R-Pol276</t>
  </si>
  <si>
    <t>R-Pol277</t>
  </si>
  <si>
    <t>R-Pol278</t>
  </si>
  <si>
    <t>R-Pol279</t>
  </si>
  <si>
    <t>R-Pol280</t>
  </si>
  <si>
    <t>R-Pol281</t>
  </si>
  <si>
    <t>R-Pol282</t>
  </si>
  <si>
    <t>R-Pol283</t>
  </si>
  <si>
    <t>R-Pol284</t>
  </si>
  <si>
    <t>R-Pol285</t>
  </si>
  <si>
    <t>R-Pol286</t>
  </si>
  <si>
    <t>R-Pol287</t>
  </si>
  <si>
    <t>R-Pol288</t>
  </si>
  <si>
    <t>R-Pol289</t>
  </si>
  <si>
    <t>R-Pol290</t>
  </si>
  <si>
    <t>R-Pol291</t>
  </si>
  <si>
    <t>R-Pol292</t>
  </si>
  <si>
    <t>R-Pol293</t>
  </si>
  <si>
    <t>R-Pol294</t>
  </si>
  <si>
    <t>R-Pol295</t>
  </si>
  <si>
    <t>R-Pol296</t>
  </si>
  <si>
    <t>R-Pol297</t>
  </si>
  <si>
    <t>R-Pol298</t>
  </si>
  <si>
    <t>R-Pol299</t>
  </si>
  <si>
    <t>R-Pol300</t>
  </si>
  <si>
    <t>R-Pol301</t>
  </si>
  <si>
    <t>R-Pol302</t>
  </si>
  <si>
    <t>R-Pol303</t>
  </si>
  <si>
    <t>R-Pol304</t>
  </si>
  <si>
    <t>R-Pol305</t>
  </si>
  <si>
    <t>R-Pol306</t>
  </si>
  <si>
    <t>R-Pol307</t>
  </si>
  <si>
    <t>R-Pol308</t>
  </si>
  <si>
    <t>R-Pol309</t>
  </si>
  <si>
    <t>R-Pol310</t>
  </si>
  <si>
    <t>R-Pol311</t>
  </si>
  <si>
    <t>R-Pol312</t>
  </si>
  <si>
    <t>R-Pol313</t>
  </si>
  <si>
    <t>Svítidla D+M</t>
  </si>
  <si>
    <t>Spínače D+M</t>
  </si>
  <si>
    <t>R- Pol314</t>
  </si>
  <si>
    <t>ZásuvkyD+M</t>
  </si>
  <si>
    <t>R-Pol315</t>
  </si>
  <si>
    <t>R-Pol316</t>
  </si>
  <si>
    <t>R-Pol317</t>
  </si>
  <si>
    <t>R-Pol318</t>
  </si>
  <si>
    <t>R-Pol319</t>
  </si>
  <si>
    <t>R-Pol320</t>
  </si>
  <si>
    <t>R-Pol321</t>
  </si>
  <si>
    <t>R-Pol322</t>
  </si>
  <si>
    <t>R-Pol323</t>
  </si>
  <si>
    <t>R-Pol324</t>
  </si>
  <si>
    <t>R-Pol325</t>
  </si>
  <si>
    <t>R-Pol326</t>
  </si>
  <si>
    <t>R-Pol327</t>
  </si>
  <si>
    <t>R-Pol328</t>
  </si>
  <si>
    <t>R-Pol329</t>
  </si>
  <si>
    <t>R-Pol330</t>
  </si>
  <si>
    <t>Kabely D+M</t>
  </si>
  <si>
    <t>R-Pol331</t>
  </si>
  <si>
    <t>R-Pol332</t>
  </si>
  <si>
    <t>R-Pol333</t>
  </si>
  <si>
    <t>R-Pol334</t>
  </si>
  <si>
    <t>R-Pol335</t>
  </si>
  <si>
    <t>R-Pol336</t>
  </si>
  <si>
    <t>R-Pol337</t>
  </si>
  <si>
    <t>R-Pol338</t>
  </si>
  <si>
    <t>R-Pol339</t>
  </si>
  <si>
    <t>R-Pol340</t>
  </si>
  <si>
    <t>R-Pol341</t>
  </si>
  <si>
    <t>R-Pol342</t>
  </si>
  <si>
    <t>R-Pol343</t>
  </si>
  <si>
    <t>R-Pol344</t>
  </si>
  <si>
    <t>R-Pol345</t>
  </si>
  <si>
    <t>R-Pol346</t>
  </si>
  <si>
    <t>R-Pol347</t>
  </si>
  <si>
    <t>R-Pol348</t>
  </si>
  <si>
    <t>R-Pol349</t>
  </si>
  <si>
    <t>R-Pol350</t>
  </si>
  <si>
    <t>R-Pol351</t>
  </si>
  <si>
    <t>R-Pol352</t>
  </si>
  <si>
    <t>R-Pol353</t>
  </si>
  <si>
    <t>R-Pol354</t>
  </si>
  <si>
    <t>R-Pol355</t>
  </si>
  <si>
    <t>R-Pol356</t>
  </si>
  <si>
    <t>R-Pol357</t>
  </si>
  <si>
    <t>R-Pol358</t>
  </si>
  <si>
    <t>R-Pol359</t>
  </si>
  <si>
    <t>R-Pol360</t>
  </si>
  <si>
    <t>R-Pol361</t>
  </si>
  <si>
    <t>R-Pol362</t>
  </si>
  <si>
    <t>R-Pol363</t>
  </si>
  <si>
    <t>R-Pol364</t>
  </si>
  <si>
    <t>R-Pol365</t>
  </si>
  <si>
    <t>R-Pol366</t>
  </si>
  <si>
    <t>R-Pol367</t>
  </si>
  <si>
    <t>R-Pol368</t>
  </si>
  <si>
    <t>R-Pol369</t>
  </si>
  <si>
    <t>R-Pol370</t>
  </si>
  <si>
    <t>R-Pol371</t>
  </si>
  <si>
    <t>R-Pol372</t>
  </si>
  <si>
    <t>R-Pol373</t>
  </si>
  <si>
    <t>R-Pol374</t>
  </si>
  <si>
    <t>R-Pol375</t>
  </si>
  <si>
    <t>R-Pol376</t>
  </si>
  <si>
    <t>R-Pol377</t>
  </si>
  <si>
    <t>R-Pol378</t>
  </si>
  <si>
    <t>R-Pol379</t>
  </si>
  <si>
    <t>R-Pol380</t>
  </si>
  <si>
    <t>R-Pol381</t>
  </si>
  <si>
    <t>R-Pol382</t>
  </si>
  <si>
    <t>R-Pol383</t>
  </si>
  <si>
    <t>R-Pol384</t>
  </si>
  <si>
    <t>R-Pol385</t>
  </si>
  <si>
    <t>R-Pol386</t>
  </si>
  <si>
    <t>R-Pol387</t>
  </si>
  <si>
    <t>R-Pol388</t>
  </si>
  <si>
    <t>R-Pol389</t>
  </si>
  <si>
    <t>R-Pol390</t>
  </si>
  <si>
    <t>R-Pol391</t>
  </si>
  <si>
    <t>R-Pol392</t>
  </si>
  <si>
    <t>R-Pol393</t>
  </si>
  <si>
    <t>R-Pol394</t>
  </si>
  <si>
    <t>R-Pol395</t>
  </si>
  <si>
    <t>Kabelové trasy D+M</t>
  </si>
  <si>
    <t>R-Pol396</t>
  </si>
  <si>
    <t>R-Pol397</t>
  </si>
  <si>
    <t>R-Pol398</t>
  </si>
  <si>
    <t>R-Pol399</t>
  </si>
  <si>
    <t>R-Pol400</t>
  </si>
  <si>
    <t>R-Pol401</t>
  </si>
  <si>
    <t>Zajištění vydání souhlasů MHMP-OPP kvůli pracem na budově v památkově chráněném území</t>
  </si>
  <si>
    <t>R-Pol402</t>
  </si>
  <si>
    <t>R-Pol403</t>
  </si>
  <si>
    <t>R-Pol404</t>
  </si>
  <si>
    <t>Transformátor D+M</t>
  </si>
  <si>
    <t>R-Pol405</t>
  </si>
  <si>
    <t>R-Pol406</t>
  </si>
  <si>
    <t>R-Pol407</t>
  </si>
  <si>
    <t>R-Pol408</t>
  </si>
  <si>
    <t>R-Pol409</t>
  </si>
  <si>
    <t>R-Pol410</t>
  </si>
  <si>
    <t>R-Pol411</t>
  </si>
  <si>
    <t>R-Pol412</t>
  </si>
  <si>
    <t>R-Pol413</t>
  </si>
  <si>
    <t>R-Pol414</t>
  </si>
  <si>
    <t>R-Pol415</t>
  </si>
  <si>
    <t>R-Pol416</t>
  </si>
  <si>
    <t>R-Pol417</t>
  </si>
  <si>
    <t>R-Pol418</t>
  </si>
  <si>
    <t>R-Pol419</t>
  </si>
  <si>
    <t>R-Pol420</t>
  </si>
  <si>
    <t>R-Pol421</t>
  </si>
  <si>
    <t>R-Pol422</t>
  </si>
  <si>
    <t>R-Pol423</t>
  </si>
  <si>
    <t>R-Pol424</t>
  </si>
  <si>
    <t>R-Pol425</t>
  </si>
  <si>
    <t>R-Pol426</t>
  </si>
  <si>
    <t>R-Pol427</t>
  </si>
  <si>
    <t>R-Pol428</t>
  </si>
  <si>
    <t>R-Pol429</t>
  </si>
  <si>
    <t>R-Pol430</t>
  </si>
  <si>
    <t>R-Pol431</t>
  </si>
  <si>
    <t>R-Pol432</t>
  </si>
  <si>
    <t>R-Pol433</t>
  </si>
  <si>
    <t>R-Pol434</t>
  </si>
  <si>
    <t>R-Pol435</t>
  </si>
  <si>
    <t>R-Pol436</t>
  </si>
  <si>
    <t>R-Pol437</t>
  </si>
  <si>
    <t>R-Pol438</t>
  </si>
  <si>
    <t>R-Pol439</t>
  </si>
  <si>
    <t>R-Pol440</t>
  </si>
  <si>
    <t>R-Pol441</t>
  </si>
  <si>
    <t>R-Pol442</t>
  </si>
  <si>
    <t>R-Pol443</t>
  </si>
  <si>
    <t>R-Pol444</t>
  </si>
  <si>
    <t>R-Pol445</t>
  </si>
  <si>
    <t>R-Pol446</t>
  </si>
  <si>
    <t>R-Pol447</t>
  </si>
  <si>
    <t>R-Pol448</t>
  </si>
  <si>
    <t>R-Pol449</t>
  </si>
  <si>
    <t>R-Pol450</t>
  </si>
  <si>
    <t>R-Pol451</t>
  </si>
  <si>
    <t>R-Pol452</t>
  </si>
  <si>
    <t>R-Pol453</t>
  </si>
  <si>
    <t>R-Pol454</t>
  </si>
  <si>
    <t>R-Pol455</t>
  </si>
  <si>
    <t>R-Pol456</t>
  </si>
  <si>
    <t>R-Pol457</t>
  </si>
  <si>
    <t>R-Pol458</t>
  </si>
  <si>
    <t>R-Pol459</t>
  </si>
  <si>
    <t>R-Pol460</t>
  </si>
  <si>
    <t>R-Pol461</t>
  </si>
  <si>
    <t>R-Pol462</t>
  </si>
  <si>
    <t>R-Pol463</t>
  </si>
  <si>
    <t>R-Pol464</t>
  </si>
  <si>
    <t>R-Pol465</t>
  </si>
  <si>
    <t>R-Pol466</t>
  </si>
  <si>
    <t>R-Pol467</t>
  </si>
  <si>
    <t>R-Pol468</t>
  </si>
  <si>
    <t>R-Pol469</t>
  </si>
  <si>
    <t>R-Pol470</t>
  </si>
  <si>
    <t>R-Pol471</t>
  </si>
  <si>
    <t>R-Pol472</t>
  </si>
  <si>
    <t>R-Pol473</t>
  </si>
  <si>
    <t>R-Pol474</t>
  </si>
  <si>
    <t>R-Pol475</t>
  </si>
  <si>
    <t>R-Pol476</t>
  </si>
  <si>
    <t>R-Pol477</t>
  </si>
  <si>
    <t>R-Pol478</t>
  </si>
  <si>
    <t>R-Pol479</t>
  </si>
  <si>
    <t>R-Pol480</t>
  </si>
  <si>
    <t>R-Pol481</t>
  </si>
  <si>
    <t>R-Pol482</t>
  </si>
  <si>
    <t>R-Pol483</t>
  </si>
  <si>
    <t>R-Pol484</t>
  </si>
  <si>
    <t>R-Pol485</t>
  </si>
  <si>
    <t>R-Pol486</t>
  </si>
  <si>
    <t>R-Pol487</t>
  </si>
  <si>
    <t>R-Pol488</t>
  </si>
  <si>
    <t>R-Pol489</t>
  </si>
  <si>
    <t>R-Pol490</t>
  </si>
  <si>
    <t>R-Pol491</t>
  </si>
  <si>
    <t>R-Pol492</t>
  </si>
  <si>
    <t>R-Pol746</t>
  </si>
  <si>
    <t>R-Pol747</t>
  </si>
  <si>
    <t>R-Pol748</t>
  </si>
  <si>
    <t>R-Pol749</t>
  </si>
  <si>
    <t>R-Pol750</t>
  </si>
  <si>
    <t>R-Pol751</t>
  </si>
  <si>
    <t>R-Pol752</t>
  </si>
  <si>
    <t>R-Pol753</t>
  </si>
  <si>
    <t>R-Pol754</t>
  </si>
  <si>
    <t>R-Pol755</t>
  </si>
  <si>
    <t>R-Pol493</t>
  </si>
  <si>
    <t>R-Pol494</t>
  </si>
  <si>
    <t>R-Pol495</t>
  </si>
  <si>
    <t>R-Pol496</t>
  </si>
  <si>
    <t>R-Pol497</t>
  </si>
  <si>
    <t>R-Pol498</t>
  </si>
  <si>
    <t>R-Pol499</t>
  </si>
  <si>
    <t>R-Pol500</t>
  </si>
  <si>
    <t>R-Pol501</t>
  </si>
  <si>
    <t>R-Pol502</t>
  </si>
  <si>
    <t>R-Pol503</t>
  </si>
  <si>
    <t>R-Pol504</t>
  </si>
  <si>
    <t>R-Pol505</t>
  </si>
  <si>
    <t>R-Pol506</t>
  </si>
  <si>
    <t>R-Pol507</t>
  </si>
  <si>
    <t>R-Pol508</t>
  </si>
  <si>
    <t>R-Pol509</t>
  </si>
  <si>
    <t>R-Pol510</t>
  </si>
  <si>
    <t>R-Pol511</t>
  </si>
  <si>
    <t>R-Pol512</t>
  </si>
  <si>
    <t>R-Pol513</t>
  </si>
  <si>
    <t>R-Pol514</t>
  </si>
  <si>
    <t>R-Pol515</t>
  </si>
  <si>
    <t>R-Pol516</t>
  </si>
  <si>
    <t>R-Pol517</t>
  </si>
  <si>
    <t>R-Pol518</t>
  </si>
  <si>
    <t>R-Pol519</t>
  </si>
  <si>
    <t>R-Pol520</t>
  </si>
  <si>
    <t>R-Pol521</t>
  </si>
  <si>
    <t>R-Pol522</t>
  </si>
  <si>
    <t>R-Pol523</t>
  </si>
  <si>
    <t>R-Pol524</t>
  </si>
  <si>
    <t>R-Pol525</t>
  </si>
  <si>
    <t>R-Pol526</t>
  </si>
  <si>
    <t>R-Pol527</t>
  </si>
  <si>
    <t>R-Pol528</t>
  </si>
  <si>
    <t>R-Pol529</t>
  </si>
  <si>
    <t>R-Pol530</t>
  </si>
  <si>
    <t>R-Pol531</t>
  </si>
  <si>
    <t>R-Pol532</t>
  </si>
  <si>
    <t>R-Pol533</t>
  </si>
  <si>
    <t>R-Pol534</t>
  </si>
  <si>
    <t>R-Pol535</t>
  </si>
  <si>
    <t>R-Pol536</t>
  </si>
  <si>
    <t>R-Pol537</t>
  </si>
  <si>
    <t>R-Pol538</t>
  </si>
  <si>
    <t>R-Pol539</t>
  </si>
  <si>
    <t>R-Pol540</t>
  </si>
  <si>
    <t>R-Pol541</t>
  </si>
  <si>
    <t>R-Pol542</t>
  </si>
  <si>
    <t>R-Pol543</t>
  </si>
  <si>
    <t>R-Pol544</t>
  </si>
  <si>
    <t>R-Pol545</t>
  </si>
  <si>
    <t>R-Pol546</t>
  </si>
  <si>
    <t>R-Pol547</t>
  </si>
  <si>
    <t>R-Pol548</t>
  </si>
  <si>
    <t>R-Pol549</t>
  </si>
  <si>
    <t>R-Pol550</t>
  </si>
  <si>
    <t>R-Pol551</t>
  </si>
  <si>
    <t>R-Pol552</t>
  </si>
  <si>
    <t>R-Pol553</t>
  </si>
  <si>
    <t>R-Pol554</t>
  </si>
  <si>
    <t>R-Pol555</t>
  </si>
  <si>
    <t>R-Pol556</t>
  </si>
  <si>
    <t>R-Pol557</t>
  </si>
  <si>
    <t>R-Pol558</t>
  </si>
  <si>
    <t>R-Pol559</t>
  </si>
  <si>
    <t>R-Pol560</t>
  </si>
  <si>
    <t>R-Pol561</t>
  </si>
  <si>
    <t>R-Pol562</t>
  </si>
  <si>
    <t>R-Pol563</t>
  </si>
  <si>
    <t>R-Pol564</t>
  </si>
  <si>
    <t>R-Pol565</t>
  </si>
  <si>
    <t>R-Pol566</t>
  </si>
  <si>
    <t>R-Pol567</t>
  </si>
  <si>
    <t>R-Pol568</t>
  </si>
  <si>
    <t>R-Pol569</t>
  </si>
  <si>
    <t>R-Pol570</t>
  </si>
  <si>
    <t>R-Pol571</t>
  </si>
  <si>
    <t>R-Pol572</t>
  </si>
  <si>
    <t>R-Pol573</t>
  </si>
  <si>
    <t>R-Pol574</t>
  </si>
  <si>
    <t>R-Pol575</t>
  </si>
  <si>
    <t>R-Pol576</t>
  </si>
  <si>
    <t>R-Pol577</t>
  </si>
  <si>
    <t>R-Pol578</t>
  </si>
  <si>
    <t>R-Pol579</t>
  </si>
  <si>
    <t>R-Pol580</t>
  </si>
  <si>
    <t>R-Pol581</t>
  </si>
  <si>
    <t>R-Pol582</t>
  </si>
  <si>
    <t>R-Pol583</t>
  </si>
  <si>
    <t>R-Pol584</t>
  </si>
  <si>
    <t>R-Pol585</t>
  </si>
  <si>
    <t>R-Pol586</t>
  </si>
  <si>
    <t>R-Pol587</t>
  </si>
  <si>
    <t>R-Pol588</t>
  </si>
  <si>
    <t>R-Pol589</t>
  </si>
  <si>
    <t>R-Pol590</t>
  </si>
  <si>
    <t>R-Pol591</t>
  </si>
  <si>
    <t>R-Pol592</t>
  </si>
  <si>
    <t>R-Pol593</t>
  </si>
  <si>
    <t>R-Pol594</t>
  </si>
  <si>
    <t>R-Pol595</t>
  </si>
  <si>
    <t>R-Pol596</t>
  </si>
  <si>
    <t>R-Pol597</t>
  </si>
  <si>
    <t>R-Pol598</t>
  </si>
  <si>
    <t>R-Pol599</t>
  </si>
  <si>
    <t>R-Pol600</t>
  </si>
  <si>
    <t>R-Pol601</t>
  </si>
  <si>
    <t>R-Pol602</t>
  </si>
  <si>
    <t>R-Pol603</t>
  </si>
  <si>
    <t>R-Pol604</t>
  </si>
  <si>
    <t>R-Pol605</t>
  </si>
  <si>
    <t>R-Pol606</t>
  </si>
  <si>
    <t>R-Pol607</t>
  </si>
  <si>
    <t>R-Pol608</t>
  </si>
  <si>
    <t>R-Pol609</t>
  </si>
  <si>
    <t>R-Pol610</t>
  </si>
  <si>
    <t>R-Pol611</t>
  </si>
  <si>
    <t>R-Pol612</t>
  </si>
  <si>
    <t>R-Pol613</t>
  </si>
  <si>
    <t>R-Pol614</t>
  </si>
  <si>
    <t>R-Pol615</t>
  </si>
  <si>
    <t>R-Pol616</t>
  </si>
  <si>
    <t>R-Pol617</t>
  </si>
  <si>
    <t>R-Pol618</t>
  </si>
  <si>
    <t>R-Pol619</t>
  </si>
  <si>
    <t>R-Pol620</t>
  </si>
  <si>
    <t>R-Pol621</t>
  </si>
  <si>
    <t>R-Pol622</t>
  </si>
  <si>
    <t>R-Pol623</t>
  </si>
  <si>
    <t>R-Pol624</t>
  </si>
  <si>
    <t>R-Pol625</t>
  </si>
  <si>
    <t>R-Pol626</t>
  </si>
  <si>
    <t>R-Pol627</t>
  </si>
  <si>
    <t>R-Pol628</t>
  </si>
  <si>
    <t>R-Pol629</t>
  </si>
  <si>
    <t>R-Pol630</t>
  </si>
  <si>
    <t>R-Pol631</t>
  </si>
  <si>
    <t>R-Pol632</t>
  </si>
  <si>
    <t>R-Pol633</t>
  </si>
  <si>
    <t>R-Pol634</t>
  </si>
  <si>
    <t>R-Pol635</t>
  </si>
  <si>
    <t>R-Pol636</t>
  </si>
  <si>
    <t>R-Pol637</t>
  </si>
  <si>
    <t>R-Pol638</t>
  </si>
  <si>
    <t>R-Pol639</t>
  </si>
  <si>
    <t>R-Pol640</t>
  </si>
  <si>
    <t>R-Pol641</t>
  </si>
  <si>
    <t>R-Pol642</t>
  </si>
  <si>
    <t>R-Pol643</t>
  </si>
  <si>
    <t>R-Pol644</t>
  </si>
  <si>
    <t>R-Pol645</t>
  </si>
  <si>
    <t>R-Pol646</t>
  </si>
  <si>
    <t>R-Pol647</t>
  </si>
  <si>
    <t>R-Pol648</t>
  </si>
  <si>
    <t>R-Pol649</t>
  </si>
  <si>
    <t>R-Pol650</t>
  </si>
  <si>
    <t>R-Pol651</t>
  </si>
  <si>
    <t>R-Pol652</t>
  </si>
  <si>
    <t>R-Pol653</t>
  </si>
  <si>
    <t>R-Pol654</t>
  </si>
  <si>
    <t>R-Pol655</t>
  </si>
  <si>
    <t>R-Pol656</t>
  </si>
  <si>
    <t>R-Pol657</t>
  </si>
  <si>
    <t>R-Pol658</t>
  </si>
  <si>
    <t>R-Pol659</t>
  </si>
  <si>
    <t>R-Pol660</t>
  </si>
  <si>
    <t>R-Pol661</t>
  </si>
  <si>
    <t>R-Pol662</t>
  </si>
  <si>
    <t>R-Pol663</t>
  </si>
  <si>
    <t>R-Pol664</t>
  </si>
  <si>
    <t>R-Pol665</t>
  </si>
  <si>
    <t>R-Pol666</t>
  </si>
  <si>
    <t>R-Pol667</t>
  </si>
  <si>
    <t>R-Pol668</t>
  </si>
  <si>
    <t>R-Pol669</t>
  </si>
  <si>
    <t>R-Pol670</t>
  </si>
  <si>
    <t>R-Pol671</t>
  </si>
  <si>
    <t>R-Pol672</t>
  </si>
  <si>
    <t>R-Pol673</t>
  </si>
  <si>
    <t>R-Pol674</t>
  </si>
  <si>
    <t>R-Pol675</t>
  </si>
  <si>
    <t>R-Pol676</t>
  </si>
  <si>
    <t>R-Pol677</t>
  </si>
  <si>
    <t>R-Pol678</t>
  </si>
  <si>
    <t>R-Pol679</t>
  </si>
  <si>
    <t>R-Pol680</t>
  </si>
  <si>
    <t>R-Pol681</t>
  </si>
  <si>
    <t>R-Pol682</t>
  </si>
  <si>
    <t>R-Pol683</t>
  </si>
  <si>
    <t>R-Pol684</t>
  </si>
  <si>
    <t>R-Pol685</t>
  </si>
  <si>
    <t>R-Pol686</t>
  </si>
  <si>
    <t>R-Pol687</t>
  </si>
  <si>
    <t>R-Pol688</t>
  </si>
  <si>
    <t>R-Pol689</t>
  </si>
  <si>
    <t>R-Pol690</t>
  </si>
  <si>
    <t>R-Pol691</t>
  </si>
  <si>
    <t>R-Pol692</t>
  </si>
  <si>
    <t>R-Pol693</t>
  </si>
  <si>
    <t>R-Pol694</t>
  </si>
  <si>
    <t>R-Pol695</t>
  </si>
  <si>
    <t>R-Pol696</t>
  </si>
  <si>
    <t>R-Pol697</t>
  </si>
  <si>
    <t>R-Pol698</t>
  </si>
  <si>
    <t>R-Pol699</t>
  </si>
  <si>
    <t>R-Pol700</t>
  </si>
  <si>
    <t>R-Pol701</t>
  </si>
  <si>
    <t>R-Pol702</t>
  </si>
  <si>
    <t>R-Pol703</t>
  </si>
  <si>
    <t>R-Pol704</t>
  </si>
  <si>
    <t>R-Pol705</t>
  </si>
  <si>
    <t>R-Pol706</t>
  </si>
  <si>
    <t>R-Pol724</t>
  </si>
  <si>
    <t>R-Pol725</t>
  </si>
  <si>
    <t>R-Pol726</t>
  </si>
  <si>
    <t>R-Pol727</t>
  </si>
  <si>
    <t>R-Pol728</t>
  </si>
  <si>
    <t>R-Pol729</t>
  </si>
  <si>
    <t>R-Pol730</t>
  </si>
  <si>
    <t>R-Pol731</t>
  </si>
  <si>
    <t>R-Pol732</t>
  </si>
  <si>
    <t>R-Pol733</t>
  </si>
  <si>
    <t>R-Pol734</t>
  </si>
  <si>
    <t>R-Pol735</t>
  </si>
  <si>
    <t>R-Pol736</t>
  </si>
  <si>
    <t>R-Pol737</t>
  </si>
  <si>
    <t>R-Pol738</t>
  </si>
  <si>
    <t>R-Pol739</t>
  </si>
  <si>
    <t>R-Pol740</t>
  </si>
  <si>
    <t>R-Pol741</t>
  </si>
  <si>
    <t>R-Pol742</t>
  </si>
  <si>
    <t>R-Pol743</t>
  </si>
  <si>
    <t>R-Pol744</t>
  </si>
  <si>
    <t>R-Pol745</t>
  </si>
  <si>
    <t>R-Pol707</t>
  </si>
  <si>
    <t>R-Pol708</t>
  </si>
  <si>
    <t>R-Pol709</t>
  </si>
  <si>
    <t>R-Pol710</t>
  </si>
  <si>
    <t>R-Pol711</t>
  </si>
  <si>
    <t>R-Pol712</t>
  </si>
  <si>
    <t>R-Pol713</t>
  </si>
  <si>
    <t>R-Pol714</t>
  </si>
  <si>
    <t>R-Pol715</t>
  </si>
  <si>
    <t>R-Pol716</t>
  </si>
  <si>
    <t>R-Pol717</t>
  </si>
  <si>
    <t>R-Pol718</t>
  </si>
  <si>
    <t>R-Pol719</t>
  </si>
  <si>
    <t>R-Pol720</t>
  </si>
  <si>
    <t>R-Pol721</t>
  </si>
  <si>
    <t>R-Pol722</t>
  </si>
  <si>
    <t>R-Pol723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</si>
</sst>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x14ac:knownFonts="1">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AE682"/>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sz val="7"/>
      <name val="Trebuchet MS"/>
    </font>
    <font>
      <i/>
      <sz val="8"/>
      <color rgb="FF0000FF"/>
      <name val="Trebuchet MS"/>
    </font>
    <font>
      <i/>
      <sz val="7"/>
      <color rgb="FF969696"/>
      <name val="Trebuchet MS"/>
    </font>
    <font>
      <u/>
      <sz val="8"/>
      <color theme="10"/>
      <name val="Trebuchet MS"/>
      <family val="2"/>
    </font>
    <font>
      <sz val="18"/>
      <color theme="10"/>
      <name val="Wingdings 2"/>
      <family val="1"/>
      <charset val="2"/>
    </font>
    <font>
      <sz val="10"/>
      <color rgb="FF960000"/>
      <name val="Trebuchet MS"/>
      <family val="2"/>
    </font>
    <font>
      <sz val="10"/>
      <name val="Trebuchet MS"/>
      <family val="2"/>
    </font>
    <font>
      <u/>
      <sz val="10"/>
      <color theme="10"/>
      <name val="Trebuchet MS"/>
      <family val="2"/>
    </font>
    <font>
      <sz val="8"/>
      <name val="Trebuchet MS"/>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6">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35" fillId="0" borderId="0" applyNumberFormat="0" applyFill="0" applyBorder="0" applyAlignment="0" applyProtection="0"/>
    <xf numFmtId="0" fontId="40" fillId="0" borderId="0" applyAlignment="0">
      <alignment vertical="top" wrapText="1"/>
      <protection locked="0"/>
    </xf>
  </cellStyleXfs>
  <cellXfs count="364">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2" borderId="0" xfId="0" applyFont="1" applyFill="1" applyAlignment="1">
      <alignment horizontal="left" vertical="center"/>
    </xf>
    <xf numFmtId="0" fontId="0" fillId="2" borderId="0" xfId="0" applyFill="1"/>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0" fillId="0" borderId="4" xfId="0" applyBorder="1"/>
    <xf numFmtId="0" fontId="0" fillId="0" borderId="0" xfId="0" applyBorder="1"/>
    <xf numFmtId="0" fontId="12" fillId="0" borderId="0" xfId="0" applyFont="1" applyBorder="1" applyAlignment="1">
      <alignment horizontal="left" vertical="center"/>
    </xf>
    <xf numFmtId="0" fontId="0" fillId="0" borderId="5" xfId="0" applyBorder="1"/>
    <xf numFmtId="0" fontId="11" fillId="0" borderId="0" xfId="0" applyFont="1" applyAlignment="1">
      <alignment horizontal="left" vertical="center"/>
    </xf>
    <xf numFmtId="0" fontId="13" fillId="0" borderId="0" xfId="0" applyFont="1" applyAlignment="1">
      <alignment horizontal="left" vertical="center"/>
    </xf>
    <xf numFmtId="0" fontId="14"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4" fillId="0" borderId="0" xfId="0" applyFont="1" applyBorder="1" applyAlignment="1">
      <alignment horizontal="left" vertical="center"/>
    </xf>
    <xf numFmtId="49" fontId="2" fillId="4" borderId="0" xfId="0" applyNumberFormat="1" applyFont="1" applyFill="1" applyBorder="1" applyAlignment="1" applyProtection="1">
      <alignment horizontal="left" vertical="center"/>
      <protection locked="0"/>
    </xf>
    <xf numFmtId="0" fontId="0" fillId="0" borderId="6" xfId="0" applyBorder="1"/>
    <xf numFmtId="0" fontId="0" fillId="0" borderId="4" xfId="0" applyFont="1" applyBorder="1" applyAlignment="1">
      <alignment vertical="center"/>
    </xf>
    <xf numFmtId="0" fontId="0" fillId="0" borderId="0" xfId="0" applyFont="1" applyBorder="1" applyAlignment="1">
      <alignment vertical="center"/>
    </xf>
    <xf numFmtId="0" fontId="16" fillId="0" borderId="7" xfId="0" applyFont="1" applyBorder="1" applyAlignment="1">
      <alignment horizontal="left" vertical="center"/>
    </xf>
    <xf numFmtId="0" fontId="0" fillId="0" borderId="7" xfId="0" applyFont="1" applyBorder="1" applyAlignment="1">
      <alignment vertical="center"/>
    </xf>
    <xf numFmtId="0" fontId="0" fillId="0" borderId="5" xfId="0" applyFont="1" applyBorder="1" applyAlignment="1">
      <alignment vertical="center"/>
    </xf>
    <xf numFmtId="0" fontId="1" fillId="0" borderId="0" xfId="0" applyFont="1" applyBorder="1" applyAlignment="1">
      <alignment horizontal="right" vertical="center"/>
    </xf>
    <xf numFmtId="0" fontId="1" fillId="0" borderId="4"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5" xfId="0" applyFont="1" applyBorder="1" applyAlignment="1">
      <alignment vertical="center"/>
    </xf>
    <xf numFmtId="0" fontId="0" fillId="5" borderId="0" xfId="0" applyFont="1" applyFill="1" applyBorder="1" applyAlignment="1">
      <alignment vertical="center"/>
    </xf>
    <xf numFmtId="0" fontId="3" fillId="5" borderId="8" xfId="0" applyFont="1" applyFill="1" applyBorder="1" applyAlignment="1">
      <alignment horizontal="left" vertical="center"/>
    </xf>
    <xf numFmtId="0" fontId="0" fillId="5" borderId="9" xfId="0" applyFont="1" applyFill="1" applyBorder="1" applyAlignment="1">
      <alignment vertical="center"/>
    </xf>
    <xf numFmtId="0" fontId="3" fillId="5" borderId="9" xfId="0" applyFont="1" applyFill="1" applyBorder="1" applyAlignment="1">
      <alignment horizontal="center" vertical="center"/>
    </xf>
    <xf numFmtId="0" fontId="0" fillId="5" borderId="5" xfId="0" applyFont="1" applyFill="1" applyBorder="1" applyAlignment="1">
      <alignment vertical="center"/>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2" fillId="0" borderId="0" xfId="0" applyFont="1" applyAlignment="1">
      <alignment horizontal="left" vertical="center"/>
    </xf>
    <xf numFmtId="0" fontId="2" fillId="0" borderId="4" xfId="0" applyFont="1" applyBorder="1" applyAlignment="1">
      <alignment vertical="center"/>
    </xf>
    <xf numFmtId="0" fontId="14" fillId="0" borderId="0" xfId="0" applyFont="1" applyAlignment="1">
      <alignment horizontal="lef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5" xfId="0" applyFont="1" applyBorder="1" applyAlignment="1">
      <alignmen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8" xfId="0" applyFont="1" applyBorder="1" applyAlignment="1">
      <alignment vertical="center"/>
    </xf>
    <xf numFmtId="0" fontId="0" fillId="6" borderId="9" xfId="0" applyFont="1" applyFill="1" applyBorder="1" applyAlignment="1">
      <alignment vertical="center"/>
    </xf>
    <xf numFmtId="0" fontId="2" fillId="6" borderId="10" xfId="0" applyFont="1" applyFill="1" applyBorder="1" applyAlignment="1">
      <alignment horizontal="center" vertical="center"/>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0" fillId="0" borderId="14" xfId="0" applyFont="1" applyBorder="1" applyAlignment="1">
      <alignment vertical="center"/>
    </xf>
    <xf numFmtId="0" fontId="19" fillId="0" borderId="0" xfId="0" applyFont="1" applyAlignment="1">
      <alignment horizontal="left" vertical="center"/>
    </xf>
    <xf numFmtId="0" fontId="19" fillId="0" borderId="0" xfId="0" applyFont="1" applyAlignment="1">
      <alignment vertical="center"/>
    </xf>
    <xf numFmtId="0" fontId="3" fillId="0" borderId="0" xfId="0" applyFont="1" applyAlignment="1">
      <alignment horizontal="center" vertical="center"/>
    </xf>
    <xf numFmtId="4" fontId="18" fillId="0" borderId="17" xfId="0" applyNumberFormat="1" applyFont="1" applyBorder="1" applyAlignment="1">
      <alignment vertical="center"/>
    </xf>
    <xf numFmtId="4" fontId="18" fillId="0" borderId="0" xfId="0" applyNumberFormat="1" applyFont="1" applyBorder="1" applyAlignment="1">
      <alignment vertical="center"/>
    </xf>
    <xf numFmtId="166" fontId="18" fillId="0" borderId="0" xfId="0" applyNumberFormat="1" applyFont="1" applyBorder="1" applyAlignment="1">
      <alignment vertical="center"/>
    </xf>
    <xf numFmtId="4" fontId="18" fillId="0" borderId="18" xfId="0" applyNumberFormat="1" applyFont="1" applyBorder="1" applyAlignment="1">
      <alignment vertical="center"/>
    </xf>
    <xf numFmtId="0" fontId="20" fillId="0" borderId="0" xfId="0" applyFont="1" applyAlignment="1">
      <alignment horizontal="left" vertical="center"/>
    </xf>
    <xf numFmtId="0" fontId="4" fillId="0" borderId="4" xfId="0" applyFont="1" applyBorder="1" applyAlignment="1">
      <alignment vertical="center"/>
    </xf>
    <xf numFmtId="0" fontId="21" fillId="0" borderId="0" xfId="0" applyFont="1" applyAlignment="1">
      <alignment vertical="center"/>
    </xf>
    <xf numFmtId="0" fontId="22" fillId="0" borderId="0" xfId="0" applyFont="1" applyAlignment="1">
      <alignment vertical="center"/>
    </xf>
    <xf numFmtId="0" fontId="23" fillId="0" borderId="0" xfId="0" applyFont="1" applyAlignment="1">
      <alignment horizontal="center" vertical="center"/>
    </xf>
    <xf numFmtId="4" fontId="24" fillId="0" borderId="17" xfId="0" applyNumberFormat="1" applyFont="1" applyBorder="1" applyAlignment="1">
      <alignment vertical="center"/>
    </xf>
    <xf numFmtId="4" fontId="24" fillId="0" borderId="0" xfId="0" applyNumberFormat="1" applyFont="1" applyBorder="1" applyAlignment="1">
      <alignment vertical="center"/>
    </xf>
    <xf numFmtId="166" fontId="24" fillId="0" borderId="0" xfId="0" applyNumberFormat="1" applyFont="1" applyBorder="1" applyAlignment="1">
      <alignment vertical="center"/>
    </xf>
    <xf numFmtId="4" fontId="24" fillId="0" borderId="18" xfId="0" applyNumberFormat="1" applyFont="1" applyBorder="1" applyAlignment="1">
      <alignment vertical="center"/>
    </xf>
    <xf numFmtId="0" fontId="4" fillId="0" borderId="0" xfId="0" applyFont="1" applyAlignment="1">
      <alignment horizontal="left" vertical="center"/>
    </xf>
    <xf numFmtId="0" fontId="5" fillId="0" borderId="4" xfId="0" applyFont="1" applyBorder="1" applyAlignment="1">
      <alignment vertical="center"/>
    </xf>
    <xf numFmtId="0" fontId="5" fillId="0" borderId="0" xfId="0" applyFont="1" applyAlignment="1">
      <alignment horizontal="center" vertical="center"/>
    </xf>
    <xf numFmtId="4" fontId="26" fillId="0" borderId="17" xfId="0" applyNumberFormat="1" applyFont="1" applyBorder="1" applyAlignment="1">
      <alignment vertical="center"/>
    </xf>
    <xf numFmtId="4" fontId="26" fillId="0" borderId="0" xfId="0" applyNumberFormat="1" applyFont="1" applyBorder="1" applyAlignment="1">
      <alignment vertical="center"/>
    </xf>
    <xf numFmtId="166" fontId="26" fillId="0" borderId="0" xfId="0" applyNumberFormat="1" applyFont="1" applyBorder="1" applyAlignment="1">
      <alignment vertical="center"/>
    </xf>
    <xf numFmtId="4" fontId="26" fillId="0" borderId="18" xfId="0" applyNumberFormat="1" applyFont="1" applyBorder="1" applyAlignment="1">
      <alignment vertical="center"/>
    </xf>
    <xf numFmtId="0" fontId="5" fillId="0" borderId="0" xfId="0" applyFont="1" applyAlignment="1">
      <alignment horizontal="left" vertical="center"/>
    </xf>
    <xf numFmtId="4" fontId="24" fillId="0" borderId="22" xfId="0" applyNumberFormat="1" applyFont="1" applyBorder="1" applyAlignment="1">
      <alignment vertical="center"/>
    </xf>
    <xf numFmtId="4" fontId="24" fillId="0" borderId="23" xfId="0" applyNumberFormat="1" applyFont="1" applyBorder="1" applyAlignment="1">
      <alignment vertical="center"/>
    </xf>
    <xf numFmtId="166" fontId="24" fillId="0" borderId="23" xfId="0" applyNumberFormat="1" applyFont="1" applyBorder="1" applyAlignment="1">
      <alignment vertical="center"/>
    </xf>
    <xf numFmtId="4" fontId="24" fillId="0" borderId="24"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4"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4"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5" xfId="0" applyFont="1" applyBorder="1" applyAlignment="1">
      <alignment vertical="center" wrapText="1"/>
    </xf>
    <xf numFmtId="0" fontId="0" fillId="0" borderId="15" xfId="0" applyFont="1" applyBorder="1" applyAlignment="1" applyProtection="1">
      <alignment vertical="center"/>
      <protection locked="0"/>
    </xf>
    <xf numFmtId="0" fontId="0" fillId="0" borderId="25" xfId="0" applyFont="1" applyBorder="1" applyAlignment="1">
      <alignment vertical="center"/>
    </xf>
    <xf numFmtId="0" fontId="16" fillId="0" borderId="0" xfId="0" applyFont="1" applyBorder="1" applyAlignment="1">
      <alignment horizontal="left" vertical="center"/>
    </xf>
    <xf numFmtId="4" fontId="19"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8" xfId="0" applyFont="1" applyFill="1" applyBorder="1" applyAlignment="1">
      <alignment horizontal="left" vertical="center"/>
    </xf>
    <xf numFmtId="0" fontId="3" fillId="6" borderId="9" xfId="0" applyFont="1" applyFill="1" applyBorder="1" applyAlignment="1">
      <alignment horizontal="right" vertical="center"/>
    </xf>
    <xf numFmtId="0" fontId="3" fillId="6" borderId="9" xfId="0" applyFont="1" applyFill="1" applyBorder="1" applyAlignment="1">
      <alignment horizontal="center" vertical="center"/>
    </xf>
    <xf numFmtId="0" fontId="0" fillId="6" borderId="9" xfId="0" applyFont="1" applyFill="1" applyBorder="1" applyAlignment="1" applyProtection="1">
      <alignment vertical="center"/>
      <protection locked="0"/>
    </xf>
    <xf numFmtId="4" fontId="3" fillId="6" borderId="9" xfId="0" applyNumberFormat="1" applyFont="1" applyFill="1" applyBorder="1" applyAlignment="1">
      <alignment vertical="center"/>
    </xf>
    <xf numFmtId="0" fontId="0" fillId="6" borderId="26" xfId="0" applyFont="1" applyFill="1" applyBorder="1" applyAlignment="1">
      <alignment vertical="center"/>
    </xf>
    <xf numFmtId="0" fontId="0" fillId="0" borderId="12"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3"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5" xfId="0" applyFont="1" applyFill="1" applyBorder="1" applyAlignment="1">
      <alignment vertical="center"/>
    </xf>
    <xf numFmtId="0" fontId="27" fillId="0" borderId="0" xfId="0" applyFont="1" applyBorder="1" applyAlignment="1">
      <alignment horizontal="left" vertical="center"/>
    </xf>
    <xf numFmtId="0" fontId="6" fillId="0" borderId="4" xfId="0" applyFont="1" applyBorder="1" applyAlignment="1">
      <alignment vertical="center"/>
    </xf>
    <xf numFmtId="0" fontId="6" fillId="0" borderId="0" xfId="0" applyFont="1" applyBorder="1" applyAlignment="1">
      <alignment vertical="center"/>
    </xf>
    <xf numFmtId="0" fontId="6" fillId="0" borderId="23" xfId="0" applyFont="1" applyBorder="1" applyAlignment="1">
      <alignment horizontal="left" vertical="center"/>
    </xf>
    <xf numFmtId="0" fontId="6" fillId="0" borderId="23" xfId="0" applyFont="1" applyBorder="1" applyAlignment="1">
      <alignment vertical="center"/>
    </xf>
    <xf numFmtId="0" fontId="6" fillId="0" borderId="23" xfId="0" applyFont="1" applyBorder="1" applyAlignment="1" applyProtection="1">
      <alignment vertical="center"/>
      <protection locked="0"/>
    </xf>
    <xf numFmtId="4" fontId="6" fillId="0" borderId="23" xfId="0" applyNumberFormat="1" applyFont="1" applyBorder="1" applyAlignment="1">
      <alignment vertical="center"/>
    </xf>
    <xf numFmtId="0" fontId="6" fillId="0" borderId="5" xfId="0" applyFont="1" applyBorder="1" applyAlignment="1">
      <alignment vertical="center"/>
    </xf>
    <xf numFmtId="0" fontId="7" fillId="0" borderId="4" xfId="0" applyFont="1" applyBorder="1" applyAlignment="1">
      <alignment vertical="center"/>
    </xf>
    <xf numFmtId="0" fontId="7" fillId="0" borderId="0" xfId="0" applyFont="1" applyBorder="1" applyAlignment="1">
      <alignment vertical="center"/>
    </xf>
    <xf numFmtId="0" fontId="7" fillId="0" borderId="23" xfId="0" applyFont="1" applyBorder="1" applyAlignment="1">
      <alignment horizontal="left" vertical="center"/>
    </xf>
    <xf numFmtId="0" fontId="7" fillId="0" borderId="23" xfId="0" applyFont="1" applyBorder="1" applyAlignment="1">
      <alignment vertical="center"/>
    </xf>
    <xf numFmtId="0" fontId="7" fillId="0" borderId="23" xfId="0" applyFont="1" applyBorder="1" applyAlignment="1" applyProtection="1">
      <alignment vertical="center"/>
      <protection locked="0"/>
    </xf>
    <xf numFmtId="4" fontId="7" fillId="0" borderId="23" xfId="0" applyNumberFormat="1" applyFont="1" applyBorder="1" applyAlignment="1">
      <alignment vertical="center"/>
    </xf>
    <xf numFmtId="0" fontId="7" fillId="0" borderId="5" xfId="0" applyFont="1" applyBorder="1" applyAlignment="1">
      <alignment vertical="center"/>
    </xf>
    <xf numFmtId="0" fontId="2" fillId="0" borderId="0" xfId="0" applyFont="1" applyAlignment="1">
      <alignment horizontal="left" vertical="center"/>
    </xf>
    <xf numFmtId="0" fontId="14" fillId="0" borderId="0" xfId="0" applyFont="1" applyAlignment="1" applyProtection="1">
      <alignment horizontal="left" vertical="center"/>
      <protection locked="0"/>
    </xf>
    <xf numFmtId="0" fontId="0" fillId="0" borderId="4" xfId="0" applyFont="1" applyBorder="1" applyAlignment="1">
      <alignment horizontal="center" vertical="center" wrapText="1"/>
    </xf>
    <xf numFmtId="0" fontId="2" fillId="6" borderId="19" xfId="0" applyFont="1" applyFill="1" applyBorder="1" applyAlignment="1">
      <alignment horizontal="center" vertical="center" wrapText="1"/>
    </xf>
    <xf numFmtId="0" fontId="2" fillId="6" borderId="20" xfId="0" applyFont="1" applyFill="1" applyBorder="1" applyAlignment="1">
      <alignment horizontal="center" vertical="center" wrapText="1"/>
    </xf>
    <xf numFmtId="0" fontId="28" fillId="6" borderId="20" xfId="0" applyFont="1" applyFill="1" applyBorder="1" applyAlignment="1" applyProtection="1">
      <alignment horizontal="center" vertical="center" wrapText="1"/>
      <protection locked="0"/>
    </xf>
    <xf numFmtId="0" fontId="2" fillId="6" borderId="21" xfId="0" applyFont="1" applyFill="1" applyBorder="1" applyAlignment="1">
      <alignment horizontal="center" vertical="center" wrapText="1"/>
    </xf>
    <xf numFmtId="4" fontId="19" fillId="0" borderId="0" xfId="0" applyNumberFormat="1" applyFont="1" applyAlignment="1"/>
    <xf numFmtId="166" fontId="29" fillId="0" borderId="15" xfId="0" applyNumberFormat="1" applyFont="1" applyBorder="1" applyAlignment="1"/>
    <xf numFmtId="166" fontId="29" fillId="0" borderId="16" xfId="0" applyNumberFormat="1" applyFont="1" applyBorder="1" applyAlignment="1"/>
    <xf numFmtId="4" fontId="30"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7" xfId="0" applyFont="1" applyBorder="1" applyAlignment="1"/>
    <xf numFmtId="0" fontId="8" fillId="0" borderId="0" xfId="0" applyFont="1" applyBorder="1" applyAlignment="1"/>
    <xf numFmtId="166" fontId="8" fillId="0" borderId="0" xfId="0" applyNumberFormat="1" applyFont="1" applyBorder="1" applyAlignment="1"/>
    <xf numFmtId="166" fontId="8" fillId="0" borderId="18"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4" xfId="0" applyFont="1" applyBorder="1" applyAlignment="1" applyProtection="1">
      <alignment vertical="center"/>
      <protection locked="0"/>
    </xf>
    <xf numFmtId="0" fontId="0" fillId="0" borderId="27" xfId="0" applyFont="1" applyBorder="1" applyAlignment="1" applyProtection="1">
      <alignment horizontal="center" vertical="center"/>
      <protection locked="0"/>
    </xf>
    <xf numFmtId="49" fontId="0" fillId="0" borderId="27" xfId="0" applyNumberFormat="1"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27" xfId="0" applyFont="1" applyBorder="1" applyAlignment="1" applyProtection="1">
      <alignment horizontal="center" vertical="center" wrapText="1"/>
      <protection locked="0"/>
    </xf>
    <xf numFmtId="167" fontId="0" fillId="0" borderId="27" xfId="0" applyNumberFormat="1" applyFont="1" applyBorder="1" applyAlignment="1" applyProtection="1">
      <alignment vertical="center"/>
      <protection locked="0"/>
    </xf>
    <xf numFmtId="4" fontId="0" fillId="4" borderId="27" xfId="0" applyNumberFormat="1" applyFont="1" applyFill="1" applyBorder="1" applyAlignment="1" applyProtection="1">
      <alignment vertical="center"/>
      <protection locked="0"/>
    </xf>
    <xf numFmtId="4" fontId="0" fillId="0" borderId="27" xfId="0" applyNumberFormat="1" applyFont="1" applyBorder="1" applyAlignment="1" applyProtection="1">
      <alignment vertical="center"/>
      <protection locked="0"/>
    </xf>
    <xf numFmtId="0" fontId="1" fillId="4" borderId="27"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8" xfId="0" applyNumberFormat="1" applyFont="1" applyBorder="1" applyAlignment="1">
      <alignment vertical="center"/>
    </xf>
    <xf numFmtId="4" fontId="0" fillId="0" borderId="0" xfId="0" applyNumberFormat="1" applyFont="1" applyAlignment="1">
      <alignment vertical="center"/>
    </xf>
    <xf numFmtId="0" fontId="31" fillId="0" borderId="0" xfId="0" applyFont="1" applyBorder="1" applyAlignment="1">
      <alignment horizontal="left" vertical="center"/>
    </xf>
    <xf numFmtId="0" fontId="32" fillId="0" borderId="0" xfId="0" applyFont="1" applyBorder="1" applyAlignment="1">
      <alignment horizontal="left" vertical="center" wrapText="1"/>
    </xf>
    <xf numFmtId="0" fontId="0" fillId="0" borderId="0" xfId="0" applyFont="1" applyAlignment="1" applyProtection="1">
      <alignment vertical="center"/>
      <protection locked="0"/>
    </xf>
    <xf numFmtId="0" fontId="31" fillId="0" borderId="0" xfId="0" applyFont="1" applyAlignment="1">
      <alignment horizontal="left" vertical="center"/>
    </xf>
    <xf numFmtId="0" fontId="32" fillId="0" borderId="0" xfId="0" applyFont="1" applyAlignment="1">
      <alignment horizontal="left" vertical="center" wrapText="1"/>
    </xf>
    <xf numFmtId="0" fontId="0" fillId="0" borderId="22"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9" fillId="0" borderId="4"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7" xfId="0" applyFont="1" applyBorder="1" applyAlignment="1">
      <alignment vertical="center"/>
    </xf>
    <xf numFmtId="0" fontId="9" fillId="0" borderId="0" xfId="0" applyFont="1" applyBorder="1" applyAlignment="1">
      <alignment vertical="center"/>
    </xf>
    <xf numFmtId="0" fontId="9" fillId="0" borderId="18" xfId="0" applyFont="1" applyBorder="1" applyAlignment="1">
      <alignment vertical="center"/>
    </xf>
    <xf numFmtId="0" fontId="9" fillId="0" borderId="0" xfId="0" applyFont="1" applyAlignment="1">
      <alignment horizontal="left" vertical="center"/>
    </xf>
    <xf numFmtId="0" fontId="33" fillId="0" borderId="27" xfId="0" applyFont="1" applyBorder="1" applyAlignment="1" applyProtection="1">
      <alignment horizontal="center" vertical="center"/>
      <protection locked="0"/>
    </xf>
    <xf numFmtId="49" fontId="33" fillId="0" borderId="27" xfId="0" applyNumberFormat="1" applyFont="1" applyBorder="1" applyAlignment="1" applyProtection="1">
      <alignment horizontal="left" vertical="center" wrapText="1"/>
      <protection locked="0"/>
    </xf>
    <xf numFmtId="0" fontId="33" fillId="0" borderId="27" xfId="0" applyFont="1" applyBorder="1" applyAlignment="1" applyProtection="1">
      <alignment horizontal="left" vertical="center" wrapText="1"/>
      <protection locked="0"/>
    </xf>
    <xf numFmtId="0" fontId="33" fillId="0" borderId="27" xfId="0" applyFont="1" applyBorder="1" applyAlignment="1" applyProtection="1">
      <alignment horizontal="center" vertical="center" wrapText="1"/>
      <protection locked="0"/>
    </xf>
    <xf numFmtId="167" fontId="33" fillId="0" borderId="27" xfId="0" applyNumberFormat="1" applyFont="1" applyBorder="1" applyAlignment="1" applyProtection="1">
      <alignment vertical="center"/>
      <protection locked="0"/>
    </xf>
    <xf numFmtId="4" fontId="33" fillId="4" borderId="27" xfId="0" applyNumberFormat="1" applyFont="1" applyFill="1" applyBorder="1" applyAlignment="1" applyProtection="1">
      <alignment vertical="center"/>
      <protection locked="0"/>
    </xf>
    <xf numFmtId="4" fontId="33" fillId="0" borderId="27" xfId="0" applyNumberFormat="1" applyFont="1" applyBorder="1" applyAlignment="1" applyProtection="1">
      <alignment vertical="center"/>
      <protection locked="0"/>
    </xf>
    <xf numFmtId="0" fontId="33" fillId="0" borderId="4" xfId="0" applyFont="1" applyBorder="1" applyAlignment="1">
      <alignment vertical="center"/>
    </xf>
    <xf numFmtId="0" fontId="33" fillId="4" borderId="27" xfId="0" applyFont="1" applyFill="1" applyBorder="1" applyAlignment="1" applyProtection="1">
      <alignment horizontal="left" vertical="center"/>
      <protection locked="0"/>
    </xf>
    <xf numFmtId="0" fontId="33" fillId="0" borderId="0" xfId="0" applyFont="1" applyBorder="1" applyAlignment="1">
      <alignment horizontal="center" vertical="center"/>
    </xf>
    <xf numFmtId="0" fontId="34" fillId="0" borderId="0" xfId="0" applyFont="1" applyAlignment="1">
      <alignment vertical="center" wrapText="1"/>
    </xf>
    <xf numFmtId="167" fontId="0" fillId="4" borderId="27" xfId="0" applyNumberFormat="1" applyFont="1" applyFill="1" applyBorder="1" applyAlignment="1" applyProtection="1">
      <alignment vertical="center"/>
      <protection locked="0"/>
    </xf>
    <xf numFmtId="0" fontId="1" fillId="0" borderId="23" xfId="0" applyFont="1" applyBorder="1" applyAlignment="1">
      <alignment horizontal="center" vertical="center"/>
    </xf>
    <xf numFmtId="166" fontId="1" fillId="0" borderId="23" xfId="0" applyNumberFormat="1" applyFont="1" applyBorder="1" applyAlignment="1">
      <alignment vertical="center"/>
    </xf>
    <xf numFmtId="166" fontId="1" fillId="0" borderId="24" xfId="0" applyNumberFormat="1" applyFont="1" applyBorder="1" applyAlignment="1">
      <alignmen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34" fillId="0" borderId="0" xfId="0" applyFont="1" applyBorder="1" applyAlignment="1">
      <alignment vertical="center" wrapText="1"/>
    </xf>
    <xf numFmtId="0" fontId="6" fillId="0" borderId="0" xfId="0" applyFont="1" applyBorder="1" applyAlignment="1">
      <alignment horizontal="left"/>
    </xf>
    <xf numFmtId="4" fontId="6" fillId="0" borderId="0" xfId="0" applyNumberFormat="1" applyFont="1" applyBorder="1" applyAlignment="1"/>
    <xf numFmtId="0" fontId="0" fillId="0" borderId="0" xfId="0"/>
    <xf numFmtId="0" fontId="2" fillId="0" borderId="0" xfId="0" applyFont="1" applyBorder="1" applyAlignment="1">
      <alignment horizontal="left" vertical="center"/>
    </xf>
    <xf numFmtId="0" fontId="0" fillId="0" borderId="0" xfId="0" applyBorder="1"/>
    <xf numFmtId="0" fontId="35" fillId="2" borderId="0" xfId="1" applyFill="1"/>
    <xf numFmtId="0" fontId="36" fillId="0" borderId="0" xfId="1" applyFont="1" applyAlignment="1">
      <alignment horizontal="center" vertical="center"/>
    </xf>
    <xf numFmtId="0" fontId="37" fillId="2" borderId="0" xfId="0" applyFont="1" applyFill="1" applyAlignment="1">
      <alignment horizontal="left" vertical="center"/>
    </xf>
    <xf numFmtId="0" fontId="38" fillId="2" borderId="0" xfId="0" applyFont="1" applyFill="1" applyAlignment="1">
      <alignment vertical="center"/>
    </xf>
    <xf numFmtId="0" fontId="39" fillId="2" borderId="0" xfId="1" applyFont="1" applyFill="1" applyAlignment="1">
      <alignment vertical="center"/>
    </xf>
    <xf numFmtId="0" fontId="10" fillId="2" borderId="0" xfId="0" applyFont="1" applyFill="1" applyAlignment="1" applyProtection="1">
      <alignment horizontal="left" vertical="center"/>
    </xf>
    <xf numFmtId="0" fontId="38" fillId="2" borderId="0" xfId="0" applyFont="1" applyFill="1" applyAlignment="1" applyProtection="1">
      <alignment vertical="center"/>
    </xf>
    <xf numFmtId="0" fontId="37" fillId="2" borderId="0" xfId="0" applyFont="1" applyFill="1" applyAlignment="1" applyProtection="1">
      <alignment horizontal="left" vertical="center"/>
    </xf>
    <xf numFmtId="0" fontId="39" fillId="2" borderId="0" xfId="1" applyFont="1" applyFill="1" applyAlignment="1" applyProtection="1">
      <alignment vertical="center"/>
    </xf>
    <xf numFmtId="0" fontId="38" fillId="2" borderId="0" xfId="0" applyFont="1" applyFill="1" applyAlignment="1" applyProtection="1">
      <alignment vertical="center"/>
      <protection locked="0"/>
    </xf>
    <xf numFmtId="0" fontId="40" fillId="0" borderId="0" xfId="2" applyAlignment="1">
      <alignment vertical="top"/>
      <protection locked="0"/>
    </xf>
    <xf numFmtId="0" fontId="41" fillId="0" borderId="28" xfId="2" applyFont="1" applyBorder="1" applyAlignment="1">
      <alignment vertical="center" wrapText="1"/>
      <protection locked="0"/>
    </xf>
    <xf numFmtId="0" fontId="41" fillId="0" borderId="29" xfId="2" applyFont="1" applyBorder="1" applyAlignment="1">
      <alignment vertical="center" wrapText="1"/>
      <protection locked="0"/>
    </xf>
    <xf numFmtId="0" fontId="41" fillId="0" borderId="30" xfId="2" applyFont="1" applyBorder="1" applyAlignment="1">
      <alignment vertical="center" wrapText="1"/>
      <protection locked="0"/>
    </xf>
    <xf numFmtId="0" fontId="41" fillId="0" borderId="31" xfId="2" applyFont="1" applyBorder="1" applyAlignment="1">
      <alignment horizontal="center" vertical="center" wrapText="1"/>
      <protection locked="0"/>
    </xf>
    <xf numFmtId="0" fontId="41" fillId="0" borderId="32" xfId="2" applyFont="1" applyBorder="1" applyAlignment="1">
      <alignment horizontal="center" vertical="center" wrapText="1"/>
      <protection locked="0"/>
    </xf>
    <xf numFmtId="0" fontId="40" fillId="0" borderId="0" xfId="2" applyAlignment="1">
      <alignment horizontal="center" vertical="center"/>
      <protection locked="0"/>
    </xf>
    <xf numFmtId="0" fontId="41" fillId="0" borderId="31" xfId="2" applyFont="1" applyBorder="1" applyAlignment="1">
      <alignment vertical="center" wrapText="1"/>
      <protection locked="0"/>
    </xf>
    <xf numFmtId="0" fontId="41" fillId="0" borderId="32" xfId="2" applyFont="1" applyBorder="1" applyAlignment="1">
      <alignment vertical="center" wrapText="1"/>
      <protection locked="0"/>
    </xf>
    <xf numFmtId="0" fontId="43" fillId="0" borderId="0" xfId="2" applyFont="1" applyBorder="1" applyAlignment="1">
      <alignment horizontal="left" vertical="center" wrapText="1"/>
      <protection locked="0"/>
    </xf>
    <xf numFmtId="0" fontId="44" fillId="0" borderId="31" xfId="2" applyFont="1" applyBorder="1" applyAlignment="1">
      <alignment vertical="center" wrapText="1"/>
      <protection locked="0"/>
    </xf>
    <xf numFmtId="0" fontId="44" fillId="0" borderId="0" xfId="2" applyFont="1" applyBorder="1" applyAlignment="1">
      <alignment horizontal="left" vertical="center" wrapText="1"/>
      <protection locked="0"/>
    </xf>
    <xf numFmtId="0" fontId="44" fillId="0" borderId="0" xfId="2" applyFont="1" applyBorder="1" applyAlignment="1">
      <alignment vertical="center" wrapText="1"/>
      <protection locked="0"/>
    </xf>
    <xf numFmtId="0" fontId="44" fillId="0" borderId="0" xfId="2" applyFont="1" applyBorder="1" applyAlignment="1">
      <alignment vertical="center"/>
      <protection locked="0"/>
    </xf>
    <xf numFmtId="0" fontId="44" fillId="0" borderId="0" xfId="2" applyFont="1" applyBorder="1" applyAlignment="1">
      <alignment horizontal="left" vertical="center"/>
      <protection locked="0"/>
    </xf>
    <xf numFmtId="49" fontId="44" fillId="0" borderId="0" xfId="2" applyNumberFormat="1" applyFont="1" applyBorder="1" applyAlignment="1">
      <alignment vertical="center" wrapText="1"/>
      <protection locked="0"/>
    </xf>
    <xf numFmtId="0" fontId="41" fillId="0" borderId="34" xfId="2" applyFont="1" applyBorder="1" applyAlignment="1">
      <alignment vertical="center" wrapText="1"/>
      <protection locked="0"/>
    </xf>
    <xf numFmtId="0" fontId="47" fillId="0" borderId="33" xfId="2" applyFont="1" applyBorder="1" applyAlignment="1">
      <alignment vertical="center" wrapText="1"/>
      <protection locked="0"/>
    </xf>
    <xf numFmtId="0" fontId="41" fillId="0" borderId="35" xfId="2" applyFont="1" applyBorder="1" applyAlignment="1">
      <alignment vertical="center" wrapText="1"/>
      <protection locked="0"/>
    </xf>
    <xf numFmtId="0" fontId="41" fillId="0" borderId="0" xfId="2" applyFont="1" applyBorder="1" applyAlignment="1">
      <alignment vertical="top"/>
      <protection locked="0"/>
    </xf>
    <xf numFmtId="0" fontId="41" fillId="0" borderId="0" xfId="2" applyFont="1" applyAlignment="1">
      <alignment vertical="top"/>
      <protection locked="0"/>
    </xf>
    <xf numFmtId="0" fontId="41" fillId="0" borderId="28" xfId="2" applyFont="1" applyBorder="1" applyAlignment="1">
      <alignment horizontal="left" vertical="center"/>
      <protection locked="0"/>
    </xf>
    <xf numFmtId="0" fontId="41" fillId="0" borderId="29" xfId="2" applyFont="1" applyBorder="1" applyAlignment="1">
      <alignment horizontal="left" vertical="center"/>
      <protection locked="0"/>
    </xf>
    <xf numFmtId="0" fontId="41" fillId="0" borderId="30" xfId="2" applyFont="1" applyBorder="1" applyAlignment="1">
      <alignment horizontal="left" vertical="center"/>
      <protection locked="0"/>
    </xf>
    <xf numFmtId="0" fontId="41" fillId="0" borderId="31" xfId="2" applyFont="1" applyBorder="1" applyAlignment="1">
      <alignment horizontal="left" vertical="center"/>
      <protection locked="0"/>
    </xf>
    <xf numFmtId="0" fontId="41" fillId="0" borderId="32" xfId="2" applyFont="1" applyBorder="1" applyAlignment="1">
      <alignment horizontal="left" vertical="center"/>
      <protection locked="0"/>
    </xf>
    <xf numFmtId="0" fontId="43" fillId="0" borderId="0" xfId="2" applyFont="1" applyBorder="1" applyAlignment="1">
      <alignment horizontal="left" vertical="center"/>
      <protection locked="0"/>
    </xf>
    <xf numFmtId="0" fontId="48" fillId="0" borderId="0" xfId="2" applyFont="1" applyAlignment="1">
      <alignment horizontal="left" vertical="center"/>
      <protection locked="0"/>
    </xf>
    <xf numFmtId="0" fontId="43" fillId="0" borderId="33" xfId="2" applyFont="1" applyBorder="1" applyAlignment="1">
      <alignment horizontal="left" vertical="center"/>
      <protection locked="0"/>
    </xf>
    <xf numFmtId="0" fontId="43" fillId="0" borderId="33" xfId="2" applyFont="1" applyBorder="1" applyAlignment="1">
      <alignment horizontal="center" vertical="center"/>
      <protection locked="0"/>
    </xf>
    <xf numFmtId="0" fontId="48" fillId="0" borderId="33" xfId="2" applyFont="1" applyBorder="1" applyAlignment="1">
      <alignment horizontal="left" vertical="center"/>
      <protection locked="0"/>
    </xf>
    <xf numFmtId="0" fontId="46" fillId="0" borderId="0" xfId="2" applyFont="1" applyBorder="1" applyAlignment="1">
      <alignment horizontal="left" vertical="center"/>
      <protection locked="0"/>
    </xf>
    <xf numFmtId="0" fontId="44" fillId="0" borderId="0" xfId="2" applyFont="1" applyAlignment="1">
      <alignment horizontal="left" vertical="center"/>
      <protection locked="0"/>
    </xf>
    <xf numFmtId="0" fontId="44" fillId="0" borderId="0" xfId="2" applyFont="1" applyBorder="1" applyAlignment="1">
      <alignment horizontal="center" vertical="center"/>
      <protection locked="0"/>
    </xf>
    <xf numFmtId="0" fontId="44" fillId="0" borderId="31" xfId="2" applyFont="1" applyBorder="1" applyAlignment="1">
      <alignment horizontal="left" vertical="center"/>
      <protection locked="0"/>
    </xf>
    <xf numFmtId="0" fontId="44" fillId="0" borderId="0" xfId="2" applyFont="1" applyFill="1" applyBorder="1" applyAlignment="1">
      <alignment horizontal="left" vertical="center"/>
      <protection locked="0"/>
    </xf>
    <xf numFmtId="0" fontId="44" fillId="0" borderId="0" xfId="2" applyFont="1" applyFill="1" applyBorder="1" applyAlignment="1">
      <alignment horizontal="center" vertical="center"/>
      <protection locked="0"/>
    </xf>
    <xf numFmtId="0" fontId="41" fillId="0" borderId="34" xfId="2" applyFont="1" applyBorder="1" applyAlignment="1">
      <alignment horizontal="left" vertical="center"/>
      <protection locked="0"/>
    </xf>
    <xf numFmtId="0" fontId="47" fillId="0" borderId="33" xfId="2" applyFont="1" applyBorder="1" applyAlignment="1">
      <alignment horizontal="left" vertical="center"/>
      <protection locked="0"/>
    </xf>
    <xf numFmtId="0" fontId="41" fillId="0" borderId="35" xfId="2" applyFont="1" applyBorder="1" applyAlignment="1">
      <alignment horizontal="left" vertical="center"/>
      <protection locked="0"/>
    </xf>
    <xf numFmtId="0" fontId="41" fillId="0" borderId="0" xfId="2" applyFont="1" applyBorder="1" applyAlignment="1">
      <alignment horizontal="left" vertical="center"/>
      <protection locked="0"/>
    </xf>
    <xf numFmtId="0" fontId="47" fillId="0" borderId="0" xfId="2" applyFont="1" applyBorder="1" applyAlignment="1">
      <alignment horizontal="left" vertical="center"/>
      <protection locked="0"/>
    </xf>
    <xf numFmtId="0" fontId="48" fillId="0" borderId="0" xfId="2" applyFont="1" applyBorder="1" applyAlignment="1">
      <alignment horizontal="left" vertical="center"/>
      <protection locked="0"/>
    </xf>
    <xf numFmtId="0" fontId="44" fillId="0" borderId="33" xfId="2" applyFont="1" applyBorder="1" applyAlignment="1">
      <alignment horizontal="left" vertical="center"/>
      <protection locked="0"/>
    </xf>
    <xf numFmtId="0" fontId="41" fillId="0" borderId="0" xfId="2" applyFont="1" applyBorder="1" applyAlignment="1">
      <alignment horizontal="left" vertical="center" wrapText="1"/>
      <protection locked="0"/>
    </xf>
    <xf numFmtId="0" fontId="44" fillId="0" borderId="0" xfId="2" applyFont="1" applyBorder="1" applyAlignment="1">
      <alignment horizontal="center" vertical="center" wrapText="1"/>
      <protection locked="0"/>
    </xf>
    <xf numFmtId="0" fontId="41" fillId="0" borderId="28" xfId="2" applyFont="1" applyBorder="1" applyAlignment="1">
      <alignment horizontal="left" vertical="center" wrapText="1"/>
      <protection locked="0"/>
    </xf>
    <xf numFmtId="0" fontId="41" fillId="0" borderId="29" xfId="2" applyFont="1" applyBorder="1" applyAlignment="1">
      <alignment horizontal="left" vertical="center" wrapText="1"/>
      <protection locked="0"/>
    </xf>
    <xf numFmtId="0" fontId="41" fillId="0" borderId="30" xfId="2" applyFont="1" applyBorder="1" applyAlignment="1">
      <alignment horizontal="left" vertical="center" wrapText="1"/>
      <protection locked="0"/>
    </xf>
    <xf numFmtId="0" fontId="41" fillId="0" borderId="31" xfId="2" applyFont="1" applyBorder="1" applyAlignment="1">
      <alignment horizontal="left" vertical="center" wrapText="1"/>
      <protection locked="0"/>
    </xf>
    <xf numFmtId="0" fontId="41" fillId="0" borderId="32" xfId="2" applyFont="1" applyBorder="1" applyAlignment="1">
      <alignment horizontal="left" vertical="center" wrapText="1"/>
      <protection locked="0"/>
    </xf>
    <xf numFmtId="0" fontId="48" fillId="0" borderId="31" xfId="2" applyFont="1" applyBorder="1" applyAlignment="1">
      <alignment horizontal="left" vertical="center" wrapText="1"/>
      <protection locked="0"/>
    </xf>
    <xf numFmtId="0" fontId="48" fillId="0" borderId="32" xfId="2" applyFont="1" applyBorder="1" applyAlignment="1">
      <alignment horizontal="left" vertical="center" wrapText="1"/>
      <protection locked="0"/>
    </xf>
    <xf numFmtId="0" fontId="44" fillId="0" borderId="31" xfId="2" applyFont="1" applyBorder="1" applyAlignment="1">
      <alignment horizontal="left" vertical="center" wrapText="1"/>
      <protection locked="0"/>
    </xf>
    <xf numFmtId="0" fontId="44" fillId="0" borderId="32" xfId="2" applyFont="1" applyBorder="1" applyAlignment="1">
      <alignment horizontal="left" vertical="center" wrapText="1"/>
      <protection locked="0"/>
    </xf>
    <xf numFmtId="0" fontId="44" fillId="0" borderId="32" xfId="2" applyFont="1" applyBorder="1" applyAlignment="1">
      <alignment horizontal="left" vertical="center"/>
      <protection locked="0"/>
    </xf>
    <xf numFmtId="0" fontId="44" fillId="0" borderId="34" xfId="2" applyFont="1" applyBorder="1" applyAlignment="1">
      <alignment horizontal="left" vertical="center" wrapText="1"/>
      <protection locked="0"/>
    </xf>
    <xf numFmtId="0" fontId="44" fillId="0" borderId="33" xfId="2" applyFont="1" applyBorder="1" applyAlignment="1">
      <alignment horizontal="left" vertical="center" wrapText="1"/>
      <protection locked="0"/>
    </xf>
    <xf numFmtId="0" fontId="44" fillId="0" borderId="35" xfId="2" applyFont="1" applyBorder="1" applyAlignment="1">
      <alignment horizontal="left" vertical="center" wrapText="1"/>
      <protection locked="0"/>
    </xf>
    <xf numFmtId="0" fontId="44" fillId="0" borderId="0" xfId="2" applyFont="1" applyBorder="1" applyAlignment="1">
      <alignment horizontal="left" vertical="top"/>
      <protection locked="0"/>
    </xf>
    <xf numFmtId="0" fontId="44" fillId="0" borderId="0" xfId="2" applyFont="1" applyBorder="1" applyAlignment="1">
      <alignment horizontal="center" vertical="top"/>
      <protection locked="0"/>
    </xf>
    <xf numFmtId="0" fontId="44" fillId="0" borderId="34" xfId="2" applyFont="1" applyBorder="1" applyAlignment="1">
      <alignment horizontal="left" vertical="center"/>
      <protection locked="0"/>
    </xf>
    <xf numFmtId="0" fontId="44" fillId="0" borderId="35" xfId="2" applyFont="1" applyBorder="1" applyAlignment="1">
      <alignment horizontal="left" vertical="center"/>
      <protection locked="0"/>
    </xf>
    <xf numFmtId="0" fontId="48" fillId="0" borderId="0" xfId="2" applyFont="1" applyAlignment="1">
      <alignment vertical="center"/>
      <protection locked="0"/>
    </xf>
    <xf numFmtId="0" fontId="43" fillId="0" borderId="0" xfId="2" applyFont="1" applyBorder="1" applyAlignment="1">
      <alignment vertical="center"/>
      <protection locked="0"/>
    </xf>
    <xf numFmtId="0" fontId="48" fillId="0" borderId="33" xfId="2" applyFont="1" applyBorder="1" applyAlignment="1">
      <alignment vertical="center"/>
      <protection locked="0"/>
    </xf>
    <xf numFmtId="0" fontId="43" fillId="0" borderId="33" xfId="2" applyFont="1" applyBorder="1" applyAlignment="1">
      <alignment vertical="center"/>
      <protection locked="0"/>
    </xf>
    <xf numFmtId="0" fontId="40" fillId="0" borderId="0" xfId="2" applyBorder="1" applyAlignment="1">
      <alignment vertical="top"/>
      <protection locked="0"/>
    </xf>
    <xf numFmtId="49" fontId="44" fillId="0" borderId="0" xfId="2" applyNumberFormat="1" applyFont="1" applyBorder="1" applyAlignment="1">
      <alignment horizontal="left" vertical="center"/>
      <protection locked="0"/>
    </xf>
    <xf numFmtId="0" fontId="40" fillId="0" borderId="33" xfId="2" applyBorder="1" applyAlignment="1">
      <alignment vertical="top"/>
      <protection locked="0"/>
    </xf>
    <xf numFmtId="0" fontId="43" fillId="0" borderId="33" xfId="2" applyFont="1" applyBorder="1" applyAlignment="1">
      <alignment horizontal="left"/>
      <protection locked="0"/>
    </xf>
    <xf numFmtId="0" fontId="48" fillId="0" borderId="33" xfId="2" applyFont="1" applyBorder="1" applyAlignment="1">
      <protection locked="0"/>
    </xf>
    <xf numFmtId="0" fontId="41" fillId="0" borderId="31" xfId="2" applyFont="1" applyBorder="1" applyAlignment="1">
      <alignment vertical="top"/>
      <protection locked="0"/>
    </xf>
    <xf numFmtId="0" fontId="41" fillId="0" borderId="32" xfId="2" applyFont="1" applyBorder="1" applyAlignment="1">
      <alignment vertical="top"/>
      <protection locked="0"/>
    </xf>
    <xf numFmtId="0" fontId="41" fillId="0" borderId="0" xfId="2" applyFont="1" applyBorder="1" applyAlignment="1">
      <alignment horizontal="center" vertical="center"/>
      <protection locked="0"/>
    </xf>
    <xf numFmtId="0" fontId="41" fillId="0" borderId="0" xfId="2" applyFont="1" applyBorder="1" applyAlignment="1">
      <alignment horizontal="left" vertical="top"/>
      <protection locked="0"/>
    </xf>
    <xf numFmtId="0" fontId="41" fillId="0" borderId="34" xfId="2" applyFont="1" applyBorder="1" applyAlignment="1">
      <alignment vertical="top"/>
      <protection locked="0"/>
    </xf>
    <xf numFmtId="0" fontId="41" fillId="0" borderId="33" xfId="2" applyFont="1" applyBorder="1" applyAlignment="1">
      <alignment vertical="top"/>
      <protection locked="0"/>
    </xf>
    <xf numFmtId="0" fontId="41" fillId="0" borderId="35" xfId="2" applyFont="1" applyBorder="1" applyAlignment="1">
      <alignment vertical="top"/>
      <protection locked="0"/>
    </xf>
    <xf numFmtId="14" fontId="2" fillId="4" borderId="0" xfId="0" applyNumberFormat="1" applyFont="1" applyFill="1" applyBorder="1" applyAlignment="1" applyProtection="1">
      <alignment horizontal="left" vertical="center"/>
      <protection locked="0"/>
    </xf>
    <xf numFmtId="0" fontId="15" fillId="0" borderId="0" xfId="0" applyFont="1" applyAlignment="1">
      <alignment horizontal="left" vertical="top" wrapText="1"/>
    </xf>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0" fontId="2" fillId="0" borderId="0" xfId="0" applyFont="1" applyBorder="1" applyAlignment="1">
      <alignment horizontal="left" vertical="center" wrapText="1"/>
    </xf>
    <xf numFmtId="4" fontId="16" fillId="0" borderId="7" xfId="0" applyNumberFormat="1" applyFont="1" applyBorder="1" applyAlignment="1">
      <alignment vertical="center"/>
    </xf>
    <xf numFmtId="0" fontId="0" fillId="0" borderId="7" xfId="0" applyFont="1" applyBorder="1" applyAlignment="1">
      <alignment vertical="center"/>
    </xf>
    <xf numFmtId="0" fontId="1" fillId="0" borderId="0" xfId="0" applyFont="1" applyBorder="1" applyAlignment="1">
      <alignment horizontal="right" vertical="center"/>
    </xf>
    <xf numFmtId="0" fontId="0" fillId="0" borderId="0" xfId="0" applyFont="1" applyBorder="1" applyAlignment="1">
      <alignmen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5" fillId="0" borderId="0" xfId="0" applyNumberFormat="1" applyFont="1" applyBorder="1" applyAlignment="1">
      <alignment vertical="center"/>
    </xf>
    <xf numFmtId="0" fontId="3" fillId="5" borderId="9" xfId="0" applyFont="1" applyFill="1" applyBorder="1" applyAlignment="1">
      <alignment horizontal="left" vertical="center"/>
    </xf>
    <xf numFmtId="0" fontId="0" fillId="5" borderId="9" xfId="0" applyFont="1" applyFill="1" applyBorder="1" applyAlignment="1">
      <alignment vertical="center"/>
    </xf>
    <xf numFmtId="4" fontId="3" fillId="5" borderId="9" xfId="0" applyNumberFormat="1" applyFont="1" applyFill="1" applyBorder="1" applyAlignment="1">
      <alignment vertical="center"/>
    </xf>
    <xf numFmtId="0" fontId="0" fillId="5" borderId="10"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18" fillId="0" borderId="14" xfId="0" applyFont="1" applyBorder="1" applyAlignment="1">
      <alignment horizontal="center" vertical="center"/>
    </xf>
    <xf numFmtId="0" fontId="0" fillId="0" borderId="15" xfId="0" applyFont="1" applyBorder="1" applyAlignment="1">
      <alignment vertical="center"/>
    </xf>
    <xf numFmtId="0" fontId="0" fillId="0" borderId="17" xfId="0" applyFont="1" applyBorder="1" applyAlignment="1">
      <alignment vertical="center"/>
    </xf>
    <xf numFmtId="0" fontId="2" fillId="6" borderId="8" xfId="0" applyFont="1" applyFill="1" applyBorder="1" applyAlignment="1">
      <alignment horizontal="center" vertical="center"/>
    </xf>
    <xf numFmtId="0" fontId="0" fillId="6" borderId="9" xfId="0" applyFont="1" applyFill="1" applyBorder="1" applyAlignment="1">
      <alignment vertical="center"/>
    </xf>
    <xf numFmtId="0" fontId="2" fillId="6" borderId="9" xfId="0" applyFont="1" applyFill="1" applyBorder="1" applyAlignment="1">
      <alignment horizontal="center" vertical="center"/>
    </xf>
    <xf numFmtId="0" fontId="2" fillId="6" borderId="9" xfId="0" applyFont="1" applyFill="1" applyBorder="1" applyAlignment="1">
      <alignment horizontal="right" vertical="center"/>
    </xf>
    <xf numFmtId="4" fontId="22" fillId="0" borderId="0" xfId="0" applyNumberFormat="1" applyFont="1" applyAlignment="1">
      <alignment vertical="center"/>
    </xf>
    <xf numFmtId="0" fontId="22" fillId="0" borderId="0" xfId="0" applyFont="1" applyAlignment="1">
      <alignment vertical="center"/>
    </xf>
    <xf numFmtId="0" fontId="21" fillId="0" borderId="0" xfId="0" applyFont="1" applyAlignment="1">
      <alignment horizontal="left" vertical="center" wrapText="1"/>
    </xf>
    <xf numFmtId="4" fontId="22"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25" fillId="0" borderId="0" xfId="0" applyFont="1" applyAlignment="1">
      <alignment horizontal="left" vertical="center" wrapText="1"/>
    </xf>
    <xf numFmtId="4" fontId="19" fillId="0" borderId="0" xfId="0" applyNumberFormat="1" applyFont="1" applyAlignment="1">
      <alignment horizontal="right" vertical="center"/>
    </xf>
    <xf numFmtId="4" fontId="19" fillId="0" borderId="0" xfId="0" applyNumberFormat="1" applyFont="1" applyAlignment="1">
      <alignment vertical="center"/>
    </xf>
    <xf numFmtId="0" fontId="11" fillId="3" borderId="0" xfId="0" applyFont="1" applyFill="1" applyAlignment="1">
      <alignment horizontal="center" vertical="center"/>
    </xf>
    <xf numFmtId="0" fontId="14" fillId="0" borderId="0" xfId="0" applyFont="1" applyAlignment="1">
      <alignment horizontal="left" vertical="center" wrapText="1"/>
    </xf>
    <xf numFmtId="0" fontId="39" fillId="2" borderId="0" xfId="1" applyFont="1" applyFill="1" applyAlignment="1">
      <alignment vertical="center"/>
    </xf>
    <xf numFmtId="0" fontId="14" fillId="0" borderId="0" xfId="0" applyFont="1" applyBorder="1" applyAlignment="1">
      <alignment horizontal="left" vertical="center" wrapText="1"/>
    </xf>
    <xf numFmtId="0" fontId="3" fillId="0" borderId="0" xfId="0" applyFont="1" applyBorder="1" applyAlignment="1">
      <alignment horizontal="left" vertical="center" wrapText="1"/>
    </xf>
    <xf numFmtId="0" fontId="0" fillId="0" borderId="0" xfId="0" applyFont="1" applyBorder="1" applyAlignment="1">
      <alignment vertical="center" wrapText="1"/>
    </xf>
    <xf numFmtId="0" fontId="44" fillId="0" borderId="0" xfId="2" applyFont="1" applyBorder="1" applyAlignment="1">
      <alignment horizontal="left" vertical="center" wrapText="1"/>
      <protection locked="0"/>
    </xf>
    <xf numFmtId="0" fontId="42" fillId="0" borderId="0" xfId="2" applyFont="1" applyBorder="1" applyAlignment="1">
      <alignment horizontal="center" vertical="center" wrapText="1"/>
      <protection locked="0"/>
    </xf>
    <xf numFmtId="0" fontId="43" fillId="0" borderId="33" xfId="2" applyFont="1" applyBorder="1" applyAlignment="1">
      <alignment horizontal="left" wrapText="1"/>
      <protection locked="0"/>
    </xf>
    <xf numFmtId="0" fontId="42" fillId="0" borderId="0" xfId="2" applyFont="1" applyBorder="1" applyAlignment="1">
      <alignment horizontal="center" vertical="center"/>
      <protection locked="0"/>
    </xf>
    <xf numFmtId="49" fontId="44" fillId="0" borderId="0" xfId="2" applyNumberFormat="1" applyFont="1" applyBorder="1" applyAlignment="1">
      <alignment horizontal="left" vertical="center" wrapText="1"/>
      <protection locked="0"/>
    </xf>
    <xf numFmtId="0" fontId="44" fillId="0" borderId="0" xfId="2" applyFont="1" applyBorder="1" applyAlignment="1">
      <alignment horizontal="left" vertical="top"/>
      <protection locked="0"/>
    </xf>
    <xf numFmtId="0" fontId="43" fillId="0" borderId="33" xfId="2" applyFont="1" applyBorder="1" applyAlignment="1">
      <alignment horizontal="left"/>
      <protection locked="0"/>
    </xf>
    <xf numFmtId="0" fontId="44" fillId="0" borderId="0" xfId="2" applyFont="1" applyBorder="1" applyAlignment="1">
      <alignment horizontal="left" vertical="center"/>
      <protection locked="0"/>
    </xf>
  </cellXfs>
  <cellStyles count="3">
    <cellStyle name="Hypertextový odkaz" xfId="1" builtinId="8"/>
    <cellStyle name="Normální" xfId="0" builtinId="0" customBuiltin="1"/>
    <cellStyle name="Normální 2" xfId="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3" Type="http://schemas.openxmlformats.org/officeDocument/2006/relationships/image" Target="file:///C:\KROSplusData\System\Temp\radFDF9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C:\KROSplusData\System\Temp\rad7186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C:\KROSplusData\System\Temp\rad15F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file:///C:\KROSplusData\System\Temp\radBFD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file:///C:\KROSplusData\System\Temp\rad4A7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3" Type="http://schemas.openxmlformats.org/officeDocument/2006/relationships/image" Target="file:///C:\KROSplusData\System\Temp\rad89F7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3" Type="http://schemas.openxmlformats.org/officeDocument/2006/relationships/image" Target="file:///C:\KROSplusData\System\Temp\rad088E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image" Target="file:///C:\KROSplusData\System\Temp\rad66AE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3" Type="http://schemas.openxmlformats.org/officeDocument/2006/relationships/image" Target="file:///C:\KROSplusData\System\Temp\rad3FD5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3" Type="http://schemas.openxmlformats.org/officeDocument/2006/relationships/image" Target="file:///C:\KROSplusData\System\Temp\rad6736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3" Type="http://schemas.openxmlformats.org/officeDocument/2006/relationships/image" Target="file:///C:\KROSplusData\System\Temp\radB9D2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image" Target="file:///C:\KROSplusData\System\Temp\radDA40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3" Type="http://schemas.openxmlformats.org/officeDocument/2006/relationships/image" Target="file:///C:\KROSplusData\System\Temp\rad4950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3" Type="http://schemas.openxmlformats.org/officeDocument/2006/relationships/image" Target="file:///C:\KROSplusData\System\Temp\rad533C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3" Type="http://schemas.openxmlformats.org/officeDocument/2006/relationships/image" Target="file:///C:\KROSplusData\System\Temp\radD91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3" Type="http://schemas.openxmlformats.org/officeDocument/2006/relationships/image" Target="file:///C:\KROSplusData\System\Temp\rad6DBD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3" Type="http://schemas.openxmlformats.org/officeDocument/2006/relationships/image" Target="file:///C:\KROSplusData\System\Temp\radEBB8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3" Type="http://schemas.openxmlformats.org/officeDocument/2006/relationships/image" Target="file:///C:\KROSplusData\System\Temp\radA49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3" Type="http://schemas.openxmlformats.org/officeDocument/2006/relationships/image" Target="file:///C:\KROSplusData\System\Temp\rad3B2F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3" Type="http://schemas.openxmlformats.org/officeDocument/2006/relationships/image" Target="file:///C:\KROSplusData\System\Temp\rad360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3" Type="http://schemas.openxmlformats.org/officeDocument/2006/relationships/image" Target="file:///C:\KROSplusData\System\Temp\rad7780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3" Type="http://schemas.openxmlformats.org/officeDocument/2006/relationships/image" Target="file:///C:\KROSplusData\System\Temp\rad5E41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3" Type="http://schemas.openxmlformats.org/officeDocument/2006/relationships/image" Target="file:///C:\KROSplusData\System\Temp\rad7762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3" Type="http://schemas.openxmlformats.org/officeDocument/2006/relationships/image" Target="file:///C:\KROSplusData\System\Temp\radCB52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3" Type="http://schemas.openxmlformats.org/officeDocument/2006/relationships/image" Target="file:///C:\KROSplusData\System\Temp\rad05F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3" Type="http://schemas.openxmlformats.org/officeDocument/2006/relationships/image" Target="file:///C:\KROSplusData\System\Temp\radBF68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3" Type="http://schemas.openxmlformats.org/officeDocument/2006/relationships/image" Target="file:///C:\KROSplusData\System\Temp\rad099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3" Type="http://schemas.openxmlformats.org/officeDocument/2006/relationships/image" Target="file:///C:\KROSplusData\System\Temp\rad1925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3" Type="http://schemas.openxmlformats.org/officeDocument/2006/relationships/image" Target="file:///C:\KROSplusData\System\Temp\radCEA5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3" Type="http://schemas.openxmlformats.org/officeDocument/2006/relationships/image" Target="file:///C:\KROSplusData\System\Temp\rad56A8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3" Type="http://schemas.openxmlformats.org/officeDocument/2006/relationships/image" Target="file:///C:\KROSplusData\System\Temp\rad63CD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3" Type="http://schemas.openxmlformats.org/officeDocument/2006/relationships/image" Target="file:///C:\KROSplusData\System\Temp\rad3BFA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3" Type="http://schemas.openxmlformats.org/officeDocument/2006/relationships/image" Target="file:///C:\KROSplusData\System\Temp\rad457C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3" Type="http://schemas.openxmlformats.org/officeDocument/2006/relationships/image" Target="file:///C:\KROSplusData\System\Temp\radA575F.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3" Type="http://schemas.openxmlformats.org/officeDocument/2006/relationships/image" Target="file:///C:\KROSplusData\System\Temp\rad4609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3" Type="http://schemas.openxmlformats.org/officeDocument/2006/relationships/image" Target="file:///C:\KROSplusData\System\Temp\rad8300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3" Type="http://schemas.openxmlformats.org/officeDocument/2006/relationships/image" Target="file:///C:\KROSplusData\System\Temp\radFA6A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3" Type="http://schemas.openxmlformats.org/officeDocument/2006/relationships/image" Target="file:///C:\KROSplusData\System\Temp\rad898D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3" Type="http://schemas.openxmlformats.org/officeDocument/2006/relationships/image" Target="file:///C:\KROSplusData\System\Temp\rad98E5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3" Type="http://schemas.openxmlformats.org/officeDocument/2006/relationships/image" Target="file:///C:\KROSplusData\System\Temp\rad18C6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3" Type="http://schemas.openxmlformats.org/officeDocument/2006/relationships/image" Target="file:///C:\KROSplusData\System\Temp\radFEEF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3" Type="http://schemas.openxmlformats.org/officeDocument/2006/relationships/image" Target="file:///C:\KROSplusData\System\Temp\rad76F2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266700</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66700" cy="266700"/>
        </a:xfrm>
        <a:prstGeom prst="rect">
          <a:avLst/>
        </a:prstGeom>
      </xdr:spPr>
    </xdr:pic>
    <xdr:clientData/>
  </xdr:twoCellAnchor>
  <xdr:twoCellAnchor>
    <xdr:from>
      <xdr:col>2</xdr:col>
      <xdr:colOff>123825</xdr:colOff>
      <xdr:row>17</xdr:row>
      <xdr:rowOff>85725</xdr:rowOff>
    </xdr:from>
    <xdr:to>
      <xdr:col>39</xdr:col>
      <xdr:colOff>276225</xdr:colOff>
      <xdr:row>17</xdr:row>
      <xdr:rowOff>1752600</xdr:rowOff>
    </xdr:to>
    <xdr:sp macro="" textlink="">
      <xdr:nvSpPr>
        <xdr:cNvPr id="3" name="TextovéPole 2"/>
        <xdr:cNvSpPr txBox="1"/>
      </xdr:nvSpPr>
      <xdr:spPr>
        <a:xfrm>
          <a:off x="695325" y="3924300"/>
          <a:ext cx="7915275" cy="1666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solidFill>
                <a:schemeClr val="dk1"/>
              </a:solidFill>
              <a:effectLst/>
              <a:latin typeface="+mn-lt"/>
              <a:ea typeface="+mn-ea"/>
              <a:cs typeface="+mn-cs"/>
            </a:rPr>
            <a:t>UPOZORNĚNÍ:</a:t>
          </a:r>
          <a:endParaRPr lang="cs-CZ">
            <a:effectLst/>
          </a:endParaRPr>
        </a:p>
        <a:p>
          <a:r>
            <a:rPr lang="cs-CZ" sz="1100" b="0" i="0">
              <a:solidFill>
                <a:schemeClr val="dk1"/>
              </a:solidFill>
              <a:effectLst/>
              <a:latin typeface="+mn-lt"/>
              <a:ea typeface="+mn-ea"/>
              <a:cs typeface="+mn-cs"/>
            </a:rPr>
            <a:t>Materiály ,které jsou případně jmenovitě uvedené v projektu a ve výkazu výměr nejsou podle zákona č.134/2016 Sb., o zadávání veřejných zakázkách, závazné, ale jsou reprezentanty určeného kvalitativního standardu. Pokud zadávací dokumentace,resp. projektová dokumentace a výkazy výměr obsahují požadavky na určité obchodní názvy nebo odkazy na obchodní firmy, názvy nebo jména a příjmení nebo jsou pro jeho organizační složku příznačné, např.patenty na vynálezy, užitné vzory, průmyslové vzory, ochranné známky nebo označení původu, uchazeč to při zpracování nabídky bude chápat jako vymezení kvalitativního standardu. Zadavatel umožňuje  použití i jiných , kvalitativně a technicky obdobných řešení, pokud bude vymezený kvalitativní standard dodržen nebo bude mít lepší parametry.</a:t>
          </a:r>
          <a:endParaRPr lang="cs-CZ">
            <a:effectLst/>
          </a:endParaRPr>
        </a:p>
        <a:p>
          <a:endParaRPr lang="cs-CZ"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97"/>
  <sheetViews>
    <sheetView showGridLines="0" workbookViewId="0">
      <pane ySplit="1" topLeftCell="A80" activePane="bottomLeft" state="frozen"/>
      <selection pane="bottomLeft" activeCell="A91" sqref="A91"/>
    </sheetView>
  </sheetViews>
  <sheetFormatPr defaultRowHeight="13.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225" t="s">
        <v>0</v>
      </c>
      <c r="B1" s="226"/>
      <c r="C1" s="226"/>
      <c r="D1" s="227" t="s">
        <v>1</v>
      </c>
      <c r="E1" s="226"/>
      <c r="F1" s="226"/>
      <c r="G1" s="226"/>
      <c r="H1" s="226"/>
      <c r="I1" s="226"/>
      <c r="J1" s="226"/>
      <c r="K1" s="228" t="s">
        <v>6064</v>
      </c>
      <c r="L1" s="228"/>
      <c r="M1" s="228"/>
      <c r="N1" s="228"/>
      <c r="O1" s="228"/>
      <c r="P1" s="228"/>
      <c r="Q1" s="228"/>
      <c r="R1" s="228"/>
      <c r="S1" s="228"/>
      <c r="T1" s="226"/>
      <c r="U1" s="226"/>
      <c r="V1" s="226"/>
      <c r="W1" s="228" t="s">
        <v>6065</v>
      </c>
      <c r="X1" s="228"/>
      <c r="Y1" s="228"/>
      <c r="Z1" s="228"/>
      <c r="AA1" s="228"/>
      <c r="AB1" s="228"/>
      <c r="AC1" s="228"/>
      <c r="AD1" s="228"/>
      <c r="AE1" s="228"/>
      <c r="AF1" s="228"/>
      <c r="AG1" s="228"/>
      <c r="AH1" s="228"/>
      <c r="AI1" s="220"/>
      <c r="AJ1" s="14"/>
      <c r="AK1" s="14"/>
      <c r="AL1" s="14"/>
      <c r="AM1" s="14"/>
      <c r="AN1" s="14"/>
      <c r="AO1" s="14"/>
      <c r="AP1" s="14"/>
      <c r="AQ1" s="14"/>
      <c r="AR1" s="14"/>
      <c r="AS1" s="14"/>
      <c r="AT1" s="14"/>
      <c r="AU1" s="14"/>
      <c r="AV1" s="14"/>
      <c r="AW1" s="14"/>
      <c r="AX1" s="14"/>
      <c r="AY1" s="14"/>
      <c r="AZ1" s="14"/>
      <c r="BA1" s="13" t="s">
        <v>2</v>
      </c>
      <c r="BB1" s="13" t="s">
        <v>3</v>
      </c>
      <c r="BC1" s="14"/>
      <c r="BD1" s="14"/>
      <c r="BE1" s="14"/>
      <c r="BF1" s="14"/>
      <c r="BG1" s="14"/>
      <c r="BH1" s="14"/>
      <c r="BI1" s="14"/>
      <c r="BJ1" s="14"/>
      <c r="BK1" s="14"/>
      <c r="BL1" s="14"/>
      <c r="BM1" s="14"/>
      <c r="BN1" s="14"/>
      <c r="BO1" s="14"/>
      <c r="BP1" s="14"/>
      <c r="BQ1" s="14"/>
      <c r="BR1" s="14"/>
      <c r="BT1" s="15" t="s">
        <v>4</v>
      </c>
      <c r="BU1" s="15" t="s">
        <v>4</v>
      </c>
      <c r="BV1" s="15" t="s">
        <v>5</v>
      </c>
    </row>
    <row r="2" spans="1:74" ht="36.950000000000003" customHeight="1" x14ac:dyDescent="0.3">
      <c r="AR2" s="350" t="s">
        <v>6</v>
      </c>
      <c r="AS2" s="311"/>
      <c r="AT2" s="311"/>
      <c r="AU2" s="311"/>
      <c r="AV2" s="311"/>
      <c r="AW2" s="311"/>
      <c r="AX2" s="311"/>
      <c r="AY2" s="311"/>
      <c r="AZ2" s="311"/>
      <c r="BA2" s="311"/>
      <c r="BB2" s="311"/>
      <c r="BC2" s="311"/>
      <c r="BD2" s="311"/>
      <c r="BE2" s="311"/>
      <c r="BS2" s="16" t="s">
        <v>7</v>
      </c>
      <c r="BT2" s="16" t="s">
        <v>8</v>
      </c>
    </row>
    <row r="3" spans="1:74" ht="6.95" customHeight="1" x14ac:dyDescent="0.3">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9"/>
      <c r="BS3" s="16" t="s">
        <v>7</v>
      </c>
      <c r="BT3" s="16" t="s">
        <v>9</v>
      </c>
    </row>
    <row r="4" spans="1:74" ht="36.950000000000003" customHeight="1" x14ac:dyDescent="0.3">
      <c r="B4" s="20"/>
      <c r="C4" s="21"/>
      <c r="D4" s="22" t="s">
        <v>10</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3"/>
      <c r="AS4" s="24" t="s">
        <v>11</v>
      </c>
      <c r="BE4" s="25" t="s">
        <v>12</v>
      </c>
      <c r="BS4" s="16" t="s">
        <v>13</v>
      </c>
    </row>
    <row r="5" spans="1:74" ht="14.45" customHeight="1" x14ac:dyDescent="0.3">
      <c r="B5" s="20"/>
      <c r="C5" s="21"/>
      <c r="D5" s="26" t="s">
        <v>14</v>
      </c>
      <c r="E5" s="21"/>
      <c r="F5" s="21"/>
      <c r="G5" s="21"/>
      <c r="H5" s="21"/>
      <c r="I5" s="21"/>
      <c r="J5" s="21"/>
      <c r="K5" s="314" t="s">
        <v>15</v>
      </c>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21"/>
      <c r="AQ5" s="23"/>
      <c r="BE5" s="310" t="s">
        <v>16</v>
      </c>
      <c r="BS5" s="16" t="s">
        <v>7</v>
      </c>
    </row>
    <row r="6" spans="1:74" ht="36.950000000000003" customHeight="1" x14ac:dyDescent="0.3">
      <c r="B6" s="20"/>
      <c r="C6" s="21"/>
      <c r="D6" s="28" t="s">
        <v>17</v>
      </c>
      <c r="E6" s="21"/>
      <c r="F6" s="21"/>
      <c r="G6" s="21"/>
      <c r="H6" s="21"/>
      <c r="I6" s="21"/>
      <c r="J6" s="21"/>
      <c r="K6" s="316" t="s">
        <v>18</v>
      </c>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c r="AP6" s="21"/>
      <c r="AQ6" s="23"/>
      <c r="BE6" s="311"/>
      <c r="BS6" s="16" t="s">
        <v>19</v>
      </c>
    </row>
    <row r="7" spans="1:74" ht="14.45" customHeight="1" x14ac:dyDescent="0.3">
      <c r="B7" s="20"/>
      <c r="C7" s="21"/>
      <c r="D7" s="29" t="s">
        <v>20</v>
      </c>
      <c r="E7" s="21"/>
      <c r="F7" s="21"/>
      <c r="G7" s="21"/>
      <c r="H7" s="21"/>
      <c r="I7" s="21"/>
      <c r="J7" s="21"/>
      <c r="K7" s="27" t="s">
        <v>3</v>
      </c>
      <c r="L7" s="21"/>
      <c r="M7" s="21"/>
      <c r="N7" s="21"/>
      <c r="O7" s="21"/>
      <c r="P7" s="21"/>
      <c r="Q7" s="21"/>
      <c r="R7" s="21"/>
      <c r="S7" s="21"/>
      <c r="T7" s="21"/>
      <c r="U7" s="21"/>
      <c r="V7" s="21"/>
      <c r="W7" s="21"/>
      <c r="X7" s="21"/>
      <c r="Y7" s="21"/>
      <c r="Z7" s="21"/>
      <c r="AA7" s="21"/>
      <c r="AB7" s="21"/>
      <c r="AC7" s="21"/>
      <c r="AD7" s="21"/>
      <c r="AE7" s="21"/>
      <c r="AF7" s="21"/>
      <c r="AG7" s="21"/>
      <c r="AH7" s="21"/>
      <c r="AI7" s="21"/>
      <c r="AJ7" s="21"/>
      <c r="AK7" s="29" t="s">
        <v>21</v>
      </c>
      <c r="AL7" s="21"/>
      <c r="AM7" s="21"/>
      <c r="AN7" s="27" t="s">
        <v>3</v>
      </c>
      <c r="AO7" s="21"/>
      <c r="AP7" s="21"/>
      <c r="AQ7" s="23"/>
      <c r="BE7" s="311"/>
      <c r="BS7" s="16" t="s">
        <v>22</v>
      </c>
    </row>
    <row r="8" spans="1:74" ht="14.45" customHeight="1" x14ac:dyDescent="0.3">
      <c r="B8" s="20"/>
      <c r="C8" s="21"/>
      <c r="D8" s="29" t="s">
        <v>23</v>
      </c>
      <c r="E8" s="21"/>
      <c r="F8" s="21"/>
      <c r="G8" s="21"/>
      <c r="H8" s="21"/>
      <c r="I8" s="21"/>
      <c r="J8" s="21"/>
      <c r="K8" s="27" t="s">
        <v>24</v>
      </c>
      <c r="L8" s="21"/>
      <c r="M8" s="21"/>
      <c r="N8" s="21"/>
      <c r="O8" s="21"/>
      <c r="P8" s="21"/>
      <c r="Q8" s="21"/>
      <c r="R8" s="21"/>
      <c r="S8" s="21"/>
      <c r="T8" s="21"/>
      <c r="U8" s="21"/>
      <c r="V8" s="21"/>
      <c r="W8" s="21"/>
      <c r="X8" s="21"/>
      <c r="Y8" s="21"/>
      <c r="Z8" s="21"/>
      <c r="AA8" s="21"/>
      <c r="AB8" s="21"/>
      <c r="AC8" s="21"/>
      <c r="AD8" s="21"/>
      <c r="AE8" s="21"/>
      <c r="AF8" s="21"/>
      <c r="AG8" s="21"/>
      <c r="AH8" s="21"/>
      <c r="AI8" s="21"/>
      <c r="AJ8" s="21"/>
      <c r="AK8" s="29" t="s">
        <v>25</v>
      </c>
      <c r="AL8" s="21"/>
      <c r="AM8" s="21"/>
      <c r="AN8" s="309">
        <v>42643</v>
      </c>
      <c r="AO8" s="21"/>
      <c r="AP8" s="21"/>
      <c r="AQ8" s="23"/>
      <c r="BE8" s="311"/>
      <c r="BS8" s="16" t="s">
        <v>26</v>
      </c>
    </row>
    <row r="9" spans="1:74" ht="14.45" customHeight="1" x14ac:dyDescent="0.3">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3"/>
      <c r="BE9" s="311"/>
      <c r="BS9" s="16" t="s">
        <v>27</v>
      </c>
    </row>
    <row r="10" spans="1:74" ht="14.45" customHeight="1" x14ac:dyDescent="0.3">
      <c r="B10" s="20"/>
      <c r="C10" s="21"/>
      <c r="D10" s="29" t="s">
        <v>28</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9" t="s">
        <v>29</v>
      </c>
      <c r="AL10" s="21"/>
      <c r="AM10" s="21"/>
      <c r="AN10" s="27" t="s">
        <v>30</v>
      </c>
      <c r="AO10" s="21"/>
      <c r="AP10" s="21"/>
      <c r="AQ10" s="23"/>
      <c r="BE10" s="311"/>
      <c r="BS10" s="16" t="s">
        <v>19</v>
      </c>
    </row>
    <row r="11" spans="1:74" ht="18.399999999999999" customHeight="1" x14ac:dyDescent="0.3">
      <c r="B11" s="20"/>
      <c r="C11" s="21"/>
      <c r="D11" s="21"/>
      <c r="E11" s="27" t="s">
        <v>31</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9" t="s">
        <v>32</v>
      </c>
      <c r="AL11" s="21"/>
      <c r="AM11" s="21"/>
      <c r="AN11" s="27" t="s">
        <v>3</v>
      </c>
      <c r="AO11" s="21"/>
      <c r="AP11" s="21"/>
      <c r="AQ11" s="23"/>
      <c r="BE11" s="311"/>
      <c r="BS11" s="16" t="s">
        <v>19</v>
      </c>
    </row>
    <row r="12" spans="1:74" ht="6.95" customHeight="1" x14ac:dyDescent="0.3">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3"/>
      <c r="BE12" s="311"/>
      <c r="BS12" s="16" t="s">
        <v>19</v>
      </c>
    </row>
    <row r="13" spans="1:74" ht="14.45" customHeight="1" x14ac:dyDescent="0.3">
      <c r="B13" s="20"/>
      <c r="C13" s="21"/>
      <c r="D13" s="29" t="s">
        <v>33</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9" t="s">
        <v>29</v>
      </c>
      <c r="AL13" s="21"/>
      <c r="AM13" s="21"/>
      <c r="AN13" s="30" t="s">
        <v>34</v>
      </c>
      <c r="AO13" s="21"/>
      <c r="AP13" s="21"/>
      <c r="AQ13" s="23"/>
      <c r="BE13" s="311"/>
      <c r="BS13" s="16" t="s">
        <v>19</v>
      </c>
    </row>
    <row r="14" spans="1:74" ht="15" x14ac:dyDescent="0.3">
      <c r="B14" s="20"/>
      <c r="C14" s="21"/>
      <c r="D14" s="21"/>
      <c r="E14" s="317" t="s">
        <v>34</v>
      </c>
      <c r="F14" s="315"/>
      <c r="G14" s="315"/>
      <c r="H14" s="315"/>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29" t="s">
        <v>32</v>
      </c>
      <c r="AL14" s="21"/>
      <c r="AM14" s="21"/>
      <c r="AN14" s="30" t="s">
        <v>34</v>
      </c>
      <c r="AO14" s="21"/>
      <c r="AP14" s="21"/>
      <c r="AQ14" s="23"/>
      <c r="BE14" s="311"/>
      <c r="BS14" s="16" t="s">
        <v>19</v>
      </c>
    </row>
    <row r="15" spans="1:74" ht="6.95" customHeight="1" x14ac:dyDescent="0.3">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3"/>
      <c r="BE15" s="311"/>
      <c r="BS15" s="16" t="s">
        <v>4</v>
      </c>
    </row>
    <row r="16" spans="1:74" ht="14.45" customHeight="1" x14ac:dyDescent="0.3">
      <c r="B16" s="20"/>
      <c r="C16" s="21"/>
      <c r="D16" s="29" t="s">
        <v>35</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9" t="s">
        <v>29</v>
      </c>
      <c r="AL16" s="21"/>
      <c r="AM16" s="21"/>
      <c r="AN16" s="27" t="s">
        <v>36</v>
      </c>
      <c r="AO16" s="21"/>
      <c r="AP16" s="21"/>
      <c r="AQ16" s="23"/>
      <c r="BE16" s="311"/>
      <c r="BS16" s="16" t="s">
        <v>4</v>
      </c>
    </row>
    <row r="17" spans="2:71" ht="18.399999999999999" customHeight="1" x14ac:dyDescent="0.3">
      <c r="B17" s="20"/>
      <c r="C17" s="21"/>
      <c r="D17" s="21"/>
      <c r="E17" s="27" t="s">
        <v>37</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9" t="s">
        <v>32</v>
      </c>
      <c r="AL17" s="21"/>
      <c r="AM17" s="21"/>
      <c r="AN17" s="27" t="s">
        <v>3</v>
      </c>
      <c r="AO17" s="21"/>
      <c r="AP17" s="21"/>
      <c r="AQ17" s="23"/>
      <c r="BE17" s="311"/>
      <c r="BS17" s="16" t="s">
        <v>38</v>
      </c>
    </row>
    <row r="18" spans="2:71" s="217" customFormat="1" ht="150" customHeight="1" x14ac:dyDescent="0.3">
      <c r="B18" s="20"/>
      <c r="C18" s="219"/>
      <c r="D18" s="219"/>
      <c r="E18" s="218"/>
      <c r="F18" s="219"/>
      <c r="G18" s="219"/>
      <c r="H18" s="219"/>
      <c r="I18" s="219"/>
      <c r="J18" s="219"/>
      <c r="K18" s="219"/>
      <c r="L18" s="219"/>
      <c r="M18" s="219"/>
      <c r="N18" s="219"/>
      <c r="O18" s="219"/>
      <c r="P18" s="219"/>
      <c r="Q18" s="219"/>
      <c r="R18" s="219"/>
      <c r="S18" s="219"/>
      <c r="T18" s="219"/>
      <c r="U18" s="219"/>
      <c r="V18" s="219"/>
      <c r="W18" s="219"/>
      <c r="X18" s="219"/>
      <c r="Y18" s="219"/>
      <c r="Z18" s="219"/>
      <c r="AA18" s="219"/>
      <c r="AB18" s="219"/>
      <c r="AC18" s="219"/>
      <c r="AD18" s="219"/>
      <c r="AE18" s="219"/>
      <c r="AF18" s="219"/>
      <c r="AG18" s="219"/>
      <c r="AH18" s="219"/>
      <c r="AI18" s="219"/>
      <c r="AJ18" s="219"/>
      <c r="AK18" s="29"/>
      <c r="AL18" s="219"/>
      <c r="AM18" s="219"/>
      <c r="AN18" s="218"/>
      <c r="AO18" s="219"/>
      <c r="AP18" s="219"/>
      <c r="AQ18" s="23"/>
      <c r="BE18" s="311"/>
      <c r="BS18" s="16"/>
    </row>
    <row r="19" spans="2:71" ht="6.95" customHeight="1" x14ac:dyDescent="0.3">
      <c r="B19" s="20"/>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3"/>
      <c r="BE19" s="311"/>
      <c r="BS19" s="16" t="s">
        <v>7</v>
      </c>
    </row>
    <row r="20" spans="2:71" ht="14.45" customHeight="1" x14ac:dyDescent="0.3">
      <c r="B20" s="20"/>
      <c r="C20" s="21"/>
      <c r="D20" s="29" t="s">
        <v>39</v>
      </c>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3"/>
      <c r="BE20" s="311"/>
      <c r="BS20" s="16" t="s">
        <v>7</v>
      </c>
    </row>
    <row r="21" spans="2:71" ht="162.75" customHeight="1" x14ac:dyDescent="0.3">
      <c r="B21" s="20"/>
      <c r="C21" s="21"/>
      <c r="D21" s="21"/>
      <c r="E21" s="318" t="s">
        <v>40</v>
      </c>
      <c r="F21" s="315"/>
      <c r="G21" s="315"/>
      <c r="H21" s="315"/>
      <c r="I21" s="315"/>
      <c r="J21" s="315"/>
      <c r="K21" s="315"/>
      <c r="L21" s="315"/>
      <c r="M21" s="315"/>
      <c r="N21" s="315"/>
      <c r="O21" s="315"/>
      <c r="P21" s="315"/>
      <c r="Q21" s="315"/>
      <c r="R21" s="315"/>
      <c r="S21" s="315"/>
      <c r="T21" s="315"/>
      <c r="U21" s="315"/>
      <c r="V21" s="315"/>
      <c r="W21" s="315"/>
      <c r="X21" s="315"/>
      <c r="Y21" s="315"/>
      <c r="Z21" s="315"/>
      <c r="AA21" s="315"/>
      <c r="AB21" s="315"/>
      <c r="AC21" s="315"/>
      <c r="AD21" s="315"/>
      <c r="AE21" s="315"/>
      <c r="AF21" s="315"/>
      <c r="AG21" s="315"/>
      <c r="AH21" s="315"/>
      <c r="AI21" s="315"/>
      <c r="AJ21" s="315"/>
      <c r="AK21" s="315"/>
      <c r="AL21" s="315"/>
      <c r="AM21" s="315"/>
      <c r="AN21" s="315"/>
      <c r="AO21" s="21"/>
      <c r="AP21" s="21"/>
      <c r="AQ21" s="23"/>
      <c r="BE21" s="311"/>
      <c r="BS21" s="16" t="s">
        <v>4</v>
      </c>
    </row>
    <row r="22" spans="2:71" ht="6.95" customHeight="1" x14ac:dyDescent="0.3">
      <c r="B22" s="20"/>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3"/>
      <c r="BE22" s="311"/>
    </row>
    <row r="23" spans="2:71" ht="6.95" customHeight="1" x14ac:dyDescent="0.3">
      <c r="B23" s="20"/>
      <c r="C23" s="2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21"/>
      <c r="AQ23" s="23"/>
      <c r="BE23" s="311"/>
    </row>
    <row r="24" spans="2:71" s="1" customFormat="1" ht="25.9" customHeight="1" x14ac:dyDescent="0.3">
      <c r="B24" s="32"/>
      <c r="C24" s="33"/>
      <c r="D24" s="34" t="s">
        <v>41</v>
      </c>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19">
        <f>ROUND(AG52,2)</f>
        <v>0</v>
      </c>
      <c r="AL24" s="320"/>
      <c r="AM24" s="320"/>
      <c r="AN24" s="320"/>
      <c r="AO24" s="320"/>
      <c r="AP24" s="33"/>
      <c r="AQ24" s="36"/>
      <c r="BE24" s="312"/>
    </row>
    <row r="25" spans="2:71" s="1" customFormat="1" ht="6.95" customHeight="1" x14ac:dyDescent="0.3">
      <c r="B25" s="32"/>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6"/>
      <c r="BE25" s="312"/>
    </row>
    <row r="26" spans="2:71" s="1" customFormat="1" x14ac:dyDescent="0.3">
      <c r="B26" s="32"/>
      <c r="C26" s="33"/>
      <c r="D26" s="33"/>
      <c r="E26" s="33"/>
      <c r="F26" s="33"/>
      <c r="G26" s="33"/>
      <c r="H26" s="33"/>
      <c r="I26" s="33"/>
      <c r="J26" s="33"/>
      <c r="K26" s="33"/>
      <c r="L26" s="321" t="s">
        <v>42</v>
      </c>
      <c r="M26" s="322"/>
      <c r="N26" s="322"/>
      <c r="O26" s="322"/>
      <c r="P26" s="33"/>
      <c r="Q26" s="33"/>
      <c r="R26" s="33"/>
      <c r="S26" s="33"/>
      <c r="T26" s="33"/>
      <c r="U26" s="33"/>
      <c r="V26" s="33"/>
      <c r="W26" s="321" t="s">
        <v>43</v>
      </c>
      <c r="X26" s="322"/>
      <c r="Y26" s="322"/>
      <c r="Z26" s="322"/>
      <c r="AA26" s="322"/>
      <c r="AB26" s="322"/>
      <c r="AC26" s="322"/>
      <c r="AD26" s="322"/>
      <c r="AE26" s="322"/>
      <c r="AF26" s="33"/>
      <c r="AG26" s="33"/>
      <c r="AH26" s="33"/>
      <c r="AI26" s="33"/>
      <c r="AJ26" s="33"/>
      <c r="AK26" s="321" t="s">
        <v>44</v>
      </c>
      <c r="AL26" s="322"/>
      <c r="AM26" s="322"/>
      <c r="AN26" s="322"/>
      <c r="AO26" s="322"/>
      <c r="AP26" s="33"/>
      <c r="AQ26" s="36"/>
      <c r="BE26" s="312"/>
    </row>
    <row r="27" spans="2:71" s="2" customFormat="1" ht="14.45" customHeight="1" x14ac:dyDescent="0.3">
      <c r="B27" s="38"/>
      <c r="C27" s="39"/>
      <c r="D27" s="40" t="s">
        <v>45</v>
      </c>
      <c r="E27" s="39"/>
      <c r="F27" s="40" t="s">
        <v>46</v>
      </c>
      <c r="G27" s="39"/>
      <c r="H27" s="39"/>
      <c r="I27" s="39"/>
      <c r="J27" s="39"/>
      <c r="K27" s="39"/>
      <c r="L27" s="323">
        <v>0.21</v>
      </c>
      <c r="M27" s="324"/>
      <c r="N27" s="324"/>
      <c r="O27" s="324"/>
      <c r="P27" s="39"/>
      <c r="Q27" s="39"/>
      <c r="R27" s="39"/>
      <c r="S27" s="39"/>
      <c r="T27" s="39"/>
      <c r="U27" s="39"/>
      <c r="V27" s="39"/>
      <c r="W27" s="325">
        <f>ROUND(AZ52,2)</f>
        <v>0</v>
      </c>
      <c r="X27" s="324"/>
      <c r="Y27" s="324"/>
      <c r="Z27" s="324"/>
      <c r="AA27" s="324"/>
      <c r="AB27" s="324"/>
      <c r="AC27" s="324"/>
      <c r="AD27" s="324"/>
      <c r="AE27" s="324"/>
      <c r="AF27" s="39"/>
      <c r="AG27" s="39"/>
      <c r="AH27" s="39"/>
      <c r="AI27" s="39"/>
      <c r="AJ27" s="39"/>
      <c r="AK27" s="325">
        <f>ROUND(AV52,2)</f>
        <v>0</v>
      </c>
      <c r="AL27" s="324"/>
      <c r="AM27" s="324"/>
      <c r="AN27" s="324"/>
      <c r="AO27" s="324"/>
      <c r="AP27" s="39"/>
      <c r="AQ27" s="41"/>
      <c r="BE27" s="313"/>
    </row>
    <row r="28" spans="2:71" s="2" customFormat="1" ht="14.45" customHeight="1" x14ac:dyDescent="0.3">
      <c r="B28" s="38"/>
      <c r="C28" s="39"/>
      <c r="D28" s="39"/>
      <c r="E28" s="39"/>
      <c r="F28" s="40" t="s">
        <v>47</v>
      </c>
      <c r="G28" s="39"/>
      <c r="H28" s="39"/>
      <c r="I28" s="39"/>
      <c r="J28" s="39"/>
      <c r="K28" s="39"/>
      <c r="L28" s="323">
        <v>0.15</v>
      </c>
      <c r="M28" s="324"/>
      <c r="N28" s="324"/>
      <c r="O28" s="324"/>
      <c r="P28" s="39"/>
      <c r="Q28" s="39"/>
      <c r="R28" s="39"/>
      <c r="S28" s="39"/>
      <c r="T28" s="39"/>
      <c r="U28" s="39"/>
      <c r="V28" s="39"/>
      <c r="W28" s="325">
        <f>ROUND(BA52,2)</f>
        <v>0</v>
      </c>
      <c r="X28" s="324"/>
      <c r="Y28" s="324"/>
      <c r="Z28" s="324"/>
      <c r="AA28" s="324"/>
      <c r="AB28" s="324"/>
      <c r="AC28" s="324"/>
      <c r="AD28" s="324"/>
      <c r="AE28" s="324"/>
      <c r="AF28" s="39"/>
      <c r="AG28" s="39"/>
      <c r="AH28" s="39"/>
      <c r="AI28" s="39"/>
      <c r="AJ28" s="39"/>
      <c r="AK28" s="325">
        <f>ROUND(AW52,2)</f>
        <v>0</v>
      </c>
      <c r="AL28" s="324"/>
      <c r="AM28" s="324"/>
      <c r="AN28" s="324"/>
      <c r="AO28" s="324"/>
      <c r="AP28" s="39"/>
      <c r="AQ28" s="41"/>
      <c r="BE28" s="313"/>
    </row>
    <row r="29" spans="2:71" s="2" customFormat="1" ht="14.45" hidden="1" customHeight="1" x14ac:dyDescent="0.3">
      <c r="B29" s="38"/>
      <c r="C29" s="39"/>
      <c r="D29" s="39"/>
      <c r="E29" s="39"/>
      <c r="F29" s="40" t="s">
        <v>48</v>
      </c>
      <c r="G29" s="39"/>
      <c r="H29" s="39"/>
      <c r="I29" s="39"/>
      <c r="J29" s="39"/>
      <c r="K29" s="39"/>
      <c r="L29" s="323">
        <v>0.21</v>
      </c>
      <c r="M29" s="324"/>
      <c r="N29" s="324"/>
      <c r="O29" s="324"/>
      <c r="P29" s="39"/>
      <c r="Q29" s="39"/>
      <c r="R29" s="39"/>
      <c r="S29" s="39"/>
      <c r="T29" s="39"/>
      <c r="U29" s="39"/>
      <c r="V29" s="39"/>
      <c r="W29" s="325">
        <f>ROUND(BB52,2)</f>
        <v>0</v>
      </c>
      <c r="X29" s="324"/>
      <c r="Y29" s="324"/>
      <c r="Z29" s="324"/>
      <c r="AA29" s="324"/>
      <c r="AB29" s="324"/>
      <c r="AC29" s="324"/>
      <c r="AD29" s="324"/>
      <c r="AE29" s="324"/>
      <c r="AF29" s="39"/>
      <c r="AG29" s="39"/>
      <c r="AH29" s="39"/>
      <c r="AI29" s="39"/>
      <c r="AJ29" s="39"/>
      <c r="AK29" s="325">
        <v>0</v>
      </c>
      <c r="AL29" s="324"/>
      <c r="AM29" s="324"/>
      <c r="AN29" s="324"/>
      <c r="AO29" s="324"/>
      <c r="AP29" s="39"/>
      <c r="AQ29" s="41"/>
      <c r="BE29" s="313"/>
    </row>
    <row r="30" spans="2:71" s="2" customFormat="1" ht="14.45" hidden="1" customHeight="1" x14ac:dyDescent="0.3">
      <c r="B30" s="38"/>
      <c r="C30" s="39"/>
      <c r="D30" s="39"/>
      <c r="E30" s="39"/>
      <c r="F30" s="40" t="s">
        <v>49</v>
      </c>
      <c r="G30" s="39"/>
      <c r="H30" s="39"/>
      <c r="I30" s="39"/>
      <c r="J30" s="39"/>
      <c r="K30" s="39"/>
      <c r="L30" s="323">
        <v>0.15</v>
      </c>
      <c r="M30" s="324"/>
      <c r="N30" s="324"/>
      <c r="O30" s="324"/>
      <c r="P30" s="39"/>
      <c r="Q30" s="39"/>
      <c r="R30" s="39"/>
      <c r="S30" s="39"/>
      <c r="T30" s="39"/>
      <c r="U30" s="39"/>
      <c r="V30" s="39"/>
      <c r="W30" s="325">
        <f>ROUND(BC52,2)</f>
        <v>0</v>
      </c>
      <c r="X30" s="324"/>
      <c r="Y30" s="324"/>
      <c r="Z30" s="324"/>
      <c r="AA30" s="324"/>
      <c r="AB30" s="324"/>
      <c r="AC30" s="324"/>
      <c r="AD30" s="324"/>
      <c r="AE30" s="324"/>
      <c r="AF30" s="39"/>
      <c r="AG30" s="39"/>
      <c r="AH30" s="39"/>
      <c r="AI30" s="39"/>
      <c r="AJ30" s="39"/>
      <c r="AK30" s="325">
        <v>0</v>
      </c>
      <c r="AL30" s="324"/>
      <c r="AM30" s="324"/>
      <c r="AN30" s="324"/>
      <c r="AO30" s="324"/>
      <c r="AP30" s="39"/>
      <c r="AQ30" s="41"/>
      <c r="BE30" s="313"/>
    </row>
    <row r="31" spans="2:71" s="2" customFormat="1" ht="14.45" hidden="1" customHeight="1" x14ac:dyDescent="0.3">
      <c r="B31" s="38"/>
      <c r="C31" s="39"/>
      <c r="D31" s="39"/>
      <c r="E31" s="39"/>
      <c r="F31" s="40" t="s">
        <v>50</v>
      </c>
      <c r="G31" s="39"/>
      <c r="H31" s="39"/>
      <c r="I31" s="39"/>
      <c r="J31" s="39"/>
      <c r="K31" s="39"/>
      <c r="L31" s="323">
        <v>0</v>
      </c>
      <c r="M31" s="324"/>
      <c r="N31" s="324"/>
      <c r="O31" s="324"/>
      <c r="P31" s="39"/>
      <c r="Q31" s="39"/>
      <c r="R31" s="39"/>
      <c r="S31" s="39"/>
      <c r="T31" s="39"/>
      <c r="U31" s="39"/>
      <c r="V31" s="39"/>
      <c r="W31" s="325">
        <f>ROUND(BD52,2)</f>
        <v>0</v>
      </c>
      <c r="X31" s="324"/>
      <c r="Y31" s="324"/>
      <c r="Z31" s="324"/>
      <c r="AA31" s="324"/>
      <c r="AB31" s="324"/>
      <c r="AC31" s="324"/>
      <c r="AD31" s="324"/>
      <c r="AE31" s="324"/>
      <c r="AF31" s="39"/>
      <c r="AG31" s="39"/>
      <c r="AH31" s="39"/>
      <c r="AI31" s="39"/>
      <c r="AJ31" s="39"/>
      <c r="AK31" s="325">
        <v>0</v>
      </c>
      <c r="AL31" s="324"/>
      <c r="AM31" s="324"/>
      <c r="AN31" s="324"/>
      <c r="AO31" s="324"/>
      <c r="AP31" s="39"/>
      <c r="AQ31" s="41"/>
      <c r="BE31" s="313"/>
    </row>
    <row r="32" spans="2:71" s="1" customFormat="1" ht="6.95" customHeight="1" x14ac:dyDescent="0.3">
      <c r="B32" s="32"/>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6"/>
      <c r="BE32" s="312"/>
    </row>
    <row r="33" spans="2:57" s="1" customFormat="1" ht="25.9" customHeight="1" x14ac:dyDescent="0.3">
      <c r="B33" s="32"/>
      <c r="C33" s="42"/>
      <c r="D33" s="43" t="s">
        <v>51</v>
      </c>
      <c r="E33" s="44"/>
      <c r="F33" s="44"/>
      <c r="G33" s="44"/>
      <c r="H33" s="44"/>
      <c r="I33" s="44"/>
      <c r="J33" s="44"/>
      <c r="K33" s="44"/>
      <c r="L33" s="44"/>
      <c r="M33" s="44"/>
      <c r="N33" s="44"/>
      <c r="O33" s="44"/>
      <c r="P33" s="44"/>
      <c r="Q33" s="44"/>
      <c r="R33" s="44"/>
      <c r="S33" s="44"/>
      <c r="T33" s="45" t="s">
        <v>52</v>
      </c>
      <c r="U33" s="44"/>
      <c r="V33" s="44"/>
      <c r="W33" s="44"/>
      <c r="X33" s="326" t="s">
        <v>53</v>
      </c>
      <c r="Y33" s="327"/>
      <c r="Z33" s="327"/>
      <c r="AA33" s="327"/>
      <c r="AB33" s="327"/>
      <c r="AC33" s="44"/>
      <c r="AD33" s="44"/>
      <c r="AE33" s="44"/>
      <c r="AF33" s="44"/>
      <c r="AG33" s="44"/>
      <c r="AH33" s="44"/>
      <c r="AI33" s="44"/>
      <c r="AJ33" s="44"/>
      <c r="AK33" s="328">
        <f>SUM(AK24:AK31)</f>
        <v>0</v>
      </c>
      <c r="AL33" s="327"/>
      <c r="AM33" s="327"/>
      <c r="AN33" s="327"/>
      <c r="AO33" s="329"/>
      <c r="AP33" s="42"/>
      <c r="AQ33" s="46"/>
      <c r="BE33" s="312"/>
    </row>
    <row r="34" spans="2:57" s="1" customFormat="1" ht="6.95" customHeight="1" x14ac:dyDescent="0.3">
      <c r="B34" s="32"/>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6"/>
    </row>
    <row r="35" spans="2:57" s="1" customFormat="1" ht="6.95" customHeight="1" x14ac:dyDescent="0.3">
      <c r="B35" s="47"/>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9"/>
    </row>
    <row r="39" spans="2:57" s="1" customFormat="1" ht="6.95" customHeight="1" x14ac:dyDescent="0.3">
      <c r="B39" s="50"/>
      <c r="C39" s="51"/>
      <c r="D39" s="51"/>
      <c r="E39" s="51"/>
      <c r="F39" s="51"/>
      <c r="G39" s="51"/>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32"/>
    </row>
    <row r="40" spans="2:57" s="1" customFormat="1" ht="36.950000000000003" customHeight="1" x14ac:dyDescent="0.3">
      <c r="B40" s="32"/>
      <c r="C40" s="52" t="s">
        <v>54</v>
      </c>
      <c r="AR40" s="32"/>
    </row>
    <row r="41" spans="2:57" s="1" customFormat="1" ht="6.95" customHeight="1" x14ac:dyDescent="0.3">
      <c r="B41" s="32"/>
      <c r="AR41" s="32"/>
    </row>
    <row r="42" spans="2:57" s="3" customFormat="1" ht="14.45" customHeight="1" x14ac:dyDescent="0.3">
      <c r="B42" s="53"/>
      <c r="C42" s="54" t="s">
        <v>14</v>
      </c>
      <c r="L42" s="3" t="str">
        <f>K5</f>
        <v>265</v>
      </c>
      <c r="AR42" s="53"/>
    </row>
    <row r="43" spans="2:57" s="4" customFormat="1" ht="36.950000000000003" customHeight="1" x14ac:dyDescent="0.3">
      <c r="B43" s="55"/>
      <c r="C43" s="56" t="s">
        <v>17</v>
      </c>
      <c r="L43" s="330" t="str">
        <f>K6</f>
        <v>Rekonstrukce koleje Arnošta z Pardubic</v>
      </c>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331"/>
      <c r="AJ43" s="331"/>
      <c r="AK43" s="331"/>
      <c r="AL43" s="331"/>
      <c r="AM43" s="331"/>
      <c r="AN43" s="331"/>
      <c r="AO43" s="331"/>
      <c r="AR43" s="55"/>
    </row>
    <row r="44" spans="2:57" s="1" customFormat="1" ht="6.95" customHeight="1" x14ac:dyDescent="0.3">
      <c r="B44" s="32"/>
      <c r="AR44" s="32"/>
    </row>
    <row r="45" spans="2:57" s="1" customFormat="1" ht="15" x14ac:dyDescent="0.3">
      <c r="B45" s="32"/>
      <c r="C45" s="54" t="s">
        <v>23</v>
      </c>
      <c r="L45" s="57" t="str">
        <f>IF(K8="","",K8)</f>
        <v>Voršilská 144/1</v>
      </c>
      <c r="AI45" s="54" t="s">
        <v>25</v>
      </c>
      <c r="AM45" s="332">
        <f>IF(AN8= "","",AN8)</f>
        <v>42643</v>
      </c>
      <c r="AN45" s="312"/>
      <c r="AR45" s="32"/>
    </row>
    <row r="46" spans="2:57" s="1" customFormat="1" ht="6.95" customHeight="1" x14ac:dyDescent="0.3">
      <c r="B46" s="32"/>
      <c r="AR46" s="32"/>
    </row>
    <row r="47" spans="2:57" s="1" customFormat="1" ht="15" x14ac:dyDescent="0.3">
      <c r="B47" s="32"/>
      <c r="C47" s="54" t="s">
        <v>28</v>
      </c>
      <c r="L47" s="3" t="str">
        <f>IF(E11= "","",E11)</f>
        <v>UK, Koleje a Menzy, Voršilská 1, Praha 1</v>
      </c>
      <c r="AI47" s="54" t="s">
        <v>35</v>
      </c>
      <c r="AM47" s="333" t="str">
        <f>IF(E17="","",E17)</f>
        <v>Atelier M s.r.o., Čs. armády 370/9, Praha 6</v>
      </c>
      <c r="AN47" s="312"/>
      <c r="AO47" s="312"/>
      <c r="AP47" s="312"/>
      <c r="AR47" s="32"/>
      <c r="AS47" s="334" t="s">
        <v>55</v>
      </c>
      <c r="AT47" s="335"/>
      <c r="AU47" s="59"/>
      <c r="AV47" s="59"/>
      <c r="AW47" s="59"/>
      <c r="AX47" s="59"/>
      <c r="AY47" s="59"/>
      <c r="AZ47" s="59"/>
      <c r="BA47" s="59"/>
      <c r="BB47" s="59"/>
      <c r="BC47" s="59"/>
      <c r="BD47" s="60"/>
    </row>
    <row r="48" spans="2:57" s="1" customFormat="1" ht="15" x14ac:dyDescent="0.3">
      <c r="B48" s="32"/>
      <c r="C48" s="54" t="s">
        <v>33</v>
      </c>
      <c r="L48" s="3" t="str">
        <f>IF(E14= "Vyplň údaj","",E14)</f>
        <v/>
      </c>
      <c r="AR48" s="32"/>
      <c r="AS48" s="336"/>
      <c r="AT48" s="322"/>
      <c r="AU48" s="33"/>
      <c r="AV48" s="33"/>
      <c r="AW48" s="33"/>
      <c r="AX48" s="33"/>
      <c r="AY48" s="33"/>
      <c r="AZ48" s="33"/>
      <c r="BA48" s="33"/>
      <c r="BB48" s="33"/>
      <c r="BC48" s="33"/>
      <c r="BD48" s="62"/>
    </row>
    <row r="49" spans="1:91" s="1" customFormat="1" ht="10.9" customHeight="1" x14ac:dyDescent="0.3">
      <c r="B49" s="32"/>
      <c r="AR49" s="32"/>
      <c r="AS49" s="336"/>
      <c r="AT49" s="322"/>
      <c r="AU49" s="33"/>
      <c r="AV49" s="33"/>
      <c r="AW49" s="33"/>
      <c r="AX49" s="33"/>
      <c r="AY49" s="33"/>
      <c r="AZ49" s="33"/>
      <c r="BA49" s="33"/>
      <c r="BB49" s="33"/>
      <c r="BC49" s="33"/>
      <c r="BD49" s="62"/>
    </row>
    <row r="50" spans="1:91" s="1" customFormat="1" ht="29.25" customHeight="1" x14ac:dyDescent="0.3">
      <c r="B50" s="32"/>
      <c r="C50" s="337" t="s">
        <v>56</v>
      </c>
      <c r="D50" s="338"/>
      <c r="E50" s="338"/>
      <c r="F50" s="338"/>
      <c r="G50" s="338"/>
      <c r="H50" s="63"/>
      <c r="I50" s="339" t="s">
        <v>57</v>
      </c>
      <c r="J50" s="338"/>
      <c r="K50" s="338"/>
      <c r="L50" s="338"/>
      <c r="M50" s="338"/>
      <c r="N50" s="338"/>
      <c r="O50" s="338"/>
      <c r="P50" s="338"/>
      <c r="Q50" s="338"/>
      <c r="R50" s="338"/>
      <c r="S50" s="338"/>
      <c r="T50" s="338"/>
      <c r="U50" s="338"/>
      <c r="V50" s="338"/>
      <c r="W50" s="338"/>
      <c r="X50" s="338"/>
      <c r="Y50" s="338"/>
      <c r="Z50" s="338"/>
      <c r="AA50" s="338"/>
      <c r="AB50" s="338"/>
      <c r="AC50" s="338"/>
      <c r="AD50" s="338"/>
      <c r="AE50" s="338"/>
      <c r="AF50" s="338"/>
      <c r="AG50" s="340" t="s">
        <v>58</v>
      </c>
      <c r="AH50" s="338"/>
      <c r="AI50" s="338"/>
      <c r="AJ50" s="338"/>
      <c r="AK50" s="338"/>
      <c r="AL50" s="338"/>
      <c r="AM50" s="338"/>
      <c r="AN50" s="339" t="s">
        <v>59</v>
      </c>
      <c r="AO50" s="338"/>
      <c r="AP50" s="338"/>
      <c r="AQ50" s="64" t="s">
        <v>60</v>
      </c>
      <c r="AR50" s="32"/>
      <c r="AS50" s="65" t="s">
        <v>61</v>
      </c>
      <c r="AT50" s="66" t="s">
        <v>62</v>
      </c>
      <c r="AU50" s="66" t="s">
        <v>63</v>
      </c>
      <c r="AV50" s="66" t="s">
        <v>64</v>
      </c>
      <c r="AW50" s="66" t="s">
        <v>65</v>
      </c>
      <c r="AX50" s="66" t="s">
        <v>66</v>
      </c>
      <c r="AY50" s="66" t="s">
        <v>67</v>
      </c>
      <c r="AZ50" s="66" t="s">
        <v>68</v>
      </c>
      <c r="BA50" s="66" t="s">
        <v>69</v>
      </c>
      <c r="BB50" s="66" t="s">
        <v>70</v>
      </c>
      <c r="BC50" s="66" t="s">
        <v>71</v>
      </c>
      <c r="BD50" s="67" t="s">
        <v>72</v>
      </c>
    </row>
    <row r="51" spans="1:91" s="1" customFormat="1" ht="10.9" customHeight="1" x14ac:dyDescent="0.3">
      <c r="B51" s="32"/>
      <c r="AR51" s="32"/>
      <c r="AS51" s="68"/>
      <c r="AT51" s="59"/>
      <c r="AU51" s="59"/>
      <c r="AV51" s="59"/>
      <c r="AW51" s="59"/>
      <c r="AX51" s="59"/>
      <c r="AY51" s="59"/>
      <c r="AZ51" s="59"/>
      <c r="BA51" s="59"/>
      <c r="BB51" s="59"/>
      <c r="BC51" s="59"/>
      <c r="BD51" s="60"/>
    </row>
    <row r="52" spans="1:91" s="4" customFormat="1" ht="32.450000000000003" customHeight="1" x14ac:dyDescent="0.3">
      <c r="B52" s="55"/>
      <c r="C52" s="69" t="s">
        <v>73</v>
      </c>
      <c r="D52" s="70"/>
      <c r="E52" s="70"/>
      <c r="F52" s="70"/>
      <c r="G52" s="70"/>
      <c r="H52" s="70"/>
      <c r="I52" s="70"/>
      <c r="J52" s="70"/>
      <c r="K52" s="70"/>
      <c r="L52" s="70"/>
      <c r="M52" s="70"/>
      <c r="N52" s="70"/>
      <c r="O52" s="70"/>
      <c r="P52" s="70"/>
      <c r="Q52" s="70"/>
      <c r="R52" s="70"/>
      <c r="S52" s="70"/>
      <c r="T52" s="70"/>
      <c r="U52" s="70"/>
      <c r="V52" s="70"/>
      <c r="W52" s="70"/>
      <c r="X52" s="70"/>
      <c r="Y52" s="70"/>
      <c r="Z52" s="70"/>
      <c r="AA52" s="70"/>
      <c r="AB52" s="70"/>
      <c r="AC52" s="70"/>
      <c r="AD52" s="70"/>
      <c r="AE52" s="70"/>
      <c r="AF52" s="70"/>
      <c r="AG52" s="348">
        <f>ROUND(AG53+SUM(AG54:AG71)+AG79+SUM(AG92:AG95),2)</f>
        <v>0</v>
      </c>
      <c r="AH52" s="348"/>
      <c r="AI52" s="348"/>
      <c r="AJ52" s="348"/>
      <c r="AK52" s="348"/>
      <c r="AL52" s="348"/>
      <c r="AM52" s="348"/>
      <c r="AN52" s="349">
        <f t="shared" ref="AN52:AN95" si="0">SUM(AG52,AT52)</f>
        <v>0</v>
      </c>
      <c r="AO52" s="349"/>
      <c r="AP52" s="349"/>
      <c r="AQ52" s="71" t="s">
        <v>3</v>
      </c>
      <c r="AR52" s="55"/>
      <c r="AS52" s="72">
        <f>ROUND(AS53+SUM(AS54:AS71)+AS79+SUM(AS92:AS95),2)</f>
        <v>0</v>
      </c>
      <c r="AT52" s="73">
        <f t="shared" ref="AT52:AT95" si="1">ROUND(SUM(AV52:AW52),2)</f>
        <v>0</v>
      </c>
      <c r="AU52" s="74">
        <f>ROUND(AU53+SUM(AU54:AU71)+AU79+SUM(AU92:AU95),5)</f>
        <v>0</v>
      </c>
      <c r="AV52" s="73">
        <f>ROUND(AZ52*L27,2)</f>
        <v>0</v>
      </c>
      <c r="AW52" s="73">
        <f>ROUND(BA52*L28,2)</f>
        <v>0</v>
      </c>
      <c r="AX52" s="73">
        <f>ROUND(BB52*L27,2)</f>
        <v>0</v>
      </c>
      <c r="AY52" s="73">
        <f>ROUND(BC52*L28,2)</f>
        <v>0</v>
      </c>
      <c r="AZ52" s="73">
        <f>ROUND(AZ53+SUM(AZ54:AZ71)+AZ79+SUM(AZ92:AZ95),2)</f>
        <v>0</v>
      </c>
      <c r="BA52" s="73">
        <f>ROUND(BA53+SUM(BA54:BA71)+BA79+SUM(BA92:BA95),2)</f>
        <v>0</v>
      </c>
      <c r="BB52" s="73">
        <f>ROUND(BB53+SUM(BB54:BB71)+BB79+SUM(BB92:BB95),2)</f>
        <v>0</v>
      </c>
      <c r="BC52" s="73">
        <f>ROUND(BC53+SUM(BC54:BC71)+BC79+SUM(BC92:BC95),2)</f>
        <v>0</v>
      </c>
      <c r="BD52" s="75">
        <f>ROUND(BD53+SUM(BD54:BD71)+BD79+SUM(BD92:BD95),2)</f>
        <v>0</v>
      </c>
      <c r="BS52" s="56" t="s">
        <v>74</v>
      </c>
      <c r="BT52" s="56" t="s">
        <v>75</v>
      </c>
      <c r="BU52" s="76" t="s">
        <v>76</v>
      </c>
      <c r="BV52" s="56" t="s">
        <v>77</v>
      </c>
      <c r="BW52" s="56" t="s">
        <v>5</v>
      </c>
      <c r="BX52" s="56" t="s">
        <v>78</v>
      </c>
      <c r="CL52" s="56" t="s">
        <v>3</v>
      </c>
    </row>
    <row r="53" spans="1:91" s="5" customFormat="1" ht="22.5" customHeight="1" x14ac:dyDescent="0.3">
      <c r="A53" s="221" t="s">
        <v>6066</v>
      </c>
      <c r="B53" s="77"/>
      <c r="C53" s="78"/>
      <c r="D53" s="343" t="s">
        <v>79</v>
      </c>
      <c r="E53" s="342"/>
      <c r="F53" s="342"/>
      <c r="G53" s="342"/>
      <c r="H53" s="342"/>
      <c r="I53" s="79"/>
      <c r="J53" s="343" t="s">
        <v>80</v>
      </c>
      <c r="K53" s="342"/>
      <c r="L53" s="342"/>
      <c r="M53" s="342"/>
      <c r="N53" s="342"/>
      <c r="O53" s="342"/>
      <c r="P53" s="342"/>
      <c r="Q53" s="342"/>
      <c r="R53" s="342"/>
      <c r="S53" s="342"/>
      <c r="T53" s="342"/>
      <c r="U53" s="342"/>
      <c r="V53" s="342"/>
      <c r="W53" s="342"/>
      <c r="X53" s="342"/>
      <c r="Y53" s="342"/>
      <c r="Z53" s="342"/>
      <c r="AA53" s="342"/>
      <c r="AB53" s="342"/>
      <c r="AC53" s="342"/>
      <c r="AD53" s="342"/>
      <c r="AE53" s="342"/>
      <c r="AF53" s="342"/>
      <c r="AG53" s="341">
        <f>'265-000 - VRN'!J27</f>
        <v>0</v>
      </c>
      <c r="AH53" s="342"/>
      <c r="AI53" s="342"/>
      <c r="AJ53" s="342"/>
      <c r="AK53" s="342"/>
      <c r="AL53" s="342"/>
      <c r="AM53" s="342"/>
      <c r="AN53" s="341">
        <f t="shared" si="0"/>
        <v>0</v>
      </c>
      <c r="AO53" s="342"/>
      <c r="AP53" s="342"/>
      <c r="AQ53" s="80" t="s">
        <v>81</v>
      </c>
      <c r="AR53" s="77"/>
      <c r="AS53" s="81">
        <v>0</v>
      </c>
      <c r="AT53" s="82">
        <f t="shared" si="1"/>
        <v>0</v>
      </c>
      <c r="AU53" s="83">
        <f>'265-000 - VRN'!P84</f>
        <v>0</v>
      </c>
      <c r="AV53" s="82">
        <f>'265-000 - VRN'!J30</f>
        <v>0</v>
      </c>
      <c r="AW53" s="82">
        <f>'265-000 - VRN'!J31</f>
        <v>0</v>
      </c>
      <c r="AX53" s="82">
        <f>'265-000 - VRN'!J32</f>
        <v>0</v>
      </c>
      <c r="AY53" s="82">
        <f>'265-000 - VRN'!J33</f>
        <v>0</v>
      </c>
      <c r="AZ53" s="82">
        <f>'265-000 - VRN'!F30</f>
        <v>0</v>
      </c>
      <c r="BA53" s="82">
        <f>'265-000 - VRN'!F31</f>
        <v>0</v>
      </c>
      <c r="BB53" s="82">
        <f>'265-000 - VRN'!F32</f>
        <v>0</v>
      </c>
      <c r="BC53" s="82">
        <f>'265-000 - VRN'!F33</f>
        <v>0</v>
      </c>
      <c r="BD53" s="84">
        <f>'265-000 - VRN'!F34</f>
        <v>0</v>
      </c>
      <c r="BT53" s="85" t="s">
        <v>22</v>
      </c>
      <c r="BV53" s="85" t="s">
        <v>77</v>
      </c>
      <c r="BW53" s="85" t="s">
        <v>82</v>
      </c>
      <c r="BX53" s="85" t="s">
        <v>5</v>
      </c>
      <c r="CL53" s="85" t="s">
        <v>3</v>
      </c>
      <c r="CM53" s="85" t="s">
        <v>83</v>
      </c>
    </row>
    <row r="54" spans="1:91" s="5" customFormat="1" ht="22.5" customHeight="1" x14ac:dyDescent="0.3">
      <c r="A54" s="221" t="s">
        <v>6066</v>
      </c>
      <c r="B54" s="77"/>
      <c r="C54" s="78"/>
      <c r="D54" s="343" t="s">
        <v>84</v>
      </c>
      <c r="E54" s="342"/>
      <c r="F54" s="342"/>
      <c r="G54" s="342"/>
      <c r="H54" s="342"/>
      <c r="I54" s="79"/>
      <c r="J54" s="343" t="s">
        <v>85</v>
      </c>
      <c r="K54" s="342"/>
      <c r="L54" s="342"/>
      <c r="M54" s="342"/>
      <c r="N54" s="342"/>
      <c r="O54" s="342"/>
      <c r="P54" s="342"/>
      <c r="Q54" s="342"/>
      <c r="R54" s="342"/>
      <c r="S54" s="342"/>
      <c r="T54" s="342"/>
      <c r="U54" s="342"/>
      <c r="V54" s="342"/>
      <c r="W54" s="342"/>
      <c r="X54" s="342"/>
      <c r="Y54" s="342"/>
      <c r="Z54" s="342"/>
      <c r="AA54" s="342"/>
      <c r="AB54" s="342"/>
      <c r="AC54" s="342"/>
      <c r="AD54" s="342"/>
      <c r="AE54" s="342"/>
      <c r="AF54" s="342"/>
      <c r="AG54" s="341">
        <f>'265-010 - 1.PP - ASR'!J27</f>
        <v>0</v>
      </c>
      <c r="AH54" s="342"/>
      <c r="AI54" s="342"/>
      <c r="AJ54" s="342"/>
      <c r="AK54" s="342"/>
      <c r="AL54" s="342"/>
      <c r="AM54" s="342"/>
      <c r="AN54" s="341">
        <f t="shared" si="0"/>
        <v>0</v>
      </c>
      <c r="AO54" s="342"/>
      <c r="AP54" s="342"/>
      <c r="AQ54" s="80" t="s">
        <v>86</v>
      </c>
      <c r="AR54" s="77"/>
      <c r="AS54" s="81">
        <v>0</v>
      </c>
      <c r="AT54" s="82">
        <f t="shared" si="1"/>
        <v>0</v>
      </c>
      <c r="AU54" s="83">
        <f>'265-010 - 1.PP - ASR'!P102</f>
        <v>0</v>
      </c>
      <c r="AV54" s="82">
        <f>'265-010 - 1.PP - ASR'!J30</f>
        <v>0</v>
      </c>
      <c r="AW54" s="82">
        <f>'265-010 - 1.PP - ASR'!J31</f>
        <v>0</v>
      </c>
      <c r="AX54" s="82">
        <f>'265-010 - 1.PP - ASR'!J32</f>
        <v>0</v>
      </c>
      <c r="AY54" s="82">
        <f>'265-010 - 1.PP - ASR'!J33</f>
        <v>0</v>
      </c>
      <c r="AZ54" s="82">
        <f>'265-010 - 1.PP - ASR'!F30</f>
        <v>0</v>
      </c>
      <c r="BA54" s="82">
        <f>'265-010 - 1.PP - ASR'!F31</f>
        <v>0</v>
      </c>
      <c r="BB54" s="82">
        <f>'265-010 - 1.PP - ASR'!F32</f>
        <v>0</v>
      </c>
      <c r="BC54" s="82">
        <f>'265-010 - 1.PP - ASR'!F33</f>
        <v>0</v>
      </c>
      <c r="BD54" s="84">
        <f>'265-010 - 1.PP - ASR'!F34</f>
        <v>0</v>
      </c>
      <c r="BT54" s="85" t="s">
        <v>22</v>
      </c>
      <c r="BV54" s="85" t="s">
        <v>77</v>
      </c>
      <c r="BW54" s="85" t="s">
        <v>87</v>
      </c>
      <c r="BX54" s="85" t="s">
        <v>5</v>
      </c>
      <c r="CL54" s="85" t="s">
        <v>3</v>
      </c>
      <c r="CM54" s="85" t="s">
        <v>83</v>
      </c>
    </row>
    <row r="55" spans="1:91" s="5" customFormat="1" ht="22.5" customHeight="1" x14ac:dyDescent="0.3">
      <c r="A55" s="221" t="s">
        <v>6066</v>
      </c>
      <c r="B55" s="77"/>
      <c r="C55" s="78"/>
      <c r="D55" s="343" t="s">
        <v>88</v>
      </c>
      <c r="E55" s="342"/>
      <c r="F55" s="342"/>
      <c r="G55" s="342"/>
      <c r="H55" s="342"/>
      <c r="I55" s="79"/>
      <c r="J55" s="343" t="s">
        <v>89</v>
      </c>
      <c r="K55" s="342"/>
      <c r="L55" s="342"/>
      <c r="M55" s="342"/>
      <c r="N55" s="342"/>
      <c r="O55" s="342"/>
      <c r="P55" s="342"/>
      <c r="Q55" s="342"/>
      <c r="R55" s="342"/>
      <c r="S55" s="342"/>
      <c r="T55" s="342"/>
      <c r="U55" s="342"/>
      <c r="V55" s="342"/>
      <c r="W55" s="342"/>
      <c r="X55" s="342"/>
      <c r="Y55" s="342"/>
      <c r="Z55" s="342"/>
      <c r="AA55" s="342"/>
      <c r="AB55" s="342"/>
      <c r="AC55" s="342"/>
      <c r="AD55" s="342"/>
      <c r="AE55" s="342"/>
      <c r="AF55" s="342"/>
      <c r="AG55" s="341">
        <f>'265-020 - 1.NP - ASR'!J27</f>
        <v>0</v>
      </c>
      <c r="AH55" s="342"/>
      <c r="AI55" s="342"/>
      <c r="AJ55" s="342"/>
      <c r="AK55" s="342"/>
      <c r="AL55" s="342"/>
      <c r="AM55" s="342"/>
      <c r="AN55" s="341">
        <f t="shared" si="0"/>
        <v>0</v>
      </c>
      <c r="AO55" s="342"/>
      <c r="AP55" s="342"/>
      <c r="AQ55" s="80" t="s">
        <v>86</v>
      </c>
      <c r="AR55" s="77"/>
      <c r="AS55" s="81">
        <v>0</v>
      </c>
      <c r="AT55" s="82">
        <f t="shared" si="1"/>
        <v>0</v>
      </c>
      <c r="AU55" s="83">
        <f>'265-020 - 1.NP - ASR'!P106</f>
        <v>0</v>
      </c>
      <c r="AV55" s="82">
        <f>'265-020 - 1.NP - ASR'!J30</f>
        <v>0</v>
      </c>
      <c r="AW55" s="82">
        <f>'265-020 - 1.NP - ASR'!J31</f>
        <v>0</v>
      </c>
      <c r="AX55" s="82">
        <f>'265-020 - 1.NP - ASR'!J32</f>
        <v>0</v>
      </c>
      <c r="AY55" s="82">
        <f>'265-020 - 1.NP - ASR'!J33</f>
        <v>0</v>
      </c>
      <c r="AZ55" s="82">
        <f>'265-020 - 1.NP - ASR'!F30</f>
        <v>0</v>
      </c>
      <c r="BA55" s="82">
        <f>'265-020 - 1.NP - ASR'!F31</f>
        <v>0</v>
      </c>
      <c r="BB55" s="82">
        <f>'265-020 - 1.NP - ASR'!F32</f>
        <v>0</v>
      </c>
      <c r="BC55" s="82">
        <f>'265-020 - 1.NP - ASR'!F33</f>
        <v>0</v>
      </c>
      <c r="BD55" s="84">
        <f>'265-020 - 1.NP - ASR'!F34</f>
        <v>0</v>
      </c>
      <c r="BT55" s="85" t="s">
        <v>22</v>
      </c>
      <c r="BV55" s="85" t="s">
        <v>77</v>
      </c>
      <c r="BW55" s="85" t="s">
        <v>90</v>
      </c>
      <c r="BX55" s="85" t="s">
        <v>5</v>
      </c>
      <c r="CL55" s="85" t="s">
        <v>3</v>
      </c>
      <c r="CM55" s="85" t="s">
        <v>83</v>
      </c>
    </row>
    <row r="56" spans="1:91" s="5" customFormat="1" ht="22.5" customHeight="1" x14ac:dyDescent="0.3">
      <c r="A56" s="221" t="s">
        <v>6066</v>
      </c>
      <c r="B56" s="77"/>
      <c r="C56" s="78"/>
      <c r="D56" s="343" t="s">
        <v>91</v>
      </c>
      <c r="E56" s="342"/>
      <c r="F56" s="342"/>
      <c r="G56" s="342"/>
      <c r="H56" s="342"/>
      <c r="I56" s="79"/>
      <c r="J56" s="343" t="s">
        <v>92</v>
      </c>
      <c r="K56" s="342"/>
      <c r="L56" s="342"/>
      <c r="M56" s="342"/>
      <c r="N56" s="342"/>
      <c r="O56" s="342"/>
      <c r="P56" s="342"/>
      <c r="Q56" s="342"/>
      <c r="R56" s="342"/>
      <c r="S56" s="342"/>
      <c r="T56" s="342"/>
      <c r="U56" s="342"/>
      <c r="V56" s="342"/>
      <c r="W56" s="342"/>
      <c r="X56" s="342"/>
      <c r="Y56" s="342"/>
      <c r="Z56" s="342"/>
      <c r="AA56" s="342"/>
      <c r="AB56" s="342"/>
      <c r="AC56" s="342"/>
      <c r="AD56" s="342"/>
      <c r="AE56" s="342"/>
      <c r="AF56" s="342"/>
      <c r="AG56" s="341">
        <f>'265-030 - 2.NP - ASR'!J27</f>
        <v>0</v>
      </c>
      <c r="AH56" s="342"/>
      <c r="AI56" s="342"/>
      <c r="AJ56" s="342"/>
      <c r="AK56" s="342"/>
      <c r="AL56" s="342"/>
      <c r="AM56" s="342"/>
      <c r="AN56" s="341">
        <f t="shared" si="0"/>
        <v>0</v>
      </c>
      <c r="AO56" s="342"/>
      <c r="AP56" s="342"/>
      <c r="AQ56" s="80" t="s">
        <v>86</v>
      </c>
      <c r="AR56" s="77"/>
      <c r="AS56" s="81">
        <v>0</v>
      </c>
      <c r="AT56" s="82">
        <f t="shared" si="1"/>
        <v>0</v>
      </c>
      <c r="AU56" s="83">
        <f>'265-030 - 2.NP - ASR'!P101</f>
        <v>0</v>
      </c>
      <c r="AV56" s="82">
        <f>'265-030 - 2.NP - ASR'!J30</f>
        <v>0</v>
      </c>
      <c r="AW56" s="82">
        <f>'265-030 - 2.NP - ASR'!J31</f>
        <v>0</v>
      </c>
      <c r="AX56" s="82">
        <f>'265-030 - 2.NP - ASR'!J32</f>
        <v>0</v>
      </c>
      <c r="AY56" s="82">
        <f>'265-030 - 2.NP - ASR'!J33</f>
        <v>0</v>
      </c>
      <c r="AZ56" s="82">
        <f>'265-030 - 2.NP - ASR'!F30</f>
        <v>0</v>
      </c>
      <c r="BA56" s="82">
        <f>'265-030 - 2.NP - ASR'!F31</f>
        <v>0</v>
      </c>
      <c r="BB56" s="82">
        <f>'265-030 - 2.NP - ASR'!F32</f>
        <v>0</v>
      </c>
      <c r="BC56" s="82">
        <f>'265-030 - 2.NP - ASR'!F33</f>
        <v>0</v>
      </c>
      <c r="BD56" s="84">
        <f>'265-030 - 2.NP - ASR'!F34</f>
        <v>0</v>
      </c>
      <c r="BT56" s="85" t="s">
        <v>22</v>
      </c>
      <c r="BV56" s="85" t="s">
        <v>77</v>
      </c>
      <c r="BW56" s="85" t="s">
        <v>93</v>
      </c>
      <c r="BX56" s="85" t="s">
        <v>5</v>
      </c>
      <c r="CL56" s="85" t="s">
        <v>3</v>
      </c>
      <c r="CM56" s="85" t="s">
        <v>83</v>
      </c>
    </row>
    <row r="57" spans="1:91" s="5" customFormat="1" ht="22.5" customHeight="1" x14ac:dyDescent="0.3">
      <c r="A57" s="221" t="s">
        <v>6066</v>
      </c>
      <c r="B57" s="77"/>
      <c r="C57" s="78"/>
      <c r="D57" s="343" t="s">
        <v>94</v>
      </c>
      <c r="E57" s="342"/>
      <c r="F57" s="342"/>
      <c r="G57" s="342"/>
      <c r="H57" s="342"/>
      <c r="I57" s="79"/>
      <c r="J57" s="343" t="s">
        <v>95</v>
      </c>
      <c r="K57" s="342"/>
      <c r="L57" s="342"/>
      <c r="M57" s="342"/>
      <c r="N57" s="342"/>
      <c r="O57" s="342"/>
      <c r="P57" s="342"/>
      <c r="Q57" s="342"/>
      <c r="R57" s="342"/>
      <c r="S57" s="342"/>
      <c r="T57" s="342"/>
      <c r="U57" s="342"/>
      <c r="V57" s="342"/>
      <c r="W57" s="342"/>
      <c r="X57" s="342"/>
      <c r="Y57" s="342"/>
      <c r="Z57" s="342"/>
      <c r="AA57" s="342"/>
      <c r="AB57" s="342"/>
      <c r="AC57" s="342"/>
      <c r="AD57" s="342"/>
      <c r="AE57" s="342"/>
      <c r="AF57" s="342"/>
      <c r="AG57" s="341">
        <f>'265-040 - 3.NP - ASR'!J27</f>
        <v>0</v>
      </c>
      <c r="AH57" s="342"/>
      <c r="AI57" s="342"/>
      <c r="AJ57" s="342"/>
      <c r="AK57" s="342"/>
      <c r="AL57" s="342"/>
      <c r="AM57" s="342"/>
      <c r="AN57" s="341">
        <f t="shared" si="0"/>
        <v>0</v>
      </c>
      <c r="AO57" s="342"/>
      <c r="AP57" s="342"/>
      <c r="AQ57" s="80" t="s">
        <v>86</v>
      </c>
      <c r="AR57" s="77"/>
      <c r="AS57" s="81">
        <v>0</v>
      </c>
      <c r="AT57" s="82">
        <f t="shared" si="1"/>
        <v>0</v>
      </c>
      <c r="AU57" s="83">
        <f>'265-040 - 3.NP - ASR'!P100</f>
        <v>0</v>
      </c>
      <c r="AV57" s="82">
        <f>'265-040 - 3.NP - ASR'!J30</f>
        <v>0</v>
      </c>
      <c r="AW57" s="82">
        <f>'265-040 - 3.NP - ASR'!J31</f>
        <v>0</v>
      </c>
      <c r="AX57" s="82">
        <f>'265-040 - 3.NP - ASR'!J32</f>
        <v>0</v>
      </c>
      <c r="AY57" s="82">
        <f>'265-040 - 3.NP - ASR'!J33</f>
        <v>0</v>
      </c>
      <c r="AZ57" s="82">
        <f>'265-040 - 3.NP - ASR'!F30</f>
        <v>0</v>
      </c>
      <c r="BA57" s="82">
        <f>'265-040 - 3.NP - ASR'!F31</f>
        <v>0</v>
      </c>
      <c r="BB57" s="82">
        <f>'265-040 - 3.NP - ASR'!F32</f>
        <v>0</v>
      </c>
      <c r="BC57" s="82">
        <f>'265-040 - 3.NP - ASR'!F33</f>
        <v>0</v>
      </c>
      <c r="BD57" s="84">
        <f>'265-040 - 3.NP - ASR'!F34</f>
        <v>0</v>
      </c>
      <c r="BT57" s="85" t="s">
        <v>22</v>
      </c>
      <c r="BV57" s="85" t="s">
        <v>77</v>
      </c>
      <c r="BW57" s="85" t="s">
        <v>96</v>
      </c>
      <c r="BX57" s="85" t="s">
        <v>5</v>
      </c>
      <c r="CL57" s="85" t="s">
        <v>3</v>
      </c>
      <c r="CM57" s="85" t="s">
        <v>83</v>
      </c>
    </row>
    <row r="58" spans="1:91" s="5" customFormat="1" ht="22.5" customHeight="1" x14ac:dyDescent="0.3">
      <c r="A58" s="221" t="s">
        <v>6066</v>
      </c>
      <c r="B58" s="77"/>
      <c r="C58" s="78"/>
      <c r="D58" s="343" t="s">
        <v>97</v>
      </c>
      <c r="E58" s="342"/>
      <c r="F58" s="342"/>
      <c r="G58" s="342"/>
      <c r="H58" s="342"/>
      <c r="I58" s="79"/>
      <c r="J58" s="343" t="s">
        <v>98</v>
      </c>
      <c r="K58" s="342"/>
      <c r="L58" s="342"/>
      <c r="M58" s="342"/>
      <c r="N58" s="342"/>
      <c r="O58" s="342"/>
      <c r="P58" s="342"/>
      <c r="Q58" s="342"/>
      <c r="R58" s="342"/>
      <c r="S58" s="342"/>
      <c r="T58" s="342"/>
      <c r="U58" s="342"/>
      <c r="V58" s="342"/>
      <c r="W58" s="342"/>
      <c r="X58" s="342"/>
      <c r="Y58" s="342"/>
      <c r="Z58" s="342"/>
      <c r="AA58" s="342"/>
      <c r="AB58" s="342"/>
      <c r="AC58" s="342"/>
      <c r="AD58" s="342"/>
      <c r="AE58" s="342"/>
      <c r="AF58" s="342"/>
      <c r="AG58" s="341">
        <f>'265-050 - 4.NP - ASR'!J27</f>
        <v>0</v>
      </c>
      <c r="AH58" s="342"/>
      <c r="AI58" s="342"/>
      <c r="AJ58" s="342"/>
      <c r="AK58" s="342"/>
      <c r="AL58" s="342"/>
      <c r="AM58" s="342"/>
      <c r="AN58" s="341">
        <f t="shared" si="0"/>
        <v>0</v>
      </c>
      <c r="AO58" s="342"/>
      <c r="AP58" s="342"/>
      <c r="AQ58" s="80" t="s">
        <v>86</v>
      </c>
      <c r="AR58" s="77"/>
      <c r="AS58" s="81">
        <v>0</v>
      </c>
      <c r="AT58" s="82">
        <f t="shared" si="1"/>
        <v>0</v>
      </c>
      <c r="AU58" s="83">
        <f>'265-050 - 4.NP - ASR'!P100</f>
        <v>0</v>
      </c>
      <c r="AV58" s="82">
        <f>'265-050 - 4.NP - ASR'!J30</f>
        <v>0</v>
      </c>
      <c r="AW58" s="82">
        <f>'265-050 - 4.NP - ASR'!J31</f>
        <v>0</v>
      </c>
      <c r="AX58" s="82">
        <f>'265-050 - 4.NP - ASR'!J32</f>
        <v>0</v>
      </c>
      <c r="AY58" s="82">
        <f>'265-050 - 4.NP - ASR'!J33</f>
        <v>0</v>
      </c>
      <c r="AZ58" s="82">
        <f>'265-050 - 4.NP - ASR'!F30</f>
        <v>0</v>
      </c>
      <c r="BA58" s="82">
        <f>'265-050 - 4.NP - ASR'!F31</f>
        <v>0</v>
      </c>
      <c r="BB58" s="82">
        <f>'265-050 - 4.NP - ASR'!F32</f>
        <v>0</v>
      </c>
      <c r="BC58" s="82">
        <f>'265-050 - 4.NP - ASR'!F33</f>
        <v>0</v>
      </c>
      <c r="BD58" s="84">
        <f>'265-050 - 4.NP - ASR'!F34</f>
        <v>0</v>
      </c>
      <c r="BT58" s="85" t="s">
        <v>22</v>
      </c>
      <c r="BV58" s="85" t="s">
        <v>77</v>
      </c>
      <c r="BW58" s="85" t="s">
        <v>99</v>
      </c>
      <c r="BX58" s="85" t="s">
        <v>5</v>
      </c>
      <c r="CL58" s="85" t="s">
        <v>3</v>
      </c>
      <c r="CM58" s="85" t="s">
        <v>83</v>
      </c>
    </row>
    <row r="59" spans="1:91" s="5" customFormat="1" ht="22.5" customHeight="1" x14ac:dyDescent="0.3">
      <c r="A59" s="221" t="s">
        <v>6066</v>
      </c>
      <c r="B59" s="77"/>
      <c r="C59" s="78"/>
      <c r="D59" s="343" t="s">
        <v>100</v>
      </c>
      <c r="E59" s="342"/>
      <c r="F59" s="342"/>
      <c r="G59" s="342"/>
      <c r="H59" s="342"/>
      <c r="I59" s="79"/>
      <c r="J59" s="343" t="s">
        <v>101</v>
      </c>
      <c r="K59" s="342"/>
      <c r="L59" s="342"/>
      <c r="M59" s="342"/>
      <c r="N59" s="342"/>
      <c r="O59" s="342"/>
      <c r="P59" s="342"/>
      <c r="Q59" s="342"/>
      <c r="R59" s="342"/>
      <c r="S59" s="342"/>
      <c r="T59" s="342"/>
      <c r="U59" s="342"/>
      <c r="V59" s="342"/>
      <c r="W59" s="342"/>
      <c r="X59" s="342"/>
      <c r="Y59" s="342"/>
      <c r="Z59" s="342"/>
      <c r="AA59" s="342"/>
      <c r="AB59" s="342"/>
      <c r="AC59" s="342"/>
      <c r="AD59" s="342"/>
      <c r="AE59" s="342"/>
      <c r="AF59" s="342"/>
      <c r="AG59" s="341">
        <f>'265-060 - 5.NP - ASR'!J27</f>
        <v>0</v>
      </c>
      <c r="AH59" s="342"/>
      <c r="AI59" s="342"/>
      <c r="AJ59" s="342"/>
      <c r="AK59" s="342"/>
      <c r="AL59" s="342"/>
      <c r="AM59" s="342"/>
      <c r="AN59" s="341">
        <f t="shared" si="0"/>
        <v>0</v>
      </c>
      <c r="AO59" s="342"/>
      <c r="AP59" s="342"/>
      <c r="AQ59" s="80" t="s">
        <v>86</v>
      </c>
      <c r="AR59" s="77"/>
      <c r="AS59" s="81">
        <v>0</v>
      </c>
      <c r="AT59" s="82">
        <f t="shared" si="1"/>
        <v>0</v>
      </c>
      <c r="AU59" s="83">
        <f>'265-060 - 5.NP - ASR'!P101</f>
        <v>0</v>
      </c>
      <c r="AV59" s="82">
        <f>'265-060 - 5.NP - ASR'!J30</f>
        <v>0</v>
      </c>
      <c r="AW59" s="82">
        <f>'265-060 - 5.NP - ASR'!J31</f>
        <v>0</v>
      </c>
      <c r="AX59" s="82">
        <f>'265-060 - 5.NP - ASR'!J32</f>
        <v>0</v>
      </c>
      <c r="AY59" s="82">
        <f>'265-060 - 5.NP - ASR'!J33</f>
        <v>0</v>
      </c>
      <c r="AZ59" s="82">
        <f>'265-060 - 5.NP - ASR'!F30</f>
        <v>0</v>
      </c>
      <c r="BA59" s="82">
        <f>'265-060 - 5.NP - ASR'!F31</f>
        <v>0</v>
      </c>
      <c r="BB59" s="82">
        <f>'265-060 - 5.NP - ASR'!F32</f>
        <v>0</v>
      </c>
      <c r="BC59" s="82">
        <f>'265-060 - 5.NP - ASR'!F33</f>
        <v>0</v>
      </c>
      <c r="BD59" s="84">
        <f>'265-060 - 5.NP - ASR'!F34</f>
        <v>0</v>
      </c>
      <c r="BT59" s="85" t="s">
        <v>22</v>
      </c>
      <c r="BV59" s="85" t="s">
        <v>77</v>
      </c>
      <c r="BW59" s="85" t="s">
        <v>102</v>
      </c>
      <c r="BX59" s="85" t="s">
        <v>5</v>
      </c>
      <c r="CL59" s="85" t="s">
        <v>3</v>
      </c>
      <c r="CM59" s="85" t="s">
        <v>83</v>
      </c>
    </row>
    <row r="60" spans="1:91" s="5" customFormat="1" ht="22.5" customHeight="1" x14ac:dyDescent="0.3">
      <c r="A60" s="221" t="s">
        <v>6066</v>
      </c>
      <c r="B60" s="77"/>
      <c r="C60" s="78"/>
      <c r="D60" s="343" t="s">
        <v>103</v>
      </c>
      <c r="E60" s="342"/>
      <c r="F60" s="342"/>
      <c r="G60" s="342"/>
      <c r="H60" s="342"/>
      <c r="I60" s="79"/>
      <c r="J60" s="343" t="s">
        <v>104</v>
      </c>
      <c r="K60" s="342"/>
      <c r="L60" s="342"/>
      <c r="M60" s="342"/>
      <c r="N60" s="342"/>
      <c r="O60" s="342"/>
      <c r="P60" s="342"/>
      <c r="Q60" s="342"/>
      <c r="R60" s="342"/>
      <c r="S60" s="342"/>
      <c r="T60" s="342"/>
      <c r="U60" s="342"/>
      <c r="V60" s="342"/>
      <c r="W60" s="342"/>
      <c r="X60" s="342"/>
      <c r="Y60" s="342"/>
      <c r="Z60" s="342"/>
      <c r="AA60" s="342"/>
      <c r="AB60" s="342"/>
      <c r="AC60" s="342"/>
      <c r="AD60" s="342"/>
      <c r="AE60" s="342"/>
      <c r="AF60" s="342"/>
      <c r="AG60" s="341">
        <f>'265-070 - 6.NP - ASR'!J27</f>
        <v>0</v>
      </c>
      <c r="AH60" s="342"/>
      <c r="AI60" s="342"/>
      <c r="AJ60" s="342"/>
      <c r="AK60" s="342"/>
      <c r="AL60" s="342"/>
      <c r="AM60" s="342"/>
      <c r="AN60" s="341">
        <f t="shared" si="0"/>
        <v>0</v>
      </c>
      <c r="AO60" s="342"/>
      <c r="AP60" s="342"/>
      <c r="AQ60" s="80" t="s">
        <v>86</v>
      </c>
      <c r="AR60" s="77"/>
      <c r="AS60" s="81">
        <v>0</v>
      </c>
      <c r="AT60" s="82">
        <f t="shared" si="1"/>
        <v>0</v>
      </c>
      <c r="AU60" s="83">
        <f>'265-070 - 6.NP - ASR'!P103</f>
        <v>0</v>
      </c>
      <c r="AV60" s="82">
        <f>'265-070 - 6.NP - ASR'!J30</f>
        <v>0</v>
      </c>
      <c r="AW60" s="82">
        <f>'265-070 - 6.NP - ASR'!J31</f>
        <v>0</v>
      </c>
      <c r="AX60" s="82">
        <f>'265-070 - 6.NP - ASR'!J32</f>
        <v>0</v>
      </c>
      <c r="AY60" s="82">
        <f>'265-070 - 6.NP - ASR'!J33</f>
        <v>0</v>
      </c>
      <c r="AZ60" s="82">
        <f>'265-070 - 6.NP - ASR'!F30</f>
        <v>0</v>
      </c>
      <c r="BA60" s="82">
        <f>'265-070 - 6.NP - ASR'!F31</f>
        <v>0</v>
      </c>
      <c r="BB60" s="82">
        <f>'265-070 - 6.NP - ASR'!F32</f>
        <v>0</v>
      </c>
      <c r="BC60" s="82">
        <f>'265-070 - 6.NP - ASR'!F33</f>
        <v>0</v>
      </c>
      <c r="BD60" s="84">
        <f>'265-070 - 6.NP - ASR'!F34</f>
        <v>0</v>
      </c>
      <c r="BT60" s="85" t="s">
        <v>22</v>
      </c>
      <c r="BV60" s="85" t="s">
        <v>77</v>
      </c>
      <c r="BW60" s="85" t="s">
        <v>105</v>
      </c>
      <c r="BX60" s="85" t="s">
        <v>5</v>
      </c>
      <c r="CL60" s="85" t="s">
        <v>3</v>
      </c>
      <c r="CM60" s="85" t="s">
        <v>83</v>
      </c>
    </row>
    <row r="61" spans="1:91" s="5" customFormat="1" ht="22.5" customHeight="1" x14ac:dyDescent="0.3">
      <c r="A61" s="221" t="s">
        <v>6066</v>
      </c>
      <c r="B61" s="77"/>
      <c r="C61" s="78"/>
      <c r="D61" s="343" t="s">
        <v>106</v>
      </c>
      <c r="E61" s="342"/>
      <c r="F61" s="342"/>
      <c r="G61" s="342"/>
      <c r="H61" s="342"/>
      <c r="I61" s="79"/>
      <c r="J61" s="343" t="s">
        <v>107</v>
      </c>
      <c r="K61" s="342"/>
      <c r="L61" s="342"/>
      <c r="M61" s="342"/>
      <c r="N61" s="342"/>
      <c r="O61" s="342"/>
      <c r="P61" s="342"/>
      <c r="Q61" s="342"/>
      <c r="R61" s="342"/>
      <c r="S61" s="342"/>
      <c r="T61" s="342"/>
      <c r="U61" s="342"/>
      <c r="V61" s="342"/>
      <c r="W61" s="342"/>
      <c r="X61" s="342"/>
      <c r="Y61" s="342"/>
      <c r="Z61" s="342"/>
      <c r="AA61" s="342"/>
      <c r="AB61" s="342"/>
      <c r="AC61" s="342"/>
      <c r="AD61" s="342"/>
      <c r="AE61" s="342"/>
      <c r="AF61" s="342"/>
      <c r="AG61" s="341">
        <f>'265-071 - Truhlářské kons...'!J27</f>
        <v>0</v>
      </c>
      <c r="AH61" s="342"/>
      <c r="AI61" s="342"/>
      <c r="AJ61" s="342"/>
      <c r="AK61" s="342"/>
      <c r="AL61" s="342"/>
      <c r="AM61" s="342"/>
      <c r="AN61" s="341">
        <f t="shared" si="0"/>
        <v>0</v>
      </c>
      <c r="AO61" s="342"/>
      <c r="AP61" s="342"/>
      <c r="AQ61" s="80" t="s">
        <v>86</v>
      </c>
      <c r="AR61" s="77"/>
      <c r="AS61" s="81">
        <v>0</v>
      </c>
      <c r="AT61" s="82">
        <f t="shared" si="1"/>
        <v>0</v>
      </c>
      <c r="AU61" s="83">
        <f>'265-071 - Truhlářské kons...'!P78</f>
        <v>0</v>
      </c>
      <c r="AV61" s="82">
        <f>'265-071 - Truhlářské kons...'!J30</f>
        <v>0</v>
      </c>
      <c r="AW61" s="82">
        <f>'265-071 - Truhlářské kons...'!J31</f>
        <v>0</v>
      </c>
      <c r="AX61" s="82">
        <f>'265-071 - Truhlářské kons...'!J32</f>
        <v>0</v>
      </c>
      <c r="AY61" s="82">
        <f>'265-071 - Truhlářské kons...'!J33</f>
        <v>0</v>
      </c>
      <c r="AZ61" s="82">
        <f>'265-071 - Truhlářské kons...'!F30</f>
        <v>0</v>
      </c>
      <c r="BA61" s="82">
        <f>'265-071 - Truhlářské kons...'!F31</f>
        <v>0</v>
      </c>
      <c r="BB61" s="82">
        <f>'265-071 - Truhlářské kons...'!F32</f>
        <v>0</v>
      </c>
      <c r="BC61" s="82">
        <f>'265-071 - Truhlářské kons...'!F33</f>
        <v>0</v>
      </c>
      <c r="BD61" s="84">
        <f>'265-071 - Truhlářské kons...'!F34</f>
        <v>0</v>
      </c>
      <c r="BT61" s="85" t="s">
        <v>22</v>
      </c>
      <c r="BV61" s="85" t="s">
        <v>77</v>
      </c>
      <c r="BW61" s="85" t="s">
        <v>108</v>
      </c>
      <c r="BX61" s="85" t="s">
        <v>5</v>
      </c>
      <c r="CL61" s="85" t="s">
        <v>3</v>
      </c>
      <c r="CM61" s="85" t="s">
        <v>83</v>
      </c>
    </row>
    <row r="62" spans="1:91" s="5" customFormat="1" ht="22.5" customHeight="1" x14ac:dyDescent="0.3">
      <c r="A62" s="221" t="s">
        <v>6066</v>
      </c>
      <c r="B62" s="77"/>
      <c r="C62" s="78"/>
      <c r="D62" s="343" t="s">
        <v>109</v>
      </c>
      <c r="E62" s="342"/>
      <c r="F62" s="342"/>
      <c r="G62" s="342"/>
      <c r="H62" s="342"/>
      <c r="I62" s="79"/>
      <c r="J62" s="343" t="s">
        <v>110</v>
      </c>
      <c r="K62" s="342"/>
      <c r="L62" s="342"/>
      <c r="M62" s="342"/>
      <c r="N62" s="342"/>
      <c r="O62" s="342"/>
      <c r="P62" s="342"/>
      <c r="Q62" s="342"/>
      <c r="R62" s="342"/>
      <c r="S62" s="342"/>
      <c r="T62" s="342"/>
      <c r="U62" s="342"/>
      <c r="V62" s="342"/>
      <c r="W62" s="342"/>
      <c r="X62" s="342"/>
      <c r="Y62" s="342"/>
      <c r="Z62" s="342"/>
      <c r="AA62" s="342"/>
      <c r="AB62" s="342"/>
      <c r="AC62" s="342"/>
      <c r="AD62" s="342"/>
      <c r="AE62" s="342"/>
      <c r="AF62" s="342"/>
      <c r="AG62" s="341">
        <f>'265-072 - Repase oken'!J27</f>
        <v>0</v>
      </c>
      <c r="AH62" s="342"/>
      <c r="AI62" s="342"/>
      <c r="AJ62" s="342"/>
      <c r="AK62" s="342"/>
      <c r="AL62" s="342"/>
      <c r="AM62" s="342"/>
      <c r="AN62" s="341">
        <f t="shared" si="0"/>
        <v>0</v>
      </c>
      <c r="AO62" s="342"/>
      <c r="AP62" s="342"/>
      <c r="AQ62" s="80" t="s">
        <v>86</v>
      </c>
      <c r="AR62" s="77"/>
      <c r="AS62" s="81">
        <v>0</v>
      </c>
      <c r="AT62" s="82">
        <f t="shared" si="1"/>
        <v>0</v>
      </c>
      <c r="AU62" s="83">
        <f>'265-072 - Repase oken'!P78</f>
        <v>0</v>
      </c>
      <c r="AV62" s="82">
        <f>'265-072 - Repase oken'!J30</f>
        <v>0</v>
      </c>
      <c r="AW62" s="82">
        <f>'265-072 - Repase oken'!J31</f>
        <v>0</v>
      </c>
      <c r="AX62" s="82">
        <f>'265-072 - Repase oken'!J32</f>
        <v>0</v>
      </c>
      <c r="AY62" s="82">
        <f>'265-072 - Repase oken'!J33</f>
        <v>0</v>
      </c>
      <c r="AZ62" s="82">
        <f>'265-072 - Repase oken'!F30</f>
        <v>0</v>
      </c>
      <c r="BA62" s="82">
        <f>'265-072 - Repase oken'!F31</f>
        <v>0</v>
      </c>
      <c r="BB62" s="82">
        <f>'265-072 - Repase oken'!F32</f>
        <v>0</v>
      </c>
      <c r="BC62" s="82">
        <f>'265-072 - Repase oken'!F33</f>
        <v>0</v>
      </c>
      <c r="BD62" s="84">
        <f>'265-072 - Repase oken'!F34</f>
        <v>0</v>
      </c>
      <c r="BT62" s="85" t="s">
        <v>22</v>
      </c>
      <c r="BV62" s="85" t="s">
        <v>77</v>
      </c>
      <c r="BW62" s="85" t="s">
        <v>111</v>
      </c>
      <c r="BX62" s="85" t="s">
        <v>5</v>
      </c>
      <c r="CL62" s="85" t="s">
        <v>3</v>
      </c>
      <c r="CM62" s="85" t="s">
        <v>83</v>
      </c>
    </row>
    <row r="63" spans="1:91" s="5" customFormat="1" ht="22.5" customHeight="1" x14ac:dyDescent="0.3">
      <c r="A63" s="221" t="s">
        <v>6066</v>
      </c>
      <c r="B63" s="77"/>
      <c r="C63" s="78"/>
      <c r="D63" s="343" t="s">
        <v>112</v>
      </c>
      <c r="E63" s="342"/>
      <c r="F63" s="342"/>
      <c r="G63" s="342"/>
      <c r="H63" s="342"/>
      <c r="I63" s="79"/>
      <c r="J63" s="343" t="s">
        <v>113</v>
      </c>
      <c r="K63" s="342"/>
      <c r="L63" s="342"/>
      <c r="M63" s="342"/>
      <c r="N63" s="342"/>
      <c r="O63" s="342"/>
      <c r="P63" s="342"/>
      <c r="Q63" s="342"/>
      <c r="R63" s="342"/>
      <c r="S63" s="342"/>
      <c r="T63" s="342"/>
      <c r="U63" s="342"/>
      <c r="V63" s="342"/>
      <c r="W63" s="342"/>
      <c r="X63" s="342"/>
      <c r="Y63" s="342"/>
      <c r="Z63" s="342"/>
      <c r="AA63" s="342"/>
      <c r="AB63" s="342"/>
      <c r="AC63" s="342"/>
      <c r="AD63" s="342"/>
      <c r="AE63" s="342"/>
      <c r="AF63" s="342"/>
      <c r="AG63" s="341">
        <f>'265-073 - Zámečnické kons...'!J27</f>
        <v>0</v>
      </c>
      <c r="AH63" s="342"/>
      <c r="AI63" s="342"/>
      <c r="AJ63" s="342"/>
      <c r="AK63" s="342"/>
      <c r="AL63" s="342"/>
      <c r="AM63" s="342"/>
      <c r="AN63" s="341">
        <f t="shared" si="0"/>
        <v>0</v>
      </c>
      <c r="AO63" s="342"/>
      <c r="AP63" s="342"/>
      <c r="AQ63" s="80" t="s">
        <v>86</v>
      </c>
      <c r="AR63" s="77"/>
      <c r="AS63" s="81">
        <v>0</v>
      </c>
      <c r="AT63" s="82">
        <f t="shared" si="1"/>
        <v>0</v>
      </c>
      <c r="AU63" s="83">
        <f>'265-073 - Zámečnické kons...'!P77</f>
        <v>0</v>
      </c>
      <c r="AV63" s="82">
        <f>'265-073 - Zámečnické kons...'!J30</f>
        <v>0</v>
      </c>
      <c r="AW63" s="82">
        <f>'265-073 - Zámečnické kons...'!J31</f>
        <v>0</v>
      </c>
      <c r="AX63" s="82">
        <f>'265-073 - Zámečnické kons...'!J32</f>
        <v>0</v>
      </c>
      <c r="AY63" s="82">
        <f>'265-073 - Zámečnické kons...'!J33</f>
        <v>0</v>
      </c>
      <c r="AZ63" s="82">
        <f>'265-073 - Zámečnické kons...'!F30</f>
        <v>0</v>
      </c>
      <c r="BA63" s="82">
        <f>'265-073 - Zámečnické kons...'!F31</f>
        <v>0</v>
      </c>
      <c r="BB63" s="82">
        <f>'265-073 - Zámečnické kons...'!F32</f>
        <v>0</v>
      </c>
      <c r="BC63" s="82">
        <f>'265-073 - Zámečnické kons...'!F33</f>
        <v>0</v>
      </c>
      <c r="BD63" s="84">
        <f>'265-073 - Zámečnické kons...'!F34</f>
        <v>0</v>
      </c>
      <c r="BT63" s="85" t="s">
        <v>22</v>
      </c>
      <c r="BV63" s="85" t="s">
        <v>77</v>
      </c>
      <c r="BW63" s="85" t="s">
        <v>114</v>
      </c>
      <c r="BX63" s="85" t="s">
        <v>5</v>
      </c>
      <c r="CL63" s="85" t="s">
        <v>3</v>
      </c>
      <c r="CM63" s="85" t="s">
        <v>83</v>
      </c>
    </row>
    <row r="64" spans="1:91" s="5" customFormat="1" ht="22.5" customHeight="1" x14ac:dyDescent="0.3">
      <c r="A64" s="221" t="s">
        <v>6066</v>
      </c>
      <c r="B64" s="77"/>
      <c r="C64" s="78"/>
      <c r="D64" s="343" t="s">
        <v>115</v>
      </c>
      <c r="E64" s="342"/>
      <c r="F64" s="342"/>
      <c r="G64" s="342"/>
      <c r="H64" s="342"/>
      <c r="I64" s="79"/>
      <c r="J64" s="343" t="s">
        <v>116</v>
      </c>
      <c r="K64" s="342"/>
      <c r="L64" s="342"/>
      <c r="M64" s="342"/>
      <c r="N64" s="342"/>
      <c r="O64" s="342"/>
      <c r="P64" s="342"/>
      <c r="Q64" s="342"/>
      <c r="R64" s="342"/>
      <c r="S64" s="342"/>
      <c r="T64" s="342"/>
      <c r="U64" s="342"/>
      <c r="V64" s="342"/>
      <c r="W64" s="342"/>
      <c r="X64" s="342"/>
      <c r="Y64" s="342"/>
      <c r="Z64" s="342"/>
      <c r="AA64" s="342"/>
      <c r="AB64" s="342"/>
      <c r="AC64" s="342"/>
      <c r="AD64" s="342"/>
      <c r="AE64" s="342"/>
      <c r="AF64" s="342"/>
      <c r="AG64" s="341">
        <f>'265-074 - Klempířské kons...'!J27</f>
        <v>0</v>
      </c>
      <c r="AH64" s="342"/>
      <c r="AI64" s="342"/>
      <c r="AJ64" s="342"/>
      <c r="AK64" s="342"/>
      <c r="AL64" s="342"/>
      <c r="AM64" s="342"/>
      <c r="AN64" s="341">
        <f t="shared" si="0"/>
        <v>0</v>
      </c>
      <c r="AO64" s="342"/>
      <c r="AP64" s="342"/>
      <c r="AQ64" s="80" t="s">
        <v>86</v>
      </c>
      <c r="AR64" s="77"/>
      <c r="AS64" s="81">
        <v>0</v>
      </c>
      <c r="AT64" s="82">
        <f t="shared" si="1"/>
        <v>0</v>
      </c>
      <c r="AU64" s="83">
        <f>'265-074 - Klempířské kons...'!P78</f>
        <v>0</v>
      </c>
      <c r="AV64" s="82">
        <f>'265-074 - Klempířské kons...'!J30</f>
        <v>0</v>
      </c>
      <c r="AW64" s="82">
        <f>'265-074 - Klempířské kons...'!J31</f>
        <v>0</v>
      </c>
      <c r="AX64" s="82">
        <f>'265-074 - Klempířské kons...'!J32</f>
        <v>0</v>
      </c>
      <c r="AY64" s="82">
        <f>'265-074 - Klempířské kons...'!J33</f>
        <v>0</v>
      </c>
      <c r="AZ64" s="82">
        <f>'265-074 - Klempířské kons...'!F30</f>
        <v>0</v>
      </c>
      <c r="BA64" s="82">
        <f>'265-074 - Klempířské kons...'!F31</f>
        <v>0</v>
      </c>
      <c r="BB64" s="82">
        <f>'265-074 - Klempířské kons...'!F32</f>
        <v>0</v>
      </c>
      <c r="BC64" s="82">
        <f>'265-074 - Klempířské kons...'!F33</f>
        <v>0</v>
      </c>
      <c r="BD64" s="84">
        <f>'265-074 - Klempířské kons...'!F34</f>
        <v>0</v>
      </c>
      <c r="BT64" s="85" t="s">
        <v>22</v>
      </c>
      <c r="BV64" s="85" t="s">
        <v>77</v>
      </c>
      <c r="BW64" s="85" t="s">
        <v>117</v>
      </c>
      <c r="BX64" s="85" t="s">
        <v>5</v>
      </c>
      <c r="CL64" s="85" t="s">
        <v>3</v>
      </c>
      <c r="CM64" s="85" t="s">
        <v>83</v>
      </c>
    </row>
    <row r="65" spans="1:91" s="5" customFormat="1" ht="22.5" customHeight="1" x14ac:dyDescent="0.3">
      <c r="A65" s="221" t="s">
        <v>6066</v>
      </c>
      <c r="B65" s="77"/>
      <c r="C65" s="78"/>
      <c r="D65" s="343" t="s">
        <v>118</v>
      </c>
      <c r="E65" s="342"/>
      <c r="F65" s="342"/>
      <c r="G65" s="342"/>
      <c r="H65" s="342"/>
      <c r="I65" s="79"/>
      <c r="J65" s="343" t="s">
        <v>119</v>
      </c>
      <c r="K65" s="342"/>
      <c r="L65" s="342"/>
      <c r="M65" s="342"/>
      <c r="N65" s="342"/>
      <c r="O65" s="342"/>
      <c r="P65" s="342"/>
      <c r="Q65" s="342"/>
      <c r="R65" s="342"/>
      <c r="S65" s="342"/>
      <c r="T65" s="342"/>
      <c r="U65" s="342"/>
      <c r="V65" s="342"/>
      <c r="W65" s="342"/>
      <c r="X65" s="342"/>
      <c r="Y65" s="342"/>
      <c r="Z65" s="342"/>
      <c r="AA65" s="342"/>
      <c r="AB65" s="342"/>
      <c r="AC65" s="342"/>
      <c r="AD65" s="342"/>
      <c r="AE65" s="342"/>
      <c r="AF65" s="342"/>
      <c r="AG65" s="341">
        <f>'265-080 - Střecha'!J27</f>
        <v>0</v>
      </c>
      <c r="AH65" s="342"/>
      <c r="AI65" s="342"/>
      <c r="AJ65" s="342"/>
      <c r="AK65" s="342"/>
      <c r="AL65" s="342"/>
      <c r="AM65" s="342"/>
      <c r="AN65" s="341">
        <f t="shared" si="0"/>
        <v>0</v>
      </c>
      <c r="AO65" s="342"/>
      <c r="AP65" s="342"/>
      <c r="AQ65" s="80" t="s">
        <v>86</v>
      </c>
      <c r="AR65" s="77"/>
      <c r="AS65" s="81">
        <v>0</v>
      </c>
      <c r="AT65" s="82">
        <f t="shared" si="1"/>
        <v>0</v>
      </c>
      <c r="AU65" s="83">
        <f>'265-080 - Střecha'!P87</f>
        <v>0</v>
      </c>
      <c r="AV65" s="82">
        <f>'265-080 - Střecha'!J30</f>
        <v>0</v>
      </c>
      <c r="AW65" s="82">
        <f>'265-080 - Střecha'!J31</f>
        <v>0</v>
      </c>
      <c r="AX65" s="82">
        <f>'265-080 - Střecha'!J32</f>
        <v>0</v>
      </c>
      <c r="AY65" s="82">
        <f>'265-080 - Střecha'!J33</f>
        <v>0</v>
      </c>
      <c r="AZ65" s="82">
        <f>'265-080 - Střecha'!F30</f>
        <v>0</v>
      </c>
      <c r="BA65" s="82">
        <f>'265-080 - Střecha'!F31</f>
        <v>0</v>
      </c>
      <c r="BB65" s="82">
        <f>'265-080 - Střecha'!F32</f>
        <v>0</v>
      </c>
      <c r="BC65" s="82">
        <f>'265-080 - Střecha'!F33</f>
        <v>0</v>
      </c>
      <c r="BD65" s="84">
        <f>'265-080 - Střecha'!F34</f>
        <v>0</v>
      </c>
      <c r="BT65" s="85" t="s">
        <v>22</v>
      </c>
      <c r="BV65" s="85" t="s">
        <v>77</v>
      </c>
      <c r="BW65" s="85" t="s">
        <v>120</v>
      </c>
      <c r="BX65" s="85" t="s">
        <v>5</v>
      </c>
      <c r="CL65" s="85" t="s">
        <v>3</v>
      </c>
      <c r="CM65" s="85" t="s">
        <v>83</v>
      </c>
    </row>
    <row r="66" spans="1:91" s="5" customFormat="1" ht="22.5" customHeight="1" x14ac:dyDescent="0.3">
      <c r="A66" s="221" t="s">
        <v>6066</v>
      </c>
      <c r="B66" s="77"/>
      <c r="C66" s="78"/>
      <c r="D66" s="343" t="s">
        <v>121</v>
      </c>
      <c r="E66" s="342"/>
      <c r="F66" s="342"/>
      <c r="G66" s="342"/>
      <c r="H66" s="342"/>
      <c r="I66" s="79"/>
      <c r="J66" s="343" t="s">
        <v>122</v>
      </c>
      <c r="K66" s="342"/>
      <c r="L66" s="342"/>
      <c r="M66" s="342"/>
      <c r="N66" s="342"/>
      <c r="O66" s="342"/>
      <c r="P66" s="342"/>
      <c r="Q66" s="342"/>
      <c r="R66" s="342"/>
      <c r="S66" s="342"/>
      <c r="T66" s="342"/>
      <c r="U66" s="342"/>
      <c r="V66" s="342"/>
      <c r="W66" s="342"/>
      <c r="X66" s="342"/>
      <c r="Y66" s="342"/>
      <c r="Z66" s="342"/>
      <c r="AA66" s="342"/>
      <c r="AB66" s="342"/>
      <c r="AC66" s="342"/>
      <c r="AD66" s="342"/>
      <c r="AE66" s="342"/>
      <c r="AF66" s="342"/>
      <c r="AG66" s="341">
        <f>'265-090 - Fasáda'!J27</f>
        <v>0</v>
      </c>
      <c r="AH66" s="342"/>
      <c r="AI66" s="342"/>
      <c r="AJ66" s="342"/>
      <c r="AK66" s="342"/>
      <c r="AL66" s="342"/>
      <c r="AM66" s="342"/>
      <c r="AN66" s="341">
        <f t="shared" si="0"/>
        <v>0</v>
      </c>
      <c r="AO66" s="342"/>
      <c r="AP66" s="342"/>
      <c r="AQ66" s="80" t="s">
        <v>86</v>
      </c>
      <c r="AR66" s="77"/>
      <c r="AS66" s="81">
        <v>0</v>
      </c>
      <c r="AT66" s="82">
        <f t="shared" si="1"/>
        <v>0</v>
      </c>
      <c r="AU66" s="83">
        <f>'265-090 - Fasáda'!P87</f>
        <v>0</v>
      </c>
      <c r="AV66" s="82">
        <f>'265-090 - Fasáda'!J30</f>
        <v>0</v>
      </c>
      <c r="AW66" s="82">
        <f>'265-090 - Fasáda'!J31</f>
        <v>0</v>
      </c>
      <c r="AX66" s="82">
        <f>'265-090 - Fasáda'!J32</f>
        <v>0</v>
      </c>
      <c r="AY66" s="82">
        <f>'265-090 - Fasáda'!J33</f>
        <v>0</v>
      </c>
      <c r="AZ66" s="82">
        <f>'265-090 - Fasáda'!F30</f>
        <v>0</v>
      </c>
      <c r="BA66" s="82">
        <f>'265-090 - Fasáda'!F31</f>
        <v>0</v>
      </c>
      <c r="BB66" s="82">
        <f>'265-090 - Fasáda'!F32</f>
        <v>0</v>
      </c>
      <c r="BC66" s="82">
        <f>'265-090 - Fasáda'!F33</f>
        <v>0</v>
      </c>
      <c r="BD66" s="84">
        <f>'265-090 - Fasáda'!F34</f>
        <v>0</v>
      </c>
      <c r="BT66" s="85" t="s">
        <v>22</v>
      </c>
      <c r="BV66" s="85" t="s">
        <v>77</v>
      </c>
      <c r="BW66" s="85" t="s">
        <v>123</v>
      </c>
      <c r="BX66" s="85" t="s">
        <v>5</v>
      </c>
      <c r="CL66" s="85" t="s">
        <v>3</v>
      </c>
      <c r="CM66" s="85" t="s">
        <v>83</v>
      </c>
    </row>
    <row r="67" spans="1:91" s="5" customFormat="1" ht="22.5" customHeight="1" x14ac:dyDescent="0.3">
      <c r="A67" s="221" t="s">
        <v>6066</v>
      </c>
      <c r="B67" s="77"/>
      <c r="C67" s="78"/>
      <c r="D67" s="343" t="s">
        <v>124</v>
      </c>
      <c r="E67" s="342"/>
      <c r="F67" s="342"/>
      <c r="G67" s="342"/>
      <c r="H67" s="342"/>
      <c r="I67" s="79"/>
      <c r="J67" s="343" t="s">
        <v>125</v>
      </c>
      <c r="K67" s="342"/>
      <c r="L67" s="342"/>
      <c r="M67" s="342"/>
      <c r="N67" s="342"/>
      <c r="O67" s="342"/>
      <c r="P67" s="342"/>
      <c r="Q67" s="342"/>
      <c r="R67" s="342"/>
      <c r="S67" s="342"/>
      <c r="T67" s="342"/>
      <c r="U67" s="342"/>
      <c r="V67" s="342"/>
      <c r="W67" s="342"/>
      <c r="X67" s="342"/>
      <c r="Y67" s="342"/>
      <c r="Z67" s="342"/>
      <c r="AA67" s="342"/>
      <c r="AB67" s="342"/>
      <c r="AC67" s="342"/>
      <c r="AD67" s="342"/>
      <c r="AE67" s="342"/>
      <c r="AF67" s="342"/>
      <c r="AG67" s="341">
        <f>'265-100 - Výtahy a plošiny'!J27</f>
        <v>0</v>
      </c>
      <c r="AH67" s="342"/>
      <c r="AI67" s="342"/>
      <c r="AJ67" s="342"/>
      <c r="AK67" s="342"/>
      <c r="AL67" s="342"/>
      <c r="AM67" s="342"/>
      <c r="AN67" s="341">
        <f t="shared" si="0"/>
        <v>0</v>
      </c>
      <c r="AO67" s="342"/>
      <c r="AP67" s="342"/>
      <c r="AQ67" s="80" t="s">
        <v>86</v>
      </c>
      <c r="AR67" s="77"/>
      <c r="AS67" s="81">
        <v>0</v>
      </c>
      <c r="AT67" s="82">
        <f t="shared" si="1"/>
        <v>0</v>
      </c>
      <c r="AU67" s="83">
        <f>'265-100 - Výtahy a plošiny'!P78</f>
        <v>0</v>
      </c>
      <c r="AV67" s="82">
        <f>'265-100 - Výtahy a plošiny'!J30</f>
        <v>0</v>
      </c>
      <c r="AW67" s="82">
        <f>'265-100 - Výtahy a plošiny'!J31</f>
        <v>0</v>
      </c>
      <c r="AX67" s="82">
        <f>'265-100 - Výtahy a plošiny'!J32</f>
        <v>0</v>
      </c>
      <c r="AY67" s="82">
        <f>'265-100 - Výtahy a plošiny'!J33</f>
        <v>0</v>
      </c>
      <c r="AZ67" s="82">
        <f>'265-100 - Výtahy a plošiny'!F30</f>
        <v>0</v>
      </c>
      <c r="BA67" s="82">
        <f>'265-100 - Výtahy a plošiny'!F31</f>
        <v>0</v>
      </c>
      <c r="BB67" s="82">
        <f>'265-100 - Výtahy a plošiny'!F32</f>
        <v>0</v>
      </c>
      <c r="BC67" s="82">
        <f>'265-100 - Výtahy a plošiny'!F33</f>
        <v>0</v>
      </c>
      <c r="BD67" s="84">
        <f>'265-100 - Výtahy a plošiny'!F34</f>
        <v>0</v>
      </c>
      <c r="BT67" s="85" t="s">
        <v>22</v>
      </c>
      <c r="BV67" s="85" t="s">
        <v>77</v>
      </c>
      <c r="BW67" s="85" t="s">
        <v>126</v>
      </c>
      <c r="BX67" s="85" t="s">
        <v>5</v>
      </c>
      <c r="CL67" s="85" t="s">
        <v>3</v>
      </c>
      <c r="CM67" s="85" t="s">
        <v>83</v>
      </c>
    </row>
    <row r="68" spans="1:91" s="5" customFormat="1" ht="22.5" customHeight="1" x14ac:dyDescent="0.3">
      <c r="A68" s="221" t="s">
        <v>6066</v>
      </c>
      <c r="B68" s="77"/>
      <c r="C68" s="78"/>
      <c r="D68" s="343" t="s">
        <v>127</v>
      </c>
      <c r="E68" s="342"/>
      <c r="F68" s="342"/>
      <c r="G68" s="342"/>
      <c r="H68" s="342"/>
      <c r="I68" s="79"/>
      <c r="J68" s="343" t="s">
        <v>128</v>
      </c>
      <c r="K68" s="342"/>
      <c r="L68" s="342"/>
      <c r="M68" s="342"/>
      <c r="N68" s="342"/>
      <c r="O68" s="342"/>
      <c r="P68" s="342"/>
      <c r="Q68" s="342"/>
      <c r="R68" s="342"/>
      <c r="S68" s="342"/>
      <c r="T68" s="342"/>
      <c r="U68" s="342"/>
      <c r="V68" s="342"/>
      <c r="W68" s="342"/>
      <c r="X68" s="342"/>
      <c r="Y68" s="342"/>
      <c r="Z68" s="342"/>
      <c r="AA68" s="342"/>
      <c r="AB68" s="342"/>
      <c r="AC68" s="342"/>
      <c r="AD68" s="342"/>
      <c r="AE68" s="342"/>
      <c r="AF68" s="342"/>
      <c r="AG68" s="341">
        <f>'265-110 - Ostatní konstrukce'!J27</f>
        <v>0</v>
      </c>
      <c r="AH68" s="342"/>
      <c r="AI68" s="342"/>
      <c r="AJ68" s="342"/>
      <c r="AK68" s="342"/>
      <c r="AL68" s="342"/>
      <c r="AM68" s="342"/>
      <c r="AN68" s="341">
        <f t="shared" si="0"/>
        <v>0</v>
      </c>
      <c r="AO68" s="342"/>
      <c r="AP68" s="342"/>
      <c r="AQ68" s="80" t="s">
        <v>86</v>
      </c>
      <c r="AR68" s="77"/>
      <c r="AS68" s="81">
        <v>0</v>
      </c>
      <c r="AT68" s="82">
        <f t="shared" si="1"/>
        <v>0</v>
      </c>
      <c r="AU68" s="83">
        <f>'265-110 - Ostatní konstrukce'!P85</f>
        <v>0</v>
      </c>
      <c r="AV68" s="82">
        <f>'265-110 - Ostatní konstrukce'!J30</f>
        <v>0</v>
      </c>
      <c r="AW68" s="82">
        <f>'265-110 - Ostatní konstrukce'!J31</f>
        <v>0</v>
      </c>
      <c r="AX68" s="82">
        <f>'265-110 - Ostatní konstrukce'!J32</f>
        <v>0</v>
      </c>
      <c r="AY68" s="82">
        <f>'265-110 - Ostatní konstrukce'!J33</f>
        <v>0</v>
      </c>
      <c r="AZ68" s="82">
        <f>'265-110 - Ostatní konstrukce'!F30</f>
        <v>0</v>
      </c>
      <c r="BA68" s="82">
        <f>'265-110 - Ostatní konstrukce'!F31</f>
        <v>0</v>
      </c>
      <c r="BB68" s="82">
        <f>'265-110 - Ostatní konstrukce'!F32</f>
        <v>0</v>
      </c>
      <c r="BC68" s="82">
        <f>'265-110 - Ostatní konstrukce'!F33</f>
        <v>0</v>
      </c>
      <c r="BD68" s="84">
        <f>'265-110 - Ostatní konstrukce'!F34</f>
        <v>0</v>
      </c>
      <c r="BT68" s="85" t="s">
        <v>22</v>
      </c>
      <c r="BV68" s="85" t="s">
        <v>77</v>
      </c>
      <c r="BW68" s="85" t="s">
        <v>129</v>
      </c>
      <c r="BX68" s="85" t="s">
        <v>5</v>
      </c>
      <c r="CL68" s="85" t="s">
        <v>3</v>
      </c>
      <c r="CM68" s="85" t="s">
        <v>83</v>
      </c>
    </row>
    <row r="69" spans="1:91" s="5" customFormat="1" ht="22.5" customHeight="1" x14ac:dyDescent="0.3">
      <c r="A69" s="221" t="s">
        <v>6066</v>
      </c>
      <c r="B69" s="77"/>
      <c r="C69" s="78"/>
      <c r="D69" s="343" t="s">
        <v>130</v>
      </c>
      <c r="E69" s="342"/>
      <c r="F69" s="342"/>
      <c r="G69" s="342"/>
      <c r="H69" s="342"/>
      <c r="I69" s="79"/>
      <c r="J69" s="343" t="s">
        <v>131</v>
      </c>
      <c r="K69" s="342"/>
      <c r="L69" s="342"/>
      <c r="M69" s="342"/>
      <c r="N69" s="342"/>
      <c r="O69" s="342"/>
      <c r="P69" s="342"/>
      <c r="Q69" s="342"/>
      <c r="R69" s="342"/>
      <c r="S69" s="342"/>
      <c r="T69" s="342"/>
      <c r="U69" s="342"/>
      <c r="V69" s="342"/>
      <c r="W69" s="342"/>
      <c r="X69" s="342"/>
      <c r="Y69" s="342"/>
      <c r="Z69" s="342"/>
      <c r="AA69" s="342"/>
      <c r="AB69" s="342"/>
      <c r="AC69" s="342"/>
      <c r="AD69" s="342"/>
      <c r="AE69" s="342"/>
      <c r="AF69" s="342"/>
      <c r="AG69" s="341">
        <f>'265-120 - ZTI'!J27</f>
        <v>0</v>
      </c>
      <c r="AH69" s="342"/>
      <c r="AI69" s="342"/>
      <c r="AJ69" s="342"/>
      <c r="AK69" s="342"/>
      <c r="AL69" s="342"/>
      <c r="AM69" s="342"/>
      <c r="AN69" s="341">
        <f t="shared" si="0"/>
        <v>0</v>
      </c>
      <c r="AO69" s="342"/>
      <c r="AP69" s="342"/>
      <c r="AQ69" s="80" t="s">
        <v>86</v>
      </c>
      <c r="AR69" s="77"/>
      <c r="AS69" s="81">
        <v>0</v>
      </c>
      <c r="AT69" s="82">
        <f t="shared" si="1"/>
        <v>0</v>
      </c>
      <c r="AU69" s="83">
        <f>'265-120 - ZTI'!P80</f>
        <v>0</v>
      </c>
      <c r="AV69" s="82">
        <f>'265-120 - ZTI'!J30</f>
        <v>0</v>
      </c>
      <c r="AW69" s="82">
        <f>'265-120 - ZTI'!J31</f>
        <v>0</v>
      </c>
      <c r="AX69" s="82">
        <f>'265-120 - ZTI'!J32</f>
        <v>0</v>
      </c>
      <c r="AY69" s="82">
        <f>'265-120 - ZTI'!J33</f>
        <v>0</v>
      </c>
      <c r="AZ69" s="82">
        <f>'265-120 - ZTI'!F30</f>
        <v>0</v>
      </c>
      <c r="BA69" s="82">
        <f>'265-120 - ZTI'!F31</f>
        <v>0</v>
      </c>
      <c r="BB69" s="82">
        <f>'265-120 - ZTI'!F32</f>
        <v>0</v>
      </c>
      <c r="BC69" s="82">
        <f>'265-120 - ZTI'!F33</f>
        <v>0</v>
      </c>
      <c r="BD69" s="84">
        <f>'265-120 - ZTI'!F34</f>
        <v>0</v>
      </c>
      <c r="BT69" s="85" t="s">
        <v>22</v>
      </c>
      <c r="BV69" s="85" t="s">
        <v>77</v>
      </c>
      <c r="BW69" s="85" t="s">
        <v>132</v>
      </c>
      <c r="BX69" s="85" t="s">
        <v>5</v>
      </c>
      <c r="CL69" s="85" t="s">
        <v>3</v>
      </c>
      <c r="CM69" s="85" t="s">
        <v>83</v>
      </c>
    </row>
    <row r="70" spans="1:91" s="5" customFormat="1" ht="22.5" customHeight="1" x14ac:dyDescent="0.3">
      <c r="A70" s="221" t="s">
        <v>6066</v>
      </c>
      <c r="B70" s="77"/>
      <c r="C70" s="78"/>
      <c r="D70" s="343" t="s">
        <v>133</v>
      </c>
      <c r="E70" s="342"/>
      <c r="F70" s="342"/>
      <c r="G70" s="342"/>
      <c r="H70" s="342"/>
      <c r="I70" s="79"/>
      <c r="J70" s="343" t="s">
        <v>134</v>
      </c>
      <c r="K70" s="342"/>
      <c r="L70" s="342"/>
      <c r="M70" s="342"/>
      <c r="N70" s="342"/>
      <c r="O70" s="342"/>
      <c r="P70" s="342"/>
      <c r="Q70" s="342"/>
      <c r="R70" s="342"/>
      <c r="S70" s="342"/>
      <c r="T70" s="342"/>
      <c r="U70" s="342"/>
      <c r="V70" s="342"/>
      <c r="W70" s="342"/>
      <c r="X70" s="342"/>
      <c r="Y70" s="342"/>
      <c r="Z70" s="342"/>
      <c r="AA70" s="342"/>
      <c r="AB70" s="342"/>
      <c r="AC70" s="342"/>
      <c r="AD70" s="342"/>
      <c r="AE70" s="342"/>
      <c r="AF70" s="342"/>
      <c r="AG70" s="341">
        <f>'265-130 - UT'!J27</f>
        <v>0</v>
      </c>
      <c r="AH70" s="342"/>
      <c r="AI70" s="342"/>
      <c r="AJ70" s="342"/>
      <c r="AK70" s="342"/>
      <c r="AL70" s="342"/>
      <c r="AM70" s="342"/>
      <c r="AN70" s="341">
        <f t="shared" si="0"/>
        <v>0</v>
      </c>
      <c r="AO70" s="342"/>
      <c r="AP70" s="342"/>
      <c r="AQ70" s="80" t="s">
        <v>86</v>
      </c>
      <c r="AR70" s="77"/>
      <c r="AS70" s="81">
        <v>0</v>
      </c>
      <c r="AT70" s="82">
        <f t="shared" si="1"/>
        <v>0</v>
      </c>
      <c r="AU70" s="83">
        <f>'265-130 - UT'!P79</f>
        <v>0</v>
      </c>
      <c r="AV70" s="82">
        <f>'265-130 - UT'!J30</f>
        <v>0</v>
      </c>
      <c r="AW70" s="82">
        <f>'265-130 - UT'!J31</f>
        <v>0</v>
      </c>
      <c r="AX70" s="82">
        <f>'265-130 - UT'!J32</f>
        <v>0</v>
      </c>
      <c r="AY70" s="82">
        <f>'265-130 - UT'!J33</f>
        <v>0</v>
      </c>
      <c r="AZ70" s="82">
        <f>'265-130 - UT'!F30</f>
        <v>0</v>
      </c>
      <c r="BA70" s="82">
        <f>'265-130 - UT'!F31</f>
        <v>0</v>
      </c>
      <c r="BB70" s="82">
        <f>'265-130 - UT'!F32</f>
        <v>0</v>
      </c>
      <c r="BC70" s="82">
        <f>'265-130 - UT'!F33</f>
        <v>0</v>
      </c>
      <c r="BD70" s="84">
        <f>'265-130 - UT'!F34</f>
        <v>0</v>
      </c>
      <c r="BT70" s="85" t="s">
        <v>22</v>
      </c>
      <c r="BV70" s="85" t="s">
        <v>77</v>
      </c>
      <c r="BW70" s="85" t="s">
        <v>135</v>
      </c>
      <c r="BX70" s="85" t="s">
        <v>5</v>
      </c>
      <c r="CL70" s="85" t="s">
        <v>3</v>
      </c>
      <c r="CM70" s="85" t="s">
        <v>83</v>
      </c>
    </row>
    <row r="71" spans="1:91" s="5" customFormat="1" ht="22.5" customHeight="1" x14ac:dyDescent="0.3">
      <c r="B71" s="77"/>
      <c r="C71" s="78"/>
      <c r="D71" s="343" t="s">
        <v>136</v>
      </c>
      <c r="E71" s="342"/>
      <c r="F71" s="342"/>
      <c r="G71" s="342"/>
      <c r="H71" s="342"/>
      <c r="I71" s="79"/>
      <c r="J71" s="343" t="s">
        <v>137</v>
      </c>
      <c r="K71" s="342"/>
      <c r="L71" s="342"/>
      <c r="M71" s="342"/>
      <c r="N71" s="342"/>
      <c r="O71" s="342"/>
      <c r="P71" s="342"/>
      <c r="Q71" s="342"/>
      <c r="R71" s="342"/>
      <c r="S71" s="342"/>
      <c r="T71" s="342"/>
      <c r="U71" s="342"/>
      <c r="V71" s="342"/>
      <c r="W71" s="342"/>
      <c r="X71" s="342"/>
      <c r="Y71" s="342"/>
      <c r="Z71" s="342"/>
      <c r="AA71" s="342"/>
      <c r="AB71" s="342"/>
      <c r="AC71" s="342"/>
      <c r="AD71" s="342"/>
      <c r="AE71" s="342"/>
      <c r="AF71" s="342"/>
      <c r="AG71" s="344">
        <f>ROUND(SUM(AG72:AG78),2)</f>
        <v>0</v>
      </c>
      <c r="AH71" s="342"/>
      <c r="AI71" s="342"/>
      <c r="AJ71" s="342"/>
      <c r="AK71" s="342"/>
      <c r="AL71" s="342"/>
      <c r="AM71" s="342"/>
      <c r="AN71" s="341">
        <f t="shared" si="0"/>
        <v>0</v>
      </c>
      <c r="AO71" s="342"/>
      <c r="AP71" s="342"/>
      <c r="AQ71" s="80" t="s">
        <v>86</v>
      </c>
      <c r="AR71" s="77"/>
      <c r="AS71" s="81">
        <f>ROUND(SUM(AS72:AS78),2)</f>
        <v>0</v>
      </c>
      <c r="AT71" s="82">
        <f t="shared" si="1"/>
        <v>0</v>
      </c>
      <c r="AU71" s="83">
        <f>ROUND(SUM(AU72:AU78),5)</f>
        <v>0</v>
      </c>
      <c r="AV71" s="82">
        <f>ROUND(AZ71*L27,2)</f>
        <v>0</v>
      </c>
      <c r="AW71" s="82">
        <f>ROUND(BA71*L28,2)</f>
        <v>0</v>
      </c>
      <c r="AX71" s="82">
        <f>ROUND(BB71*L27,2)</f>
        <v>0</v>
      </c>
      <c r="AY71" s="82">
        <f>ROUND(BC71*L28,2)</f>
        <v>0</v>
      </c>
      <c r="AZ71" s="82">
        <f>ROUND(SUM(AZ72:AZ78),2)</f>
        <v>0</v>
      </c>
      <c r="BA71" s="82">
        <f>ROUND(SUM(BA72:BA78),2)</f>
        <v>0</v>
      </c>
      <c r="BB71" s="82">
        <f>ROUND(SUM(BB72:BB78),2)</f>
        <v>0</v>
      </c>
      <c r="BC71" s="82">
        <f>ROUND(SUM(BC72:BC78),2)</f>
        <v>0</v>
      </c>
      <c r="BD71" s="84">
        <f>ROUND(SUM(BD72:BD78),2)</f>
        <v>0</v>
      </c>
      <c r="BS71" s="85" t="s">
        <v>74</v>
      </c>
      <c r="BT71" s="85" t="s">
        <v>22</v>
      </c>
      <c r="BU71" s="85" t="s">
        <v>76</v>
      </c>
      <c r="BV71" s="85" t="s">
        <v>77</v>
      </c>
      <c r="BW71" s="85" t="s">
        <v>138</v>
      </c>
      <c r="BX71" s="85" t="s">
        <v>5</v>
      </c>
      <c r="CL71" s="85" t="s">
        <v>3</v>
      </c>
      <c r="CM71" s="85" t="s">
        <v>83</v>
      </c>
    </row>
    <row r="72" spans="1:91" s="6" customFormat="1" ht="22.5" customHeight="1" x14ac:dyDescent="0.3">
      <c r="A72" s="221" t="s">
        <v>6066</v>
      </c>
      <c r="B72" s="86"/>
      <c r="C72" s="9"/>
      <c r="D72" s="9"/>
      <c r="E72" s="347" t="s">
        <v>139</v>
      </c>
      <c r="F72" s="346"/>
      <c r="G72" s="346"/>
      <c r="H72" s="346"/>
      <c r="I72" s="346"/>
      <c r="J72" s="9"/>
      <c r="K72" s="347" t="s">
        <v>140</v>
      </c>
      <c r="L72" s="346"/>
      <c r="M72" s="346"/>
      <c r="N72" s="346"/>
      <c r="O72" s="346"/>
      <c r="P72" s="346"/>
      <c r="Q72" s="346"/>
      <c r="R72" s="346"/>
      <c r="S72" s="346"/>
      <c r="T72" s="346"/>
      <c r="U72" s="346"/>
      <c r="V72" s="346"/>
      <c r="W72" s="346"/>
      <c r="X72" s="346"/>
      <c r="Y72" s="346"/>
      <c r="Z72" s="346"/>
      <c r="AA72" s="346"/>
      <c r="AB72" s="346"/>
      <c r="AC72" s="346"/>
      <c r="AD72" s="346"/>
      <c r="AE72" s="346"/>
      <c r="AF72" s="346"/>
      <c r="AG72" s="345">
        <f>'265-140a - Rozvaděče'!J29</f>
        <v>0</v>
      </c>
      <c r="AH72" s="346"/>
      <c r="AI72" s="346"/>
      <c r="AJ72" s="346"/>
      <c r="AK72" s="346"/>
      <c r="AL72" s="346"/>
      <c r="AM72" s="346"/>
      <c r="AN72" s="345">
        <f t="shared" si="0"/>
        <v>0</v>
      </c>
      <c r="AO72" s="346"/>
      <c r="AP72" s="346"/>
      <c r="AQ72" s="87" t="s">
        <v>141</v>
      </c>
      <c r="AR72" s="86"/>
      <c r="AS72" s="88">
        <v>0</v>
      </c>
      <c r="AT72" s="89">
        <f t="shared" si="1"/>
        <v>0</v>
      </c>
      <c r="AU72" s="90">
        <f>'265-140a - Rozvaděče'!P85</f>
        <v>0</v>
      </c>
      <c r="AV72" s="89">
        <f>'265-140a - Rozvaděče'!J32</f>
        <v>0</v>
      </c>
      <c r="AW72" s="89">
        <f>'265-140a - Rozvaděče'!J33</f>
        <v>0</v>
      </c>
      <c r="AX72" s="89">
        <f>'265-140a - Rozvaděče'!J34</f>
        <v>0</v>
      </c>
      <c r="AY72" s="89">
        <f>'265-140a - Rozvaděče'!J35</f>
        <v>0</v>
      </c>
      <c r="AZ72" s="89">
        <f>'265-140a - Rozvaděče'!F32</f>
        <v>0</v>
      </c>
      <c r="BA72" s="89">
        <f>'265-140a - Rozvaděče'!F33</f>
        <v>0</v>
      </c>
      <c r="BB72" s="89">
        <f>'265-140a - Rozvaděče'!F34</f>
        <v>0</v>
      </c>
      <c r="BC72" s="89">
        <f>'265-140a - Rozvaděče'!F35</f>
        <v>0</v>
      </c>
      <c r="BD72" s="91">
        <f>'265-140a - Rozvaděče'!F36</f>
        <v>0</v>
      </c>
      <c r="BT72" s="92" t="s">
        <v>83</v>
      </c>
      <c r="BV72" s="92" t="s">
        <v>77</v>
      </c>
      <c r="BW72" s="92" t="s">
        <v>142</v>
      </c>
      <c r="BX72" s="92" t="s">
        <v>138</v>
      </c>
      <c r="CL72" s="92" t="s">
        <v>3</v>
      </c>
    </row>
    <row r="73" spans="1:91" s="6" customFormat="1" ht="22.5" customHeight="1" x14ac:dyDescent="0.3">
      <c r="A73" s="221" t="s">
        <v>6066</v>
      </c>
      <c r="B73" s="86"/>
      <c r="C73" s="9"/>
      <c r="D73" s="9"/>
      <c r="E73" s="347" t="s">
        <v>143</v>
      </c>
      <c r="F73" s="346"/>
      <c r="G73" s="346"/>
      <c r="H73" s="346"/>
      <c r="I73" s="346"/>
      <c r="J73" s="9"/>
      <c r="K73" s="347" t="s">
        <v>144</v>
      </c>
      <c r="L73" s="346"/>
      <c r="M73" s="346"/>
      <c r="N73" s="346"/>
      <c r="O73" s="346"/>
      <c r="P73" s="346"/>
      <c r="Q73" s="346"/>
      <c r="R73" s="346"/>
      <c r="S73" s="346"/>
      <c r="T73" s="346"/>
      <c r="U73" s="346"/>
      <c r="V73" s="346"/>
      <c r="W73" s="346"/>
      <c r="X73" s="346"/>
      <c r="Y73" s="346"/>
      <c r="Z73" s="346"/>
      <c r="AA73" s="346"/>
      <c r="AB73" s="346"/>
      <c r="AC73" s="346"/>
      <c r="AD73" s="346"/>
      <c r="AE73" s="346"/>
      <c r="AF73" s="346"/>
      <c r="AG73" s="345">
        <f>'265-140b - Transformátor'!J29</f>
        <v>0</v>
      </c>
      <c r="AH73" s="346"/>
      <c r="AI73" s="346"/>
      <c r="AJ73" s="346"/>
      <c r="AK73" s="346"/>
      <c r="AL73" s="346"/>
      <c r="AM73" s="346"/>
      <c r="AN73" s="345">
        <f t="shared" si="0"/>
        <v>0</v>
      </c>
      <c r="AO73" s="346"/>
      <c r="AP73" s="346"/>
      <c r="AQ73" s="87" t="s">
        <v>141</v>
      </c>
      <c r="AR73" s="86"/>
      <c r="AS73" s="88">
        <v>0</v>
      </c>
      <c r="AT73" s="89">
        <f t="shared" si="1"/>
        <v>0</v>
      </c>
      <c r="AU73" s="90">
        <f>'265-140b - Transformátor'!P87</f>
        <v>0</v>
      </c>
      <c r="AV73" s="89">
        <f>'265-140b - Transformátor'!J32</f>
        <v>0</v>
      </c>
      <c r="AW73" s="89">
        <f>'265-140b - Transformátor'!J33</f>
        <v>0</v>
      </c>
      <c r="AX73" s="89">
        <f>'265-140b - Transformátor'!J34</f>
        <v>0</v>
      </c>
      <c r="AY73" s="89">
        <f>'265-140b - Transformátor'!J35</f>
        <v>0</v>
      </c>
      <c r="AZ73" s="89">
        <f>'265-140b - Transformátor'!F32</f>
        <v>0</v>
      </c>
      <c r="BA73" s="89">
        <f>'265-140b - Transformátor'!F33</f>
        <v>0</v>
      </c>
      <c r="BB73" s="89">
        <f>'265-140b - Transformátor'!F34</f>
        <v>0</v>
      </c>
      <c r="BC73" s="89">
        <f>'265-140b - Transformátor'!F35</f>
        <v>0</v>
      </c>
      <c r="BD73" s="91">
        <f>'265-140b - Transformátor'!F36</f>
        <v>0</v>
      </c>
      <c r="BT73" s="92" t="s">
        <v>83</v>
      </c>
      <c r="BV73" s="92" t="s">
        <v>77</v>
      </c>
      <c r="BW73" s="92" t="s">
        <v>145</v>
      </c>
      <c r="BX73" s="92" t="s">
        <v>138</v>
      </c>
      <c r="CL73" s="92" t="s">
        <v>3</v>
      </c>
    </row>
    <row r="74" spans="1:91" s="6" customFormat="1" ht="22.5" customHeight="1" x14ac:dyDescent="0.3">
      <c r="A74" s="221" t="s">
        <v>6066</v>
      </c>
      <c r="B74" s="86"/>
      <c r="C74" s="9"/>
      <c r="D74" s="9"/>
      <c r="E74" s="347" t="s">
        <v>146</v>
      </c>
      <c r="F74" s="346"/>
      <c r="G74" s="346"/>
      <c r="H74" s="346"/>
      <c r="I74" s="346"/>
      <c r="J74" s="9"/>
      <c r="K74" s="347" t="s">
        <v>147</v>
      </c>
      <c r="L74" s="346"/>
      <c r="M74" s="346"/>
      <c r="N74" s="346"/>
      <c r="O74" s="346"/>
      <c r="P74" s="346"/>
      <c r="Q74" s="346"/>
      <c r="R74" s="346"/>
      <c r="S74" s="346"/>
      <c r="T74" s="346"/>
      <c r="U74" s="346"/>
      <c r="V74" s="346"/>
      <c r="W74" s="346"/>
      <c r="X74" s="346"/>
      <c r="Y74" s="346"/>
      <c r="Z74" s="346"/>
      <c r="AA74" s="346"/>
      <c r="AB74" s="346"/>
      <c r="AC74" s="346"/>
      <c r="AD74" s="346"/>
      <c r="AE74" s="346"/>
      <c r="AF74" s="346"/>
      <c r="AG74" s="345">
        <f>'265-140c - Osvětlení'!J29</f>
        <v>0</v>
      </c>
      <c r="AH74" s="346"/>
      <c r="AI74" s="346"/>
      <c r="AJ74" s="346"/>
      <c r="AK74" s="346"/>
      <c r="AL74" s="346"/>
      <c r="AM74" s="346"/>
      <c r="AN74" s="345">
        <f t="shared" si="0"/>
        <v>0</v>
      </c>
      <c r="AO74" s="346"/>
      <c r="AP74" s="346"/>
      <c r="AQ74" s="87" t="s">
        <v>141</v>
      </c>
      <c r="AR74" s="86"/>
      <c r="AS74" s="88">
        <v>0</v>
      </c>
      <c r="AT74" s="89">
        <f t="shared" si="1"/>
        <v>0</v>
      </c>
      <c r="AU74" s="90">
        <f>'265-140c - Osvětlení'!P86</f>
        <v>0</v>
      </c>
      <c r="AV74" s="89">
        <f>'265-140c - Osvětlení'!J32</f>
        <v>0</v>
      </c>
      <c r="AW74" s="89">
        <f>'265-140c - Osvětlení'!J33</f>
        <v>0</v>
      </c>
      <c r="AX74" s="89">
        <f>'265-140c - Osvětlení'!J34</f>
        <v>0</v>
      </c>
      <c r="AY74" s="89">
        <f>'265-140c - Osvětlení'!J35</f>
        <v>0</v>
      </c>
      <c r="AZ74" s="89">
        <f>'265-140c - Osvětlení'!F32</f>
        <v>0</v>
      </c>
      <c r="BA74" s="89">
        <f>'265-140c - Osvětlení'!F33</f>
        <v>0</v>
      </c>
      <c r="BB74" s="89">
        <f>'265-140c - Osvětlení'!F34</f>
        <v>0</v>
      </c>
      <c r="BC74" s="89">
        <f>'265-140c - Osvětlení'!F35</f>
        <v>0</v>
      </c>
      <c r="BD74" s="91">
        <f>'265-140c - Osvětlení'!F36</f>
        <v>0</v>
      </c>
      <c r="BT74" s="92" t="s">
        <v>83</v>
      </c>
      <c r="BV74" s="92" t="s">
        <v>77</v>
      </c>
      <c r="BW74" s="92" t="s">
        <v>148</v>
      </c>
      <c r="BX74" s="92" t="s">
        <v>138</v>
      </c>
      <c r="CL74" s="92" t="s">
        <v>3</v>
      </c>
    </row>
    <row r="75" spans="1:91" s="6" customFormat="1" ht="22.5" customHeight="1" x14ac:dyDescent="0.3">
      <c r="A75" s="221" t="s">
        <v>6066</v>
      </c>
      <c r="B75" s="86"/>
      <c r="C75" s="9"/>
      <c r="D75" s="9"/>
      <c r="E75" s="347" t="s">
        <v>149</v>
      </c>
      <c r="F75" s="346"/>
      <c r="G75" s="346"/>
      <c r="H75" s="346"/>
      <c r="I75" s="346"/>
      <c r="J75" s="9"/>
      <c r="K75" s="347" t="s">
        <v>150</v>
      </c>
      <c r="L75" s="346"/>
      <c r="M75" s="346"/>
      <c r="N75" s="346"/>
      <c r="O75" s="346"/>
      <c r="P75" s="346"/>
      <c r="Q75" s="346"/>
      <c r="R75" s="346"/>
      <c r="S75" s="346"/>
      <c r="T75" s="346"/>
      <c r="U75" s="346"/>
      <c r="V75" s="346"/>
      <c r="W75" s="346"/>
      <c r="X75" s="346"/>
      <c r="Y75" s="346"/>
      <c r="Z75" s="346"/>
      <c r="AA75" s="346"/>
      <c r="AB75" s="346"/>
      <c r="AC75" s="346"/>
      <c r="AD75" s="346"/>
      <c r="AE75" s="346"/>
      <c r="AF75" s="346"/>
      <c r="AG75" s="345">
        <f>'265-140d - Zásuvky'!J29</f>
        <v>0</v>
      </c>
      <c r="AH75" s="346"/>
      <c r="AI75" s="346"/>
      <c r="AJ75" s="346"/>
      <c r="AK75" s="346"/>
      <c r="AL75" s="346"/>
      <c r="AM75" s="346"/>
      <c r="AN75" s="345">
        <f t="shared" si="0"/>
        <v>0</v>
      </c>
      <c r="AO75" s="346"/>
      <c r="AP75" s="346"/>
      <c r="AQ75" s="87" t="s">
        <v>141</v>
      </c>
      <c r="AR75" s="86"/>
      <c r="AS75" s="88">
        <v>0</v>
      </c>
      <c r="AT75" s="89">
        <f t="shared" si="1"/>
        <v>0</v>
      </c>
      <c r="AU75" s="90">
        <f>'265-140d - Zásuvky'!P85</f>
        <v>0</v>
      </c>
      <c r="AV75" s="89">
        <f>'265-140d - Zásuvky'!J32</f>
        <v>0</v>
      </c>
      <c r="AW75" s="89">
        <f>'265-140d - Zásuvky'!J33</f>
        <v>0</v>
      </c>
      <c r="AX75" s="89">
        <f>'265-140d - Zásuvky'!J34</f>
        <v>0</v>
      </c>
      <c r="AY75" s="89">
        <f>'265-140d - Zásuvky'!J35</f>
        <v>0</v>
      </c>
      <c r="AZ75" s="89">
        <f>'265-140d - Zásuvky'!F32</f>
        <v>0</v>
      </c>
      <c r="BA75" s="89">
        <f>'265-140d - Zásuvky'!F33</f>
        <v>0</v>
      </c>
      <c r="BB75" s="89">
        <f>'265-140d - Zásuvky'!F34</f>
        <v>0</v>
      </c>
      <c r="BC75" s="89">
        <f>'265-140d - Zásuvky'!F35</f>
        <v>0</v>
      </c>
      <c r="BD75" s="91">
        <f>'265-140d - Zásuvky'!F36</f>
        <v>0</v>
      </c>
      <c r="BT75" s="92" t="s">
        <v>83</v>
      </c>
      <c r="BV75" s="92" t="s">
        <v>77</v>
      </c>
      <c r="BW75" s="92" t="s">
        <v>151</v>
      </c>
      <c r="BX75" s="92" t="s">
        <v>138</v>
      </c>
      <c r="CL75" s="92" t="s">
        <v>3</v>
      </c>
    </row>
    <row r="76" spans="1:91" s="6" customFormat="1" ht="22.5" customHeight="1" x14ac:dyDescent="0.3">
      <c r="A76" s="221" t="s">
        <v>6066</v>
      </c>
      <c r="B76" s="86"/>
      <c r="C76" s="9"/>
      <c r="D76" s="9"/>
      <c r="E76" s="347" t="s">
        <v>152</v>
      </c>
      <c r="F76" s="346"/>
      <c r="G76" s="346"/>
      <c r="H76" s="346"/>
      <c r="I76" s="346"/>
      <c r="J76" s="9"/>
      <c r="K76" s="347" t="s">
        <v>153</v>
      </c>
      <c r="L76" s="346"/>
      <c r="M76" s="346"/>
      <c r="N76" s="346"/>
      <c r="O76" s="346"/>
      <c r="P76" s="346"/>
      <c r="Q76" s="346"/>
      <c r="R76" s="346"/>
      <c r="S76" s="346"/>
      <c r="T76" s="346"/>
      <c r="U76" s="346"/>
      <c r="V76" s="346"/>
      <c r="W76" s="346"/>
      <c r="X76" s="346"/>
      <c r="Y76" s="346"/>
      <c r="Z76" s="346"/>
      <c r="AA76" s="346"/>
      <c r="AB76" s="346"/>
      <c r="AC76" s="346"/>
      <c r="AD76" s="346"/>
      <c r="AE76" s="346"/>
      <c r="AF76" s="346"/>
      <c r="AG76" s="345">
        <f>'265-140e - Kabely'!J29</f>
        <v>0</v>
      </c>
      <c r="AH76" s="346"/>
      <c r="AI76" s="346"/>
      <c r="AJ76" s="346"/>
      <c r="AK76" s="346"/>
      <c r="AL76" s="346"/>
      <c r="AM76" s="346"/>
      <c r="AN76" s="345">
        <f t="shared" si="0"/>
        <v>0</v>
      </c>
      <c r="AO76" s="346"/>
      <c r="AP76" s="346"/>
      <c r="AQ76" s="87" t="s">
        <v>141</v>
      </c>
      <c r="AR76" s="86"/>
      <c r="AS76" s="88">
        <v>0</v>
      </c>
      <c r="AT76" s="89">
        <f t="shared" si="1"/>
        <v>0</v>
      </c>
      <c r="AU76" s="90">
        <f>'265-140e - Kabely'!P84</f>
        <v>0</v>
      </c>
      <c r="AV76" s="89">
        <f>'265-140e - Kabely'!J32</f>
        <v>0</v>
      </c>
      <c r="AW76" s="89">
        <f>'265-140e - Kabely'!J33</f>
        <v>0</v>
      </c>
      <c r="AX76" s="89">
        <f>'265-140e - Kabely'!J34</f>
        <v>0</v>
      </c>
      <c r="AY76" s="89">
        <f>'265-140e - Kabely'!J35</f>
        <v>0</v>
      </c>
      <c r="AZ76" s="89">
        <f>'265-140e - Kabely'!F32</f>
        <v>0</v>
      </c>
      <c r="BA76" s="89">
        <f>'265-140e - Kabely'!F33</f>
        <v>0</v>
      </c>
      <c r="BB76" s="89">
        <f>'265-140e - Kabely'!F34</f>
        <v>0</v>
      </c>
      <c r="BC76" s="89">
        <f>'265-140e - Kabely'!F35</f>
        <v>0</v>
      </c>
      <c r="BD76" s="91">
        <f>'265-140e - Kabely'!F36</f>
        <v>0</v>
      </c>
      <c r="BT76" s="92" t="s">
        <v>83</v>
      </c>
      <c r="BV76" s="92" t="s">
        <v>77</v>
      </c>
      <c r="BW76" s="92" t="s">
        <v>154</v>
      </c>
      <c r="BX76" s="92" t="s">
        <v>138</v>
      </c>
      <c r="CL76" s="92" t="s">
        <v>3</v>
      </c>
    </row>
    <row r="77" spans="1:91" s="6" customFormat="1" ht="22.5" customHeight="1" x14ac:dyDescent="0.3">
      <c r="A77" s="221" t="s">
        <v>6066</v>
      </c>
      <c r="B77" s="86"/>
      <c r="C77" s="9"/>
      <c r="D77" s="9"/>
      <c r="E77" s="347" t="s">
        <v>155</v>
      </c>
      <c r="F77" s="346"/>
      <c r="G77" s="346"/>
      <c r="H77" s="346"/>
      <c r="I77" s="346"/>
      <c r="J77" s="9"/>
      <c r="K77" s="347" t="s">
        <v>156</v>
      </c>
      <c r="L77" s="346"/>
      <c r="M77" s="346"/>
      <c r="N77" s="346"/>
      <c r="O77" s="346"/>
      <c r="P77" s="346"/>
      <c r="Q77" s="346"/>
      <c r="R77" s="346"/>
      <c r="S77" s="346"/>
      <c r="T77" s="346"/>
      <c r="U77" s="346"/>
      <c r="V77" s="346"/>
      <c r="W77" s="346"/>
      <c r="X77" s="346"/>
      <c r="Y77" s="346"/>
      <c r="Z77" s="346"/>
      <c r="AA77" s="346"/>
      <c r="AB77" s="346"/>
      <c r="AC77" s="346"/>
      <c r="AD77" s="346"/>
      <c r="AE77" s="346"/>
      <c r="AF77" s="346"/>
      <c r="AG77" s="345">
        <f>'265-140f - Kabelové trasy'!J29</f>
        <v>0</v>
      </c>
      <c r="AH77" s="346"/>
      <c r="AI77" s="346"/>
      <c r="AJ77" s="346"/>
      <c r="AK77" s="346"/>
      <c r="AL77" s="346"/>
      <c r="AM77" s="346"/>
      <c r="AN77" s="345">
        <f t="shared" si="0"/>
        <v>0</v>
      </c>
      <c r="AO77" s="346"/>
      <c r="AP77" s="346"/>
      <c r="AQ77" s="87" t="s">
        <v>141</v>
      </c>
      <c r="AR77" s="86"/>
      <c r="AS77" s="88">
        <v>0</v>
      </c>
      <c r="AT77" s="89">
        <f t="shared" si="1"/>
        <v>0</v>
      </c>
      <c r="AU77" s="90">
        <f>'265-140f - Kabelové trasy'!P85</f>
        <v>0</v>
      </c>
      <c r="AV77" s="89">
        <f>'265-140f - Kabelové trasy'!J32</f>
        <v>0</v>
      </c>
      <c r="AW77" s="89">
        <f>'265-140f - Kabelové trasy'!J33</f>
        <v>0</v>
      </c>
      <c r="AX77" s="89">
        <f>'265-140f - Kabelové trasy'!J34</f>
        <v>0</v>
      </c>
      <c r="AY77" s="89">
        <f>'265-140f - Kabelové trasy'!J35</f>
        <v>0</v>
      </c>
      <c r="AZ77" s="89">
        <f>'265-140f - Kabelové trasy'!F32</f>
        <v>0</v>
      </c>
      <c r="BA77" s="89">
        <f>'265-140f - Kabelové trasy'!F33</f>
        <v>0</v>
      </c>
      <c r="BB77" s="89">
        <f>'265-140f - Kabelové trasy'!F34</f>
        <v>0</v>
      </c>
      <c r="BC77" s="89">
        <f>'265-140f - Kabelové trasy'!F35</f>
        <v>0</v>
      </c>
      <c r="BD77" s="91">
        <f>'265-140f - Kabelové trasy'!F36</f>
        <v>0</v>
      </c>
      <c r="BT77" s="92" t="s">
        <v>83</v>
      </c>
      <c r="BV77" s="92" t="s">
        <v>77</v>
      </c>
      <c r="BW77" s="92" t="s">
        <v>157</v>
      </c>
      <c r="BX77" s="92" t="s">
        <v>138</v>
      </c>
      <c r="CL77" s="92" t="s">
        <v>3</v>
      </c>
    </row>
    <row r="78" spans="1:91" s="6" customFormat="1" ht="22.5" customHeight="1" x14ac:dyDescent="0.3">
      <c r="A78" s="221" t="s">
        <v>6066</v>
      </c>
      <c r="B78" s="86"/>
      <c r="C78" s="9"/>
      <c r="D78" s="9"/>
      <c r="E78" s="347" t="s">
        <v>158</v>
      </c>
      <c r="F78" s="346"/>
      <c r="G78" s="346"/>
      <c r="H78" s="346"/>
      <c r="I78" s="346"/>
      <c r="J78" s="9"/>
      <c r="K78" s="347" t="s">
        <v>159</v>
      </c>
      <c r="L78" s="346"/>
      <c r="M78" s="346"/>
      <c r="N78" s="346"/>
      <c r="O78" s="346"/>
      <c r="P78" s="346"/>
      <c r="Q78" s="346"/>
      <c r="R78" s="346"/>
      <c r="S78" s="346"/>
      <c r="T78" s="346"/>
      <c r="U78" s="346"/>
      <c r="V78" s="346"/>
      <c r="W78" s="346"/>
      <c r="X78" s="346"/>
      <c r="Y78" s="346"/>
      <c r="Z78" s="346"/>
      <c r="AA78" s="346"/>
      <c r="AB78" s="346"/>
      <c r="AC78" s="346"/>
      <c r="AD78" s="346"/>
      <c r="AE78" s="346"/>
      <c r="AF78" s="346"/>
      <c r="AG78" s="345">
        <f>'265-140g - Ostatní materi...'!J29</f>
        <v>0</v>
      </c>
      <c r="AH78" s="346"/>
      <c r="AI78" s="346"/>
      <c r="AJ78" s="346"/>
      <c r="AK78" s="346"/>
      <c r="AL78" s="346"/>
      <c r="AM78" s="346"/>
      <c r="AN78" s="345">
        <f t="shared" si="0"/>
        <v>0</v>
      </c>
      <c r="AO78" s="346"/>
      <c r="AP78" s="346"/>
      <c r="AQ78" s="87" t="s">
        <v>141</v>
      </c>
      <c r="AR78" s="86"/>
      <c r="AS78" s="88">
        <v>0</v>
      </c>
      <c r="AT78" s="89">
        <f t="shared" si="1"/>
        <v>0</v>
      </c>
      <c r="AU78" s="90">
        <f>'265-140g - Ostatní materi...'!P86</f>
        <v>0</v>
      </c>
      <c r="AV78" s="89">
        <f>'265-140g - Ostatní materi...'!J32</f>
        <v>0</v>
      </c>
      <c r="AW78" s="89">
        <f>'265-140g - Ostatní materi...'!J33</f>
        <v>0</v>
      </c>
      <c r="AX78" s="89">
        <f>'265-140g - Ostatní materi...'!J34</f>
        <v>0</v>
      </c>
      <c r="AY78" s="89">
        <f>'265-140g - Ostatní materi...'!J35</f>
        <v>0</v>
      </c>
      <c r="AZ78" s="89">
        <f>'265-140g - Ostatní materi...'!F32</f>
        <v>0</v>
      </c>
      <c r="BA78" s="89">
        <f>'265-140g - Ostatní materi...'!F33</f>
        <v>0</v>
      </c>
      <c r="BB78" s="89">
        <f>'265-140g - Ostatní materi...'!F34</f>
        <v>0</v>
      </c>
      <c r="BC78" s="89">
        <f>'265-140g - Ostatní materi...'!F35</f>
        <v>0</v>
      </c>
      <c r="BD78" s="91">
        <f>'265-140g - Ostatní materi...'!F36</f>
        <v>0</v>
      </c>
      <c r="BT78" s="92" t="s">
        <v>83</v>
      </c>
      <c r="BV78" s="92" t="s">
        <v>77</v>
      </c>
      <c r="BW78" s="92" t="s">
        <v>160</v>
      </c>
      <c r="BX78" s="92" t="s">
        <v>138</v>
      </c>
      <c r="CL78" s="92" t="s">
        <v>3</v>
      </c>
    </row>
    <row r="79" spans="1:91" s="5" customFormat="1" ht="22.5" customHeight="1" x14ac:dyDescent="0.3">
      <c r="B79" s="77"/>
      <c r="C79" s="78"/>
      <c r="D79" s="343" t="s">
        <v>161</v>
      </c>
      <c r="E79" s="342"/>
      <c r="F79" s="342"/>
      <c r="G79" s="342"/>
      <c r="H79" s="342"/>
      <c r="I79" s="79"/>
      <c r="J79" s="343" t="s">
        <v>162</v>
      </c>
      <c r="K79" s="342"/>
      <c r="L79" s="342"/>
      <c r="M79" s="342"/>
      <c r="N79" s="342"/>
      <c r="O79" s="342"/>
      <c r="P79" s="342"/>
      <c r="Q79" s="342"/>
      <c r="R79" s="342"/>
      <c r="S79" s="342"/>
      <c r="T79" s="342"/>
      <c r="U79" s="342"/>
      <c r="V79" s="342"/>
      <c r="W79" s="342"/>
      <c r="X79" s="342"/>
      <c r="Y79" s="342"/>
      <c r="Z79" s="342"/>
      <c r="AA79" s="342"/>
      <c r="AB79" s="342"/>
      <c r="AC79" s="342"/>
      <c r="AD79" s="342"/>
      <c r="AE79" s="342"/>
      <c r="AF79" s="342"/>
      <c r="AG79" s="344">
        <f>ROUND(SUM(AG80:AG91),2)</f>
        <v>0</v>
      </c>
      <c r="AH79" s="342"/>
      <c r="AI79" s="342"/>
      <c r="AJ79" s="342"/>
      <c r="AK79" s="342"/>
      <c r="AL79" s="342"/>
      <c r="AM79" s="342"/>
      <c r="AN79" s="341">
        <f t="shared" si="0"/>
        <v>0</v>
      </c>
      <c r="AO79" s="342"/>
      <c r="AP79" s="342"/>
      <c r="AQ79" s="80" t="s">
        <v>86</v>
      </c>
      <c r="AR79" s="77"/>
      <c r="AS79" s="81">
        <f>ROUND(SUM(AS80:AS91),2)</f>
        <v>0</v>
      </c>
      <c r="AT79" s="82">
        <f t="shared" si="1"/>
        <v>0</v>
      </c>
      <c r="AU79" s="83">
        <f>ROUND(SUM(AU80:AU91),5)</f>
        <v>0</v>
      </c>
      <c r="AV79" s="82">
        <f>ROUND(AZ79*L27,2)</f>
        <v>0</v>
      </c>
      <c r="AW79" s="82">
        <f>ROUND(BA79*L28,2)</f>
        <v>0</v>
      </c>
      <c r="AX79" s="82">
        <f>ROUND(BB79*L27,2)</f>
        <v>0</v>
      </c>
      <c r="AY79" s="82">
        <f>ROUND(BC79*L28,2)</f>
        <v>0</v>
      </c>
      <c r="AZ79" s="82">
        <f>ROUND(SUM(AZ80:AZ91),2)</f>
        <v>0</v>
      </c>
      <c r="BA79" s="82">
        <f>ROUND(SUM(BA80:BA91),2)</f>
        <v>0</v>
      </c>
      <c r="BB79" s="82">
        <f>ROUND(SUM(BB80:BB91),2)</f>
        <v>0</v>
      </c>
      <c r="BC79" s="82">
        <f>ROUND(SUM(BC80:BC91),2)</f>
        <v>0</v>
      </c>
      <c r="BD79" s="84">
        <f>ROUND(SUM(BD80:BD91),2)</f>
        <v>0</v>
      </c>
      <c r="BS79" s="85" t="s">
        <v>74</v>
      </c>
      <c r="BT79" s="85" t="s">
        <v>22</v>
      </c>
      <c r="BU79" s="85" t="s">
        <v>76</v>
      </c>
      <c r="BV79" s="85" t="s">
        <v>77</v>
      </c>
      <c r="BW79" s="85" t="s">
        <v>163</v>
      </c>
      <c r="BX79" s="85" t="s">
        <v>5</v>
      </c>
      <c r="CL79" s="85" t="s">
        <v>3</v>
      </c>
      <c r="CM79" s="85" t="s">
        <v>83</v>
      </c>
    </row>
    <row r="80" spans="1:91" s="6" customFormat="1" ht="22.5" customHeight="1" x14ac:dyDescent="0.3">
      <c r="A80" s="221" t="s">
        <v>6066</v>
      </c>
      <c r="B80" s="86"/>
      <c r="C80" s="9"/>
      <c r="D80" s="9"/>
      <c r="E80" s="347" t="s">
        <v>164</v>
      </c>
      <c r="F80" s="346"/>
      <c r="G80" s="346"/>
      <c r="H80" s="346"/>
      <c r="I80" s="346"/>
      <c r="J80" s="9"/>
      <c r="K80" s="347" t="s">
        <v>165</v>
      </c>
      <c r="L80" s="346"/>
      <c r="M80" s="346"/>
      <c r="N80" s="346"/>
      <c r="O80" s="346"/>
      <c r="P80" s="346"/>
      <c r="Q80" s="346"/>
      <c r="R80" s="346"/>
      <c r="S80" s="346"/>
      <c r="T80" s="346"/>
      <c r="U80" s="346"/>
      <c r="V80" s="346"/>
      <c r="W80" s="346"/>
      <c r="X80" s="346"/>
      <c r="Y80" s="346"/>
      <c r="Z80" s="346"/>
      <c r="AA80" s="346"/>
      <c r="AB80" s="346"/>
      <c r="AC80" s="346"/>
      <c r="AD80" s="346"/>
      <c r="AE80" s="346"/>
      <c r="AF80" s="346"/>
      <c r="AG80" s="345">
        <f>'265-150a - Strukturovaná ...'!J29</f>
        <v>0</v>
      </c>
      <c r="AH80" s="346"/>
      <c r="AI80" s="346"/>
      <c r="AJ80" s="346"/>
      <c r="AK80" s="346"/>
      <c r="AL80" s="346"/>
      <c r="AM80" s="346"/>
      <c r="AN80" s="345">
        <f t="shared" si="0"/>
        <v>0</v>
      </c>
      <c r="AO80" s="346"/>
      <c r="AP80" s="346"/>
      <c r="AQ80" s="87" t="s">
        <v>141</v>
      </c>
      <c r="AR80" s="86"/>
      <c r="AS80" s="88">
        <v>0</v>
      </c>
      <c r="AT80" s="89">
        <f t="shared" si="1"/>
        <v>0</v>
      </c>
      <c r="AU80" s="90">
        <f>'265-150a - Strukturovaná ...'!P87</f>
        <v>0</v>
      </c>
      <c r="AV80" s="89">
        <f>'265-150a - Strukturovaná ...'!J32</f>
        <v>0</v>
      </c>
      <c r="AW80" s="89">
        <f>'265-150a - Strukturovaná ...'!J33</f>
        <v>0</v>
      </c>
      <c r="AX80" s="89">
        <f>'265-150a - Strukturovaná ...'!J34</f>
        <v>0</v>
      </c>
      <c r="AY80" s="89">
        <f>'265-150a - Strukturovaná ...'!J35</f>
        <v>0</v>
      </c>
      <c r="AZ80" s="89">
        <f>'265-150a - Strukturovaná ...'!F32</f>
        <v>0</v>
      </c>
      <c r="BA80" s="89">
        <f>'265-150a - Strukturovaná ...'!F33</f>
        <v>0</v>
      </c>
      <c r="BB80" s="89">
        <f>'265-150a - Strukturovaná ...'!F34</f>
        <v>0</v>
      </c>
      <c r="BC80" s="89">
        <f>'265-150a - Strukturovaná ...'!F35</f>
        <v>0</v>
      </c>
      <c r="BD80" s="91">
        <f>'265-150a - Strukturovaná ...'!F36</f>
        <v>0</v>
      </c>
      <c r="BT80" s="92" t="s">
        <v>83</v>
      </c>
      <c r="BV80" s="92" t="s">
        <v>77</v>
      </c>
      <c r="BW80" s="92" t="s">
        <v>166</v>
      </c>
      <c r="BX80" s="92" t="s">
        <v>163</v>
      </c>
      <c r="CL80" s="92" t="s">
        <v>3</v>
      </c>
    </row>
    <row r="81" spans="1:91" s="6" customFormat="1" ht="22.5" customHeight="1" x14ac:dyDescent="0.3">
      <c r="A81" s="221" t="s">
        <v>6066</v>
      </c>
      <c r="B81" s="86"/>
      <c r="C81" s="9"/>
      <c r="D81" s="9"/>
      <c r="E81" s="347" t="s">
        <v>167</v>
      </c>
      <c r="F81" s="346"/>
      <c r="G81" s="346"/>
      <c r="H81" s="346"/>
      <c r="I81" s="346"/>
      <c r="J81" s="9"/>
      <c r="K81" s="347" t="s">
        <v>168</v>
      </c>
      <c r="L81" s="346"/>
      <c r="M81" s="346"/>
      <c r="N81" s="346"/>
      <c r="O81" s="346"/>
      <c r="P81" s="346"/>
      <c r="Q81" s="346"/>
      <c r="R81" s="346"/>
      <c r="S81" s="346"/>
      <c r="T81" s="346"/>
      <c r="U81" s="346"/>
      <c r="V81" s="346"/>
      <c r="W81" s="346"/>
      <c r="X81" s="346"/>
      <c r="Y81" s="346"/>
      <c r="Z81" s="346"/>
      <c r="AA81" s="346"/>
      <c r="AB81" s="346"/>
      <c r="AC81" s="346"/>
      <c r="AD81" s="346"/>
      <c r="AE81" s="346"/>
      <c r="AF81" s="346"/>
      <c r="AG81" s="345">
        <f>'265-150b - Aktivní prvky'!J29</f>
        <v>0</v>
      </c>
      <c r="AH81" s="346"/>
      <c r="AI81" s="346"/>
      <c r="AJ81" s="346"/>
      <c r="AK81" s="346"/>
      <c r="AL81" s="346"/>
      <c r="AM81" s="346"/>
      <c r="AN81" s="345">
        <f t="shared" si="0"/>
        <v>0</v>
      </c>
      <c r="AO81" s="346"/>
      <c r="AP81" s="346"/>
      <c r="AQ81" s="87" t="s">
        <v>141</v>
      </c>
      <c r="AR81" s="86"/>
      <c r="AS81" s="88">
        <v>0</v>
      </c>
      <c r="AT81" s="89">
        <f t="shared" si="1"/>
        <v>0</v>
      </c>
      <c r="AU81" s="90">
        <f>'265-150b - Aktivní prvky'!P93</f>
        <v>0</v>
      </c>
      <c r="AV81" s="89">
        <f>'265-150b - Aktivní prvky'!J32</f>
        <v>0</v>
      </c>
      <c r="AW81" s="89">
        <f>'265-150b - Aktivní prvky'!J33</f>
        <v>0</v>
      </c>
      <c r="AX81" s="89">
        <f>'265-150b - Aktivní prvky'!J34</f>
        <v>0</v>
      </c>
      <c r="AY81" s="89">
        <f>'265-150b - Aktivní prvky'!J35</f>
        <v>0</v>
      </c>
      <c r="AZ81" s="89">
        <f>'265-150b - Aktivní prvky'!F32</f>
        <v>0</v>
      </c>
      <c r="BA81" s="89">
        <f>'265-150b - Aktivní prvky'!F33</f>
        <v>0</v>
      </c>
      <c r="BB81" s="89">
        <f>'265-150b - Aktivní prvky'!F34</f>
        <v>0</v>
      </c>
      <c r="BC81" s="89">
        <f>'265-150b - Aktivní prvky'!F35</f>
        <v>0</v>
      </c>
      <c r="BD81" s="91">
        <f>'265-150b - Aktivní prvky'!F36</f>
        <v>0</v>
      </c>
      <c r="BT81" s="92" t="s">
        <v>83</v>
      </c>
      <c r="BV81" s="92" t="s">
        <v>77</v>
      </c>
      <c r="BW81" s="92" t="s">
        <v>169</v>
      </c>
      <c r="BX81" s="92" t="s">
        <v>163</v>
      </c>
      <c r="CL81" s="92" t="s">
        <v>3</v>
      </c>
    </row>
    <row r="82" spans="1:91" s="6" customFormat="1" ht="22.5" customHeight="1" x14ac:dyDescent="0.3">
      <c r="A82" s="221" t="s">
        <v>6066</v>
      </c>
      <c r="B82" s="86"/>
      <c r="C82" s="9"/>
      <c r="D82" s="9"/>
      <c r="E82" s="347" t="s">
        <v>170</v>
      </c>
      <c r="F82" s="346"/>
      <c r="G82" s="346"/>
      <c r="H82" s="346"/>
      <c r="I82" s="346"/>
      <c r="J82" s="9"/>
      <c r="K82" s="347" t="s">
        <v>171</v>
      </c>
      <c r="L82" s="346"/>
      <c r="M82" s="346"/>
      <c r="N82" s="346"/>
      <c r="O82" s="346"/>
      <c r="P82" s="346"/>
      <c r="Q82" s="346"/>
      <c r="R82" s="346"/>
      <c r="S82" s="346"/>
      <c r="T82" s="346"/>
      <c r="U82" s="346"/>
      <c r="V82" s="346"/>
      <c r="W82" s="346"/>
      <c r="X82" s="346"/>
      <c r="Y82" s="346"/>
      <c r="Z82" s="346"/>
      <c r="AA82" s="346"/>
      <c r="AB82" s="346"/>
      <c r="AC82" s="346"/>
      <c r="AD82" s="346"/>
      <c r="AE82" s="346"/>
      <c r="AF82" s="346"/>
      <c r="AG82" s="345">
        <f>'265-150c - Serverovna'!J29</f>
        <v>0</v>
      </c>
      <c r="AH82" s="346"/>
      <c r="AI82" s="346"/>
      <c r="AJ82" s="346"/>
      <c r="AK82" s="346"/>
      <c r="AL82" s="346"/>
      <c r="AM82" s="346"/>
      <c r="AN82" s="345">
        <f t="shared" si="0"/>
        <v>0</v>
      </c>
      <c r="AO82" s="346"/>
      <c r="AP82" s="346"/>
      <c r="AQ82" s="87" t="s">
        <v>141</v>
      </c>
      <c r="AR82" s="86"/>
      <c r="AS82" s="88">
        <v>0</v>
      </c>
      <c r="AT82" s="89">
        <f t="shared" si="1"/>
        <v>0</v>
      </c>
      <c r="AU82" s="90">
        <f>'265-150c - Serverovna'!P91</f>
        <v>0</v>
      </c>
      <c r="AV82" s="89">
        <f>'265-150c - Serverovna'!J32</f>
        <v>0</v>
      </c>
      <c r="AW82" s="89">
        <f>'265-150c - Serverovna'!J33</f>
        <v>0</v>
      </c>
      <c r="AX82" s="89">
        <f>'265-150c - Serverovna'!J34</f>
        <v>0</v>
      </c>
      <c r="AY82" s="89">
        <f>'265-150c - Serverovna'!J35</f>
        <v>0</v>
      </c>
      <c r="AZ82" s="89">
        <f>'265-150c - Serverovna'!F32</f>
        <v>0</v>
      </c>
      <c r="BA82" s="89">
        <f>'265-150c - Serverovna'!F33</f>
        <v>0</v>
      </c>
      <c r="BB82" s="89">
        <f>'265-150c - Serverovna'!F34</f>
        <v>0</v>
      </c>
      <c r="BC82" s="89">
        <f>'265-150c - Serverovna'!F35</f>
        <v>0</v>
      </c>
      <c r="BD82" s="91">
        <f>'265-150c - Serverovna'!F36</f>
        <v>0</v>
      </c>
      <c r="BT82" s="92" t="s">
        <v>83</v>
      </c>
      <c r="BV82" s="92" t="s">
        <v>77</v>
      </c>
      <c r="BW82" s="92" t="s">
        <v>172</v>
      </c>
      <c r="BX82" s="92" t="s">
        <v>163</v>
      </c>
      <c r="CL82" s="92" t="s">
        <v>3</v>
      </c>
    </row>
    <row r="83" spans="1:91" s="6" customFormat="1" ht="22.5" customHeight="1" x14ac:dyDescent="0.3">
      <c r="A83" s="221" t="s">
        <v>6066</v>
      </c>
      <c r="B83" s="86"/>
      <c r="C83" s="9"/>
      <c r="D83" s="9"/>
      <c r="E83" s="347" t="s">
        <v>173</v>
      </c>
      <c r="F83" s="346"/>
      <c r="G83" s="346"/>
      <c r="H83" s="346"/>
      <c r="I83" s="346"/>
      <c r="J83" s="9"/>
      <c r="K83" s="347" t="s">
        <v>174</v>
      </c>
      <c r="L83" s="346"/>
      <c r="M83" s="346"/>
      <c r="N83" s="346"/>
      <c r="O83" s="346"/>
      <c r="P83" s="346"/>
      <c r="Q83" s="346"/>
      <c r="R83" s="346"/>
      <c r="S83" s="346"/>
      <c r="T83" s="346"/>
      <c r="U83" s="346"/>
      <c r="V83" s="346"/>
      <c r="W83" s="346"/>
      <c r="X83" s="346"/>
      <c r="Y83" s="346"/>
      <c r="Z83" s="346"/>
      <c r="AA83" s="346"/>
      <c r="AB83" s="346"/>
      <c r="AC83" s="346"/>
      <c r="AD83" s="346"/>
      <c r="AE83" s="346"/>
      <c r="AF83" s="346"/>
      <c r="AG83" s="345">
        <f>'265-150d - Telefonní ústř...'!J29</f>
        <v>0</v>
      </c>
      <c r="AH83" s="346"/>
      <c r="AI83" s="346"/>
      <c r="AJ83" s="346"/>
      <c r="AK83" s="346"/>
      <c r="AL83" s="346"/>
      <c r="AM83" s="346"/>
      <c r="AN83" s="345">
        <f t="shared" si="0"/>
        <v>0</v>
      </c>
      <c r="AO83" s="346"/>
      <c r="AP83" s="346"/>
      <c r="AQ83" s="87" t="s">
        <v>141</v>
      </c>
      <c r="AR83" s="86"/>
      <c r="AS83" s="88">
        <v>0</v>
      </c>
      <c r="AT83" s="89">
        <f t="shared" si="1"/>
        <v>0</v>
      </c>
      <c r="AU83" s="90">
        <f>'265-150d - Telefonní ústř...'!P88</f>
        <v>0</v>
      </c>
      <c r="AV83" s="89">
        <f>'265-150d - Telefonní ústř...'!J32</f>
        <v>0</v>
      </c>
      <c r="AW83" s="89">
        <f>'265-150d - Telefonní ústř...'!J33</f>
        <v>0</v>
      </c>
      <c r="AX83" s="89">
        <f>'265-150d - Telefonní ústř...'!J34</f>
        <v>0</v>
      </c>
      <c r="AY83" s="89">
        <f>'265-150d - Telefonní ústř...'!J35</f>
        <v>0</v>
      </c>
      <c r="AZ83" s="89">
        <f>'265-150d - Telefonní ústř...'!F32</f>
        <v>0</v>
      </c>
      <c r="BA83" s="89">
        <f>'265-150d - Telefonní ústř...'!F33</f>
        <v>0</v>
      </c>
      <c r="BB83" s="89">
        <f>'265-150d - Telefonní ústř...'!F34</f>
        <v>0</v>
      </c>
      <c r="BC83" s="89">
        <f>'265-150d - Telefonní ústř...'!F35</f>
        <v>0</v>
      </c>
      <c r="BD83" s="91">
        <f>'265-150d - Telefonní ústř...'!F36</f>
        <v>0</v>
      </c>
      <c r="BT83" s="92" t="s">
        <v>83</v>
      </c>
      <c r="BV83" s="92" t="s">
        <v>77</v>
      </c>
      <c r="BW83" s="92" t="s">
        <v>175</v>
      </c>
      <c r="BX83" s="92" t="s">
        <v>163</v>
      </c>
      <c r="CL83" s="92" t="s">
        <v>3</v>
      </c>
    </row>
    <row r="84" spans="1:91" s="6" customFormat="1" ht="22.5" customHeight="1" x14ac:dyDescent="0.3">
      <c r="A84" s="221" t="s">
        <v>6066</v>
      </c>
      <c r="B84" s="86"/>
      <c r="C84" s="9"/>
      <c r="D84" s="9"/>
      <c r="E84" s="347" t="s">
        <v>176</v>
      </c>
      <c r="F84" s="346"/>
      <c r="G84" s="346"/>
      <c r="H84" s="346"/>
      <c r="I84" s="346"/>
      <c r="J84" s="9"/>
      <c r="K84" s="347" t="s">
        <v>86</v>
      </c>
      <c r="L84" s="346"/>
      <c r="M84" s="346"/>
      <c r="N84" s="346"/>
      <c r="O84" s="346"/>
      <c r="P84" s="346"/>
      <c r="Q84" s="346"/>
      <c r="R84" s="346"/>
      <c r="S84" s="346"/>
      <c r="T84" s="346"/>
      <c r="U84" s="346"/>
      <c r="V84" s="346"/>
      <c r="W84" s="346"/>
      <c r="X84" s="346"/>
      <c r="Y84" s="346"/>
      <c r="Z84" s="346"/>
      <c r="AA84" s="346"/>
      <c r="AB84" s="346"/>
      <c r="AC84" s="346"/>
      <c r="AD84" s="346"/>
      <c r="AE84" s="346"/>
      <c r="AF84" s="346"/>
      <c r="AG84" s="345">
        <f>'265-150e - STA'!J29</f>
        <v>0</v>
      </c>
      <c r="AH84" s="346"/>
      <c r="AI84" s="346"/>
      <c r="AJ84" s="346"/>
      <c r="AK84" s="346"/>
      <c r="AL84" s="346"/>
      <c r="AM84" s="346"/>
      <c r="AN84" s="345">
        <f t="shared" si="0"/>
        <v>0</v>
      </c>
      <c r="AO84" s="346"/>
      <c r="AP84" s="346"/>
      <c r="AQ84" s="87" t="s">
        <v>141</v>
      </c>
      <c r="AR84" s="86"/>
      <c r="AS84" s="88">
        <v>0</v>
      </c>
      <c r="AT84" s="89">
        <f t="shared" si="1"/>
        <v>0</v>
      </c>
      <c r="AU84" s="90">
        <f>'265-150e - STA'!P84</f>
        <v>0</v>
      </c>
      <c r="AV84" s="89">
        <f>'265-150e - STA'!J32</f>
        <v>0</v>
      </c>
      <c r="AW84" s="89">
        <f>'265-150e - STA'!J33</f>
        <v>0</v>
      </c>
      <c r="AX84" s="89">
        <f>'265-150e - STA'!J34</f>
        <v>0</v>
      </c>
      <c r="AY84" s="89">
        <f>'265-150e - STA'!J35</f>
        <v>0</v>
      </c>
      <c r="AZ84" s="89">
        <f>'265-150e - STA'!F32</f>
        <v>0</v>
      </c>
      <c r="BA84" s="89">
        <f>'265-150e - STA'!F33</f>
        <v>0</v>
      </c>
      <c r="BB84" s="89">
        <f>'265-150e - STA'!F34</f>
        <v>0</v>
      </c>
      <c r="BC84" s="89">
        <f>'265-150e - STA'!F35</f>
        <v>0</v>
      </c>
      <c r="BD84" s="91">
        <f>'265-150e - STA'!F36</f>
        <v>0</v>
      </c>
      <c r="BT84" s="92" t="s">
        <v>83</v>
      </c>
      <c r="BV84" s="92" t="s">
        <v>77</v>
      </c>
      <c r="BW84" s="92" t="s">
        <v>177</v>
      </c>
      <c r="BX84" s="92" t="s">
        <v>163</v>
      </c>
      <c r="CL84" s="92" t="s">
        <v>3</v>
      </c>
    </row>
    <row r="85" spans="1:91" s="6" customFormat="1" ht="22.5" customHeight="1" x14ac:dyDescent="0.3">
      <c r="A85" s="221" t="s">
        <v>6066</v>
      </c>
      <c r="B85" s="86"/>
      <c r="C85" s="9"/>
      <c r="D85" s="9"/>
      <c r="E85" s="347" t="s">
        <v>178</v>
      </c>
      <c r="F85" s="346"/>
      <c r="G85" s="346"/>
      <c r="H85" s="346"/>
      <c r="I85" s="346"/>
      <c r="J85" s="9"/>
      <c r="K85" s="347" t="s">
        <v>179</v>
      </c>
      <c r="L85" s="346"/>
      <c r="M85" s="346"/>
      <c r="N85" s="346"/>
      <c r="O85" s="346"/>
      <c r="P85" s="346"/>
      <c r="Q85" s="346"/>
      <c r="R85" s="346"/>
      <c r="S85" s="346"/>
      <c r="T85" s="346"/>
      <c r="U85" s="346"/>
      <c r="V85" s="346"/>
      <c r="W85" s="346"/>
      <c r="X85" s="346"/>
      <c r="Y85" s="346"/>
      <c r="Z85" s="346"/>
      <c r="AA85" s="346"/>
      <c r="AB85" s="346"/>
      <c r="AC85" s="346"/>
      <c r="AD85" s="346"/>
      <c r="AE85" s="346"/>
      <c r="AF85" s="346"/>
      <c r="AG85" s="345">
        <f>'265-150f - EPS'!J29</f>
        <v>0</v>
      </c>
      <c r="AH85" s="346"/>
      <c r="AI85" s="346"/>
      <c r="AJ85" s="346"/>
      <c r="AK85" s="346"/>
      <c r="AL85" s="346"/>
      <c r="AM85" s="346"/>
      <c r="AN85" s="345">
        <f t="shared" si="0"/>
        <v>0</v>
      </c>
      <c r="AO85" s="346"/>
      <c r="AP85" s="346"/>
      <c r="AQ85" s="87" t="s">
        <v>141</v>
      </c>
      <c r="AR85" s="86"/>
      <c r="AS85" s="88">
        <v>0</v>
      </c>
      <c r="AT85" s="89">
        <f t="shared" si="1"/>
        <v>0</v>
      </c>
      <c r="AU85" s="90">
        <f>'265-150f - EPS'!P85</f>
        <v>0</v>
      </c>
      <c r="AV85" s="89">
        <f>'265-150f - EPS'!J32</f>
        <v>0</v>
      </c>
      <c r="AW85" s="89">
        <f>'265-150f - EPS'!J33</f>
        <v>0</v>
      </c>
      <c r="AX85" s="89">
        <f>'265-150f - EPS'!J34</f>
        <v>0</v>
      </c>
      <c r="AY85" s="89">
        <f>'265-150f - EPS'!J35</f>
        <v>0</v>
      </c>
      <c r="AZ85" s="89">
        <f>'265-150f - EPS'!F32</f>
        <v>0</v>
      </c>
      <c r="BA85" s="89">
        <f>'265-150f - EPS'!F33</f>
        <v>0</v>
      </c>
      <c r="BB85" s="89">
        <f>'265-150f - EPS'!F34</f>
        <v>0</v>
      </c>
      <c r="BC85" s="89">
        <f>'265-150f - EPS'!F35</f>
        <v>0</v>
      </c>
      <c r="BD85" s="91">
        <f>'265-150f - EPS'!F36</f>
        <v>0</v>
      </c>
      <c r="BT85" s="92" t="s">
        <v>83</v>
      </c>
      <c r="BV85" s="92" t="s">
        <v>77</v>
      </c>
      <c r="BW85" s="92" t="s">
        <v>180</v>
      </c>
      <c r="BX85" s="92" t="s">
        <v>163</v>
      </c>
      <c r="CL85" s="92" t="s">
        <v>3</v>
      </c>
    </row>
    <row r="86" spans="1:91" s="6" customFormat="1" ht="22.5" customHeight="1" x14ac:dyDescent="0.3">
      <c r="A86" s="221" t="s">
        <v>6066</v>
      </c>
      <c r="B86" s="86"/>
      <c r="C86" s="9"/>
      <c r="D86" s="9"/>
      <c r="E86" s="347" t="s">
        <v>181</v>
      </c>
      <c r="F86" s="346"/>
      <c r="G86" s="346"/>
      <c r="H86" s="346"/>
      <c r="I86" s="346"/>
      <c r="J86" s="9"/>
      <c r="K86" s="347" t="s">
        <v>182</v>
      </c>
      <c r="L86" s="346"/>
      <c r="M86" s="346"/>
      <c r="N86" s="346"/>
      <c r="O86" s="346"/>
      <c r="P86" s="346"/>
      <c r="Q86" s="346"/>
      <c r="R86" s="346"/>
      <c r="S86" s="346"/>
      <c r="T86" s="346"/>
      <c r="U86" s="346"/>
      <c r="V86" s="346"/>
      <c r="W86" s="346"/>
      <c r="X86" s="346"/>
      <c r="Y86" s="346"/>
      <c r="Z86" s="346"/>
      <c r="AA86" s="346"/>
      <c r="AB86" s="346"/>
      <c r="AC86" s="346"/>
      <c r="AD86" s="346"/>
      <c r="AE86" s="346"/>
      <c r="AF86" s="346"/>
      <c r="AG86" s="345">
        <f>'265-150g - PZTS'!J29</f>
        <v>0</v>
      </c>
      <c r="AH86" s="346"/>
      <c r="AI86" s="346"/>
      <c r="AJ86" s="346"/>
      <c r="AK86" s="346"/>
      <c r="AL86" s="346"/>
      <c r="AM86" s="346"/>
      <c r="AN86" s="345">
        <f t="shared" si="0"/>
        <v>0</v>
      </c>
      <c r="AO86" s="346"/>
      <c r="AP86" s="346"/>
      <c r="AQ86" s="87" t="s">
        <v>141</v>
      </c>
      <c r="AR86" s="86"/>
      <c r="AS86" s="88">
        <v>0</v>
      </c>
      <c r="AT86" s="89">
        <f t="shared" si="1"/>
        <v>0</v>
      </c>
      <c r="AU86" s="90">
        <f>'265-150g - PZTS'!P84</f>
        <v>0</v>
      </c>
      <c r="AV86" s="89">
        <f>'265-150g - PZTS'!J32</f>
        <v>0</v>
      </c>
      <c r="AW86" s="89">
        <f>'265-150g - PZTS'!J33</f>
        <v>0</v>
      </c>
      <c r="AX86" s="89">
        <f>'265-150g - PZTS'!J34</f>
        <v>0</v>
      </c>
      <c r="AY86" s="89">
        <f>'265-150g - PZTS'!J35</f>
        <v>0</v>
      </c>
      <c r="AZ86" s="89">
        <f>'265-150g - PZTS'!F32</f>
        <v>0</v>
      </c>
      <c r="BA86" s="89">
        <f>'265-150g - PZTS'!F33</f>
        <v>0</v>
      </c>
      <c r="BB86" s="89">
        <f>'265-150g - PZTS'!F34</f>
        <v>0</v>
      </c>
      <c r="BC86" s="89">
        <f>'265-150g - PZTS'!F35</f>
        <v>0</v>
      </c>
      <c r="BD86" s="91">
        <f>'265-150g - PZTS'!F36</f>
        <v>0</v>
      </c>
      <c r="BT86" s="92" t="s">
        <v>83</v>
      </c>
      <c r="BV86" s="92" t="s">
        <v>77</v>
      </c>
      <c r="BW86" s="92" t="s">
        <v>183</v>
      </c>
      <c r="BX86" s="92" t="s">
        <v>163</v>
      </c>
      <c r="CL86" s="92" t="s">
        <v>3</v>
      </c>
    </row>
    <row r="87" spans="1:91" s="6" customFormat="1" ht="22.5" customHeight="1" x14ac:dyDescent="0.3">
      <c r="A87" s="221" t="s">
        <v>6066</v>
      </c>
      <c r="B87" s="86"/>
      <c r="C87" s="9"/>
      <c r="D87" s="9"/>
      <c r="E87" s="347" t="s">
        <v>184</v>
      </c>
      <c r="F87" s="346"/>
      <c r="G87" s="346"/>
      <c r="H87" s="346"/>
      <c r="I87" s="346"/>
      <c r="J87" s="9"/>
      <c r="K87" s="347" t="s">
        <v>185</v>
      </c>
      <c r="L87" s="346"/>
      <c r="M87" s="346"/>
      <c r="N87" s="346"/>
      <c r="O87" s="346"/>
      <c r="P87" s="346"/>
      <c r="Q87" s="346"/>
      <c r="R87" s="346"/>
      <c r="S87" s="346"/>
      <c r="T87" s="346"/>
      <c r="U87" s="346"/>
      <c r="V87" s="346"/>
      <c r="W87" s="346"/>
      <c r="X87" s="346"/>
      <c r="Y87" s="346"/>
      <c r="Z87" s="346"/>
      <c r="AA87" s="346"/>
      <c r="AB87" s="346"/>
      <c r="AC87" s="346"/>
      <c r="AD87" s="346"/>
      <c r="AE87" s="346"/>
      <c r="AF87" s="346"/>
      <c r="AG87" s="345">
        <f>'265-150h - CCTV'!J29</f>
        <v>0</v>
      </c>
      <c r="AH87" s="346"/>
      <c r="AI87" s="346"/>
      <c r="AJ87" s="346"/>
      <c r="AK87" s="346"/>
      <c r="AL87" s="346"/>
      <c r="AM87" s="346"/>
      <c r="AN87" s="345">
        <f t="shared" si="0"/>
        <v>0</v>
      </c>
      <c r="AO87" s="346"/>
      <c r="AP87" s="346"/>
      <c r="AQ87" s="87" t="s">
        <v>141</v>
      </c>
      <c r="AR87" s="86"/>
      <c r="AS87" s="88">
        <v>0</v>
      </c>
      <c r="AT87" s="89">
        <f t="shared" si="1"/>
        <v>0</v>
      </c>
      <c r="AU87" s="90">
        <f>'265-150h - CCTV'!P84</f>
        <v>0</v>
      </c>
      <c r="AV87" s="89">
        <f>'265-150h - CCTV'!J32</f>
        <v>0</v>
      </c>
      <c r="AW87" s="89">
        <f>'265-150h - CCTV'!J33</f>
        <v>0</v>
      </c>
      <c r="AX87" s="89">
        <f>'265-150h - CCTV'!J34</f>
        <v>0</v>
      </c>
      <c r="AY87" s="89">
        <f>'265-150h - CCTV'!J35</f>
        <v>0</v>
      </c>
      <c r="AZ87" s="89">
        <f>'265-150h - CCTV'!F32</f>
        <v>0</v>
      </c>
      <c r="BA87" s="89">
        <f>'265-150h - CCTV'!F33</f>
        <v>0</v>
      </c>
      <c r="BB87" s="89">
        <f>'265-150h - CCTV'!F34</f>
        <v>0</v>
      </c>
      <c r="BC87" s="89">
        <f>'265-150h - CCTV'!F35</f>
        <v>0</v>
      </c>
      <c r="BD87" s="91">
        <f>'265-150h - CCTV'!F36</f>
        <v>0</v>
      </c>
      <c r="BT87" s="92" t="s">
        <v>83</v>
      </c>
      <c r="BV87" s="92" t="s">
        <v>77</v>
      </c>
      <c r="BW87" s="92" t="s">
        <v>186</v>
      </c>
      <c r="BX87" s="92" t="s">
        <v>163</v>
      </c>
      <c r="CL87" s="92" t="s">
        <v>3</v>
      </c>
    </row>
    <row r="88" spans="1:91" s="6" customFormat="1" ht="22.5" customHeight="1" x14ac:dyDescent="0.3">
      <c r="A88" s="221" t="s">
        <v>6066</v>
      </c>
      <c r="B88" s="86"/>
      <c r="C88" s="9"/>
      <c r="D88" s="9"/>
      <c r="E88" s="347" t="s">
        <v>187</v>
      </c>
      <c r="F88" s="346"/>
      <c r="G88" s="346"/>
      <c r="H88" s="346"/>
      <c r="I88" s="346"/>
      <c r="J88" s="9"/>
      <c r="K88" s="347" t="s">
        <v>188</v>
      </c>
      <c r="L88" s="346"/>
      <c r="M88" s="346"/>
      <c r="N88" s="346"/>
      <c r="O88" s="346"/>
      <c r="P88" s="346"/>
      <c r="Q88" s="346"/>
      <c r="R88" s="346"/>
      <c r="S88" s="346"/>
      <c r="T88" s="346"/>
      <c r="U88" s="346"/>
      <c r="V88" s="346"/>
      <c r="W88" s="346"/>
      <c r="X88" s="346"/>
      <c r="Y88" s="346"/>
      <c r="Z88" s="346"/>
      <c r="AA88" s="346"/>
      <c r="AB88" s="346"/>
      <c r="AC88" s="346"/>
      <c r="AD88" s="346"/>
      <c r="AE88" s="346"/>
      <c r="AF88" s="346"/>
      <c r="AG88" s="345">
        <f>'265-150i - ACS'!J29</f>
        <v>0</v>
      </c>
      <c r="AH88" s="346"/>
      <c r="AI88" s="346"/>
      <c r="AJ88" s="346"/>
      <c r="AK88" s="346"/>
      <c r="AL88" s="346"/>
      <c r="AM88" s="346"/>
      <c r="AN88" s="345">
        <f t="shared" si="0"/>
        <v>0</v>
      </c>
      <c r="AO88" s="346"/>
      <c r="AP88" s="346"/>
      <c r="AQ88" s="87" t="s">
        <v>141</v>
      </c>
      <c r="AR88" s="86"/>
      <c r="AS88" s="88">
        <v>0</v>
      </c>
      <c r="AT88" s="89">
        <f t="shared" si="1"/>
        <v>0</v>
      </c>
      <c r="AU88" s="90">
        <f>'265-150i - ACS'!P91</f>
        <v>0</v>
      </c>
      <c r="AV88" s="89">
        <f>'265-150i - ACS'!J32</f>
        <v>0</v>
      </c>
      <c r="AW88" s="89">
        <f>'265-150i - ACS'!J33</f>
        <v>0</v>
      </c>
      <c r="AX88" s="89">
        <f>'265-150i - ACS'!J34</f>
        <v>0</v>
      </c>
      <c r="AY88" s="89">
        <f>'265-150i - ACS'!J35</f>
        <v>0</v>
      </c>
      <c r="AZ88" s="89">
        <f>'265-150i - ACS'!F32</f>
        <v>0</v>
      </c>
      <c r="BA88" s="89">
        <f>'265-150i - ACS'!F33</f>
        <v>0</v>
      </c>
      <c r="BB88" s="89">
        <f>'265-150i - ACS'!F34</f>
        <v>0</v>
      </c>
      <c r="BC88" s="89">
        <f>'265-150i - ACS'!F35</f>
        <v>0</v>
      </c>
      <c r="BD88" s="91">
        <f>'265-150i - ACS'!F36</f>
        <v>0</v>
      </c>
      <c r="BT88" s="92" t="s">
        <v>83</v>
      </c>
      <c r="BV88" s="92" t="s">
        <v>77</v>
      </c>
      <c r="BW88" s="92" t="s">
        <v>189</v>
      </c>
      <c r="BX88" s="92" t="s">
        <v>163</v>
      </c>
      <c r="CL88" s="92" t="s">
        <v>3</v>
      </c>
    </row>
    <row r="89" spans="1:91" s="6" customFormat="1" ht="22.5" customHeight="1" x14ac:dyDescent="0.3">
      <c r="A89" s="221" t="s">
        <v>6066</v>
      </c>
      <c r="B89" s="86"/>
      <c r="C89" s="9"/>
      <c r="D89" s="9"/>
      <c r="E89" s="347" t="s">
        <v>190</v>
      </c>
      <c r="F89" s="346"/>
      <c r="G89" s="346"/>
      <c r="H89" s="346"/>
      <c r="I89" s="346"/>
      <c r="J89" s="9"/>
      <c r="K89" s="347" t="s">
        <v>156</v>
      </c>
      <c r="L89" s="346"/>
      <c r="M89" s="346"/>
      <c r="N89" s="346"/>
      <c r="O89" s="346"/>
      <c r="P89" s="346"/>
      <c r="Q89" s="346"/>
      <c r="R89" s="346"/>
      <c r="S89" s="346"/>
      <c r="T89" s="346"/>
      <c r="U89" s="346"/>
      <c r="V89" s="346"/>
      <c r="W89" s="346"/>
      <c r="X89" s="346"/>
      <c r="Y89" s="346"/>
      <c r="Z89" s="346"/>
      <c r="AA89" s="346"/>
      <c r="AB89" s="346"/>
      <c r="AC89" s="346"/>
      <c r="AD89" s="346"/>
      <c r="AE89" s="346"/>
      <c r="AF89" s="346"/>
      <c r="AG89" s="345">
        <f>'265-150j - Kabelové trasy'!J29</f>
        <v>0</v>
      </c>
      <c r="AH89" s="346"/>
      <c r="AI89" s="346"/>
      <c r="AJ89" s="346"/>
      <c r="AK89" s="346"/>
      <c r="AL89" s="346"/>
      <c r="AM89" s="346"/>
      <c r="AN89" s="345">
        <f t="shared" si="0"/>
        <v>0</v>
      </c>
      <c r="AO89" s="346"/>
      <c r="AP89" s="346"/>
      <c r="AQ89" s="87" t="s">
        <v>141</v>
      </c>
      <c r="AR89" s="86"/>
      <c r="AS89" s="88">
        <v>0</v>
      </c>
      <c r="AT89" s="89">
        <f t="shared" si="1"/>
        <v>0</v>
      </c>
      <c r="AU89" s="90">
        <f>'265-150j - Kabelové trasy'!P86</f>
        <v>0</v>
      </c>
      <c r="AV89" s="89">
        <f>'265-150j - Kabelové trasy'!J32</f>
        <v>0</v>
      </c>
      <c r="AW89" s="89">
        <f>'265-150j - Kabelové trasy'!J33</f>
        <v>0</v>
      </c>
      <c r="AX89" s="89">
        <f>'265-150j - Kabelové trasy'!J34</f>
        <v>0</v>
      </c>
      <c r="AY89" s="89">
        <f>'265-150j - Kabelové trasy'!J35</f>
        <v>0</v>
      </c>
      <c r="AZ89" s="89">
        <f>'265-150j - Kabelové trasy'!F32</f>
        <v>0</v>
      </c>
      <c r="BA89" s="89">
        <f>'265-150j - Kabelové trasy'!F33</f>
        <v>0</v>
      </c>
      <c r="BB89" s="89">
        <f>'265-150j - Kabelové trasy'!F34</f>
        <v>0</v>
      </c>
      <c r="BC89" s="89">
        <f>'265-150j - Kabelové trasy'!F35</f>
        <v>0</v>
      </c>
      <c r="BD89" s="91">
        <f>'265-150j - Kabelové trasy'!F36</f>
        <v>0</v>
      </c>
      <c r="BT89" s="92" t="s">
        <v>83</v>
      </c>
      <c r="BV89" s="92" t="s">
        <v>77</v>
      </c>
      <c r="BW89" s="92" t="s">
        <v>191</v>
      </c>
      <c r="BX89" s="92" t="s">
        <v>163</v>
      </c>
      <c r="CL89" s="92" t="s">
        <v>3</v>
      </c>
    </row>
    <row r="90" spans="1:91" s="6" customFormat="1" ht="22.5" customHeight="1" x14ac:dyDescent="0.3">
      <c r="A90" s="221" t="s">
        <v>6066</v>
      </c>
      <c r="B90" s="86"/>
      <c r="C90" s="9"/>
      <c r="D90" s="9"/>
      <c r="E90" s="347" t="s">
        <v>192</v>
      </c>
      <c r="F90" s="346"/>
      <c r="G90" s="346"/>
      <c r="H90" s="346"/>
      <c r="I90" s="346"/>
      <c r="J90" s="9"/>
      <c r="K90" s="347" t="s">
        <v>193</v>
      </c>
      <c r="L90" s="346"/>
      <c r="M90" s="346"/>
      <c r="N90" s="346"/>
      <c r="O90" s="346"/>
      <c r="P90" s="346"/>
      <c r="Q90" s="346"/>
      <c r="R90" s="346"/>
      <c r="S90" s="346"/>
      <c r="T90" s="346"/>
      <c r="U90" s="346"/>
      <c r="V90" s="346"/>
      <c r="W90" s="346"/>
      <c r="X90" s="346"/>
      <c r="Y90" s="346"/>
      <c r="Z90" s="346"/>
      <c r="AA90" s="346"/>
      <c r="AB90" s="346"/>
      <c r="AC90" s="346"/>
      <c r="AD90" s="346"/>
      <c r="AE90" s="346"/>
      <c r="AF90" s="346"/>
      <c r="AG90" s="345">
        <f>'265-150k - SHZ pro server...'!J29</f>
        <v>0</v>
      </c>
      <c r="AH90" s="346"/>
      <c r="AI90" s="346"/>
      <c r="AJ90" s="346"/>
      <c r="AK90" s="346"/>
      <c r="AL90" s="346"/>
      <c r="AM90" s="346"/>
      <c r="AN90" s="345">
        <f t="shared" si="0"/>
        <v>0</v>
      </c>
      <c r="AO90" s="346"/>
      <c r="AP90" s="346"/>
      <c r="AQ90" s="87" t="s">
        <v>141</v>
      </c>
      <c r="AR90" s="86"/>
      <c r="AS90" s="88">
        <v>0</v>
      </c>
      <c r="AT90" s="89">
        <f t="shared" si="1"/>
        <v>0</v>
      </c>
      <c r="AU90" s="90">
        <f>'265-150k - SHZ pro server...'!P86</f>
        <v>0</v>
      </c>
      <c r="AV90" s="89">
        <f>'265-150k - SHZ pro server...'!J32</f>
        <v>0</v>
      </c>
      <c r="AW90" s="89">
        <f>'265-150k - SHZ pro server...'!J33</f>
        <v>0</v>
      </c>
      <c r="AX90" s="89">
        <f>'265-150k - SHZ pro server...'!J34</f>
        <v>0</v>
      </c>
      <c r="AY90" s="89">
        <f>'265-150k - SHZ pro server...'!J35</f>
        <v>0</v>
      </c>
      <c r="AZ90" s="89">
        <f>'265-150k - SHZ pro server...'!F32</f>
        <v>0</v>
      </c>
      <c r="BA90" s="89">
        <f>'265-150k - SHZ pro server...'!F33</f>
        <v>0</v>
      </c>
      <c r="BB90" s="89">
        <f>'265-150k - SHZ pro server...'!F34</f>
        <v>0</v>
      </c>
      <c r="BC90" s="89">
        <f>'265-150k - SHZ pro server...'!F35</f>
        <v>0</v>
      </c>
      <c r="BD90" s="91">
        <f>'265-150k - SHZ pro server...'!F36</f>
        <v>0</v>
      </c>
      <c r="BT90" s="92" t="s">
        <v>83</v>
      </c>
      <c r="BV90" s="92" t="s">
        <v>77</v>
      </c>
      <c r="BW90" s="92" t="s">
        <v>194</v>
      </c>
      <c r="BX90" s="92" t="s">
        <v>163</v>
      </c>
      <c r="CL90" s="92" t="s">
        <v>3</v>
      </c>
    </row>
    <row r="91" spans="1:91" s="6" customFormat="1" ht="22.5" customHeight="1" x14ac:dyDescent="0.3">
      <c r="A91" s="221" t="s">
        <v>6066</v>
      </c>
      <c r="B91" s="86"/>
      <c r="C91" s="9"/>
      <c r="D91" s="9"/>
      <c r="E91" s="347" t="s">
        <v>195</v>
      </c>
      <c r="F91" s="346"/>
      <c r="G91" s="346"/>
      <c r="H91" s="346"/>
      <c r="I91" s="346"/>
      <c r="J91" s="9"/>
      <c r="K91" s="347" t="s">
        <v>196</v>
      </c>
      <c r="L91" s="346"/>
      <c r="M91" s="346"/>
      <c r="N91" s="346"/>
      <c r="O91" s="346"/>
      <c r="P91" s="346"/>
      <c r="Q91" s="346"/>
      <c r="R91" s="346"/>
      <c r="S91" s="346"/>
      <c r="T91" s="346"/>
      <c r="U91" s="346"/>
      <c r="V91" s="346"/>
      <c r="W91" s="346"/>
      <c r="X91" s="346"/>
      <c r="Y91" s="346"/>
      <c r="Z91" s="346"/>
      <c r="AA91" s="346"/>
      <c r="AB91" s="346"/>
      <c r="AC91" s="346"/>
      <c r="AD91" s="346"/>
      <c r="AE91" s="346"/>
      <c r="AF91" s="346"/>
      <c r="AG91" s="345">
        <f>'265-150l - Ostatní'!J29</f>
        <v>0</v>
      </c>
      <c r="AH91" s="346"/>
      <c r="AI91" s="346"/>
      <c r="AJ91" s="346"/>
      <c r="AK91" s="346"/>
      <c r="AL91" s="346"/>
      <c r="AM91" s="346"/>
      <c r="AN91" s="345">
        <f t="shared" si="0"/>
        <v>0</v>
      </c>
      <c r="AO91" s="346"/>
      <c r="AP91" s="346"/>
      <c r="AQ91" s="87" t="s">
        <v>141</v>
      </c>
      <c r="AR91" s="86"/>
      <c r="AS91" s="88">
        <v>0</v>
      </c>
      <c r="AT91" s="89">
        <f t="shared" si="1"/>
        <v>0</v>
      </c>
      <c r="AU91" s="90">
        <f>'265-150l - Ostatní'!P84</f>
        <v>0</v>
      </c>
      <c r="AV91" s="89">
        <f>'265-150l - Ostatní'!J32</f>
        <v>0</v>
      </c>
      <c r="AW91" s="89">
        <f>'265-150l - Ostatní'!J33</f>
        <v>0</v>
      </c>
      <c r="AX91" s="89">
        <f>'265-150l - Ostatní'!J34</f>
        <v>0</v>
      </c>
      <c r="AY91" s="89">
        <f>'265-150l - Ostatní'!J35</f>
        <v>0</v>
      </c>
      <c r="AZ91" s="89">
        <f>'265-150l - Ostatní'!F32</f>
        <v>0</v>
      </c>
      <c r="BA91" s="89">
        <f>'265-150l - Ostatní'!F33</f>
        <v>0</v>
      </c>
      <c r="BB91" s="89">
        <f>'265-150l - Ostatní'!F34</f>
        <v>0</v>
      </c>
      <c r="BC91" s="89">
        <f>'265-150l - Ostatní'!F35</f>
        <v>0</v>
      </c>
      <c r="BD91" s="91">
        <f>'265-150l - Ostatní'!F36</f>
        <v>0</v>
      </c>
      <c r="BT91" s="92" t="s">
        <v>83</v>
      </c>
      <c r="BV91" s="92" t="s">
        <v>77</v>
      </c>
      <c r="BW91" s="92" t="s">
        <v>197</v>
      </c>
      <c r="BX91" s="92" t="s">
        <v>163</v>
      </c>
      <c r="CL91" s="92" t="s">
        <v>3</v>
      </c>
    </row>
    <row r="92" spans="1:91" s="5" customFormat="1" ht="22.5" customHeight="1" x14ac:dyDescent="0.3">
      <c r="A92" s="221" t="s">
        <v>6066</v>
      </c>
      <c r="B92" s="77"/>
      <c r="C92" s="78"/>
      <c r="D92" s="343" t="s">
        <v>198</v>
      </c>
      <c r="E92" s="342"/>
      <c r="F92" s="342"/>
      <c r="G92" s="342"/>
      <c r="H92" s="342"/>
      <c r="I92" s="79"/>
      <c r="J92" s="343" t="s">
        <v>199</v>
      </c>
      <c r="K92" s="342"/>
      <c r="L92" s="342"/>
      <c r="M92" s="342"/>
      <c r="N92" s="342"/>
      <c r="O92" s="342"/>
      <c r="P92" s="342"/>
      <c r="Q92" s="342"/>
      <c r="R92" s="342"/>
      <c r="S92" s="342"/>
      <c r="T92" s="342"/>
      <c r="U92" s="342"/>
      <c r="V92" s="342"/>
      <c r="W92" s="342"/>
      <c r="X92" s="342"/>
      <c r="Y92" s="342"/>
      <c r="Z92" s="342"/>
      <c r="AA92" s="342"/>
      <c r="AB92" s="342"/>
      <c r="AC92" s="342"/>
      <c r="AD92" s="342"/>
      <c r="AE92" s="342"/>
      <c r="AF92" s="342"/>
      <c r="AG92" s="341">
        <f>'265-160 - Hromosvod'!J27</f>
        <v>0</v>
      </c>
      <c r="AH92" s="342"/>
      <c r="AI92" s="342"/>
      <c r="AJ92" s="342"/>
      <c r="AK92" s="342"/>
      <c r="AL92" s="342"/>
      <c r="AM92" s="342"/>
      <c r="AN92" s="341">
        <f t="shared" si="0"/>
        <v>0</v>
      </c>
      <c r="AO92" s="342"/>
      <c r="AP92" s="342"/>
      <c r="AQ92" s="80" t="s">
        <v>86</v>
      </c>
      <c r="AR92" s="77"/>
      <c r="AS92" s="81">
        <v>0</v>
      </c>
      <c r="AT92" s="82">
        <f t="shared" si="1"/>
        <v>0</v>
      </c>
      <c r="AU92" s="83">
        <f>'265-160 - Hromosvod'!P77</f>
        <v>0</v>
      </c>
      <c r="AV92" s="82">
        <f>'265-160 - Hromosvod'!J30</f>
        <v>0</v>
      </c>
      <c r="AW92" s="82">
        <f>'265-160 - Hromosvod'!J31</f>
        <v>0</v>
      </c>
      <c r="AX92" s="82">
        <f>'265-160 - Hromosvod'!J32</f>
        <v>0</v>
      </c>
      <c r="AY92" s="82">
        <f>'265-160 - Hromosvod'!J33</f>
        <v>0</v>
      </c>
      <c r="AZ92" s="82">
        <f>'265-160 - Hromosvod'!F30</f>
        <v>0</v>
      </c>
      <c r="BA92" s="82">
        <f>'265-160 - Hromosvod'!F31</f>
        <v>0</v>
      </c>
      <c r="BB92" s="82">
        <f>'265-160 - Hromosvod'!F32</f>
        <v>0</v>
      </c>
      <c r="BC92" s="82">
        <f>'265-160 - Hromosvod'!F33</f>
        <v>0</v>
      </c>
      <c r="BD92" s="84">
        <f>'265-160 - Hromosvod'!F34</f>
        <v>0</v>
      </c>
      <c r="BT92" s="85" t="s">
        <v>22</v>
      </c>
      <c r="BV92" s="85" t="s">
        <v>77</v>
      </c>
      <c r="BW92" s="85" t="s">
        <v>200</v>
      </c>
      <c r="BX92" s="85" t="s">
        <v>5</v>
      </c>
      <c r="CL92" s="85" t="s">
        <v>3</v>
      </c>
      <c r="CM92" s="85" t="s">
        <v>83</v>
      </c>
    </row>
    <row r="93" spans="1:91" s="5" customFormat="1" ht="22.5" customHeight="1" x14ac:dyDescent="0.3">
      <c r="A93" s="221" t="s">
        <v>6066</v>
      </c>
      <c r="B93" s="77"/>
      <c r="C93" s="78"/>
      <c r="D93" s="343" t="s">
        <v>201</v>
      </c>
      <c r="E93" s="342"/>
      <c r="F93" s="342"/>
      <c r="G93" s="342"/>
      <c r="H93" s="342"/>
      <c r="I93" s="79"/>
      <c r="J93" s="343" t="s">
        <v>202</v>
      </c>
      <c r="K93" s="342"/>
      <c r="L93" s="342"/>
      <c r="M93" s="342"/>
      <c r="N93" s="342"/>
      <c r="O93" s="342"/>
      <c r="P93" s="342"/>
      <c r="Q93" s="342"/>
      <c r="R93" s="342"/>
      <c r="S93" s="342"/>
      <c r="T93" s="342"/>
      <c r="U93" s="342"/>
      <c r="V93" s="342"/>
      <c r="W93" s="342"/>
      <c r="X93" s="342"/>
      <c r="Y93" s="342"/>
      <c r="Z93" s="342"/>
      <c r="AA93" s="342"/>
      <c r="AB93" s="342"/>
      <c r="AC93" s="342"/>
      <c r="AD93" s="342"/>
      <c r="AE93" s="342"/>
      <c r="AF93" s="342"/>
      <c r="AG93" s="341">
        <f>'265-170 - VZT'!J27</f>
        <v>0</v>
      </c>
      <c r="AH93" s="342"/>
      <c r="AI93" s="342"/>
      <c r="AJ93" s="342"/>
      <c r="AK93" s="342"/>
      <c r="AL93" s="342"/>
      <c r="AM93" s="342"/>
      <c r="AN93" s="341">
        <f t="shared" si="0"/>
        <v>0</v>
      </c>
      <c r="AO93" s="342"/>
      <c r="AP93" s="342"/>
      <c r="AQ93" s="80" t="s">
        <v>86</v>
      </c>
      <c r="AR93" s="77"/>
      <c r="AS93" s="81">
        <v>0</v>
      </c>
      <c r="AT93" s="82">
        <f t="shared" si="1"/>
        <v>0</v>
      </c>
      <c r="AU93" s="83">
        <f>'265-170 - VZT'!P85</f>
        <v>0</v>
      </c>
      <c r="AV93" s="82">
        <f>'265-170 - VZT'!J30</f>
        <v>0</v>
      </c>
      <c r="AW93" s="82">
        <f>'265-170 - VZT'!J31</f>
        <v>0</v>
      </c>
      <c r="AX93" s="82">
        <f>'265-170 - VZT'!J32</f>
        <v>0</v>
      </c>
      <c r="AY93" s="82">
        <f>'265-170 - VZT'!J33</f>
        <v>0</v>
      </c>
      <c r="AZ93" s="82">
        <f>'265-170 - VZT'!F30</f>
        <v>0</v>
      </c>
      <c r="BA93" s="82">
        <f>'265-170 - VZT'!F31</f>
        <v>0</v>
      </c>
      <c r="BB93" s="82">
        <f>'265-170 - VZT'!F32</f>
        <v>0</v>
      </c>
      <c r="BC93" s="82">
        <f>'265-170 - VZT'!F33</f>
        <v>0</v>
      </c>
      <c r="BD93" s="84">
        <f>'265-170 - VZT'!F34</f>
        <v>0</v>
      </c>
      <c r="BT93" s="85" t="s">
        <v>22</v>
      </c>
      <c r="BV93" s="85" t="s">
        <v>77</v>
      </c>
      <c r="BW93" s="85" t="s">
        <v>203</v>
      </c>
      <c r="BX93" s="85" t="s">
        <v>5</v>
      </c>
      <c r="CL93" s="85" t="s">
        <v>3</v>
      </c>
      <c r="CM93" s="85" t="s">
        <v>83</v>
      </c>
    </row>
    <row r="94" spans="1:91" s="5" customFormat="1" ht="22.5" customHeight="1" x14ac:dyDescent="0.3">
      <c r="A94" s="221" t="s">
        <v>6066</v>
      </c>
      <c r="B94" s="77"/>
      <c r="C94" s="78"/>
      <c r="D94" s="343" t="s">
        <v>204</v>
      </c>
      <c r="E94" s="342"/>
      <c r="F94" s="342"/>
      <c r="G94" s="342"/>
      <c r="H94" s="342"/>
      <c r="I94" s="79"/>
      <c r="J94" s="343" t="s">
        <v>205</v>
      </c>
      <c r="K94" s="342"/>
      <c r="L94" s="342"/>
      <c r="M94" s="342"/>
      <c r="N94" s="342"/>
      <c r="O94" s="342"/>
      <c r="P94" s="342"/>
      <c r="Q94" s="342"/>
      <c r="R94" s="342"/>
      <c r="S94" s="342"/>
      <c r="T94" s="342"/>
      <c r="U94" s="342"/>
      <c r="V94" s="342"/>
      <c r="W94" s="342"/>
      <c r="X94" s="342"/>
      <c r="Y94" s="342"/>
      <c r="Z94" s="342"/>
      <c r="AA94" s="342"/>
      <c r="AB94" s="342"/>
      <c r="AC94" s="342"/>
      <c r="AD94" s="342"/>
      <c r="AE94" s="342"/>
      <c r="AF94" s="342"/>
      <c r="AG94" s="341">
        <f>'265-180 - Gastro'!J27</f>
        <v>0</v>
      </c>
      <c r="AH94" s="342"/>
      <c r="AI94" s="342"/>
      <c r="AJ94" s="342"/>
      <c r="AK94" s="342"/>
      <c r="AL94" s="342"/>
      <c r="AM94" s="342"/>
      <c r="AN94" s="341">
        <f t="shared" si="0"/>
        <v>0</v>
      </c>
      <c r="AO94" s="342"/>
      <c r="AP94" s="342"/>
      <c r="AQ94" s="80" t="s">
        <v>86</v>
      </c>
      <c r="AR94" s="77"/>
      <c r="AS94" s="81">
        <v>0</v>
      </c>
      <c r="AT94" s="82">
        <f t="shared" si="1"/>
        <v>0</v>
      </c>
      <c r="AU94" s="83">
        <f>'265-180 - Gastro'!P99</f>
        <v>0</v>
      </c>
      <c r="AV94" s="82">
        <f>'265-180 - Gastro'!J30</f>
        <v>0</v>
      </c>
      <c r="AW94" s="82">
        <f>'265-180 - Gastro'!J31</f>
        <v>0</v>
      </c>
      <c r="AX94" s="82">
        <f>'265-180 - Gastro'!J32</f>
        <v>0</v>
      </c>
      <c r="AY94" s="82">
        <f>'265-180 - Gastro'!J33</f>
        <v>0</v>
      </c>
      <c r="AZ94" s="82">
        <f>'265-180 - Gastro'!F30</f>
        <v>0</v>
      </c>
      <c r="BA94" s="82">
        <f>'265-180 - Gastro'!F31</f>
        <v>0</v>
      </c>
      <c r="BB94" s="82">
        <f>'265-180 - Gastro'!F32</f>
        <v>0</v>
      </c>
      <c r="BC94" s="82">
        <f>'265-180 - Gastro'!F33</f>
        <v>0</v>
      </c>
      <c r="BD94" s="84">
        <f>'265-180 - Gastro'!F34</f>
        <v>0</v>
      </c>
      <c r="BT94" s="85" t="s">
        <v>22</v>
      </c>
      <c r="BV94" s="85" t="s">
        <v>77</v>
      </c>
      <c r="BW94" s="85" t="s">
        <v>206</v>
      </c>
      <c r="BX94" s="85" t="s">
        <v>5</v>
      </c>
      <c r="CL94" s="85" t="s">
        <v>3</v>
      </c>
      <c r="CM94" s="85" t="s">
        <v>83</v>
      </c>
    </row>
    <row r="95" spans="1:91" s="5" customFormat="1" ht="22.5" customHeight="1" x14ac:dyDescent="0.3">
      <c r="A95" s="221" t="s">
        <v>6066</v>
      </c>
      <c r="B95" s="77"/>
      <c r="C95" s="78"/>
      <c r="D95" s="343" t="s">
        <v>207</v>
      </c>
      <c r="E95" s="342"/>
      <c r="F95" s="342"/>
      <c r="G95" s="342"/>
      <c r="H95" s="342"/>
      <c r="I95" s="79"/>
      <c r="J95" s="343" t="s">
        <v>208</v>
      </c>
      <c r="K95" s="342"/>
      <c r="L95" s="342"/>
      <c r="M95" s="342"/>
      <c r="N95" s="342"/>
      <c r="O95" s="342"/>
      <c r="P95" s="342"/>
      <c r="Q95" s="342"/>
      <c r="R95" s="342"/>
      <c r="S95" s="342"/>
      <c r="T95" s="342"/>
      <c r="U95" s="342"/>
      <c r="V95" s="342"/>
      <c r="W95" s="342"/>
      <c r="X95" s="342"/>
      <c r="Y95" s="342"/>
      <c r="Z95" s="342"/>
      <c r="AA95" s="342"/>
      <c r="AB95" s="342"/>
      <c r="AC95" s="342"/>
      <c r="AD95" s="342"/>
      <c r="AE95" s="342"/>
      <c r="AF95" s="342"/>
      <c r="AG95" s="341">
        <f>'265-190 - Koordinace profesí'!J27</f>
        <v>0</v>
      </c>
      <c r="AH95" s="342"/>
      <c r="AI95" s="342"/>
      <c r="AJ95" s="342"/>
      <c r="AK95" s="342"/>
      <c r="AL95" s="342"/>
      <c r="AM95" s="342"/>
      <c r="AN95" s="341">
        <f t="shared" si="0"/>
        <v>0</v>
      </c>
      <c r="AO95" s="342"/>
      <c r="AP95" s="342"/>
      <c r="AQ95" s="80" t="s">
        <v>86</v>
      </c>
      <c r="AR95" s="77"/>
      <c r="AS95" s="93">
        <v>0</v>
      </c>
      <c r="AT95" s="94">
        <f t="shared" si="1"/>
        <v>0</v>
      </c>
      <c r="AU95" s="95">
        <f>'265-190 - Koordinace profesí'!P78</f>
        <v>0</v>
      </c>
      <c r="AV95" s="94">
        <f>'265-190 - Koordinace profesí'!J30</f>
        <v>0</v>
      </c>
      <c r="AW95" s="94">
        <f>'265-190 - Koordinace profesí'!J31</f>
        <v>0</v>
      </c>
      <c r="AX95" s="94">
        <f>'265-190 - Koordinace profesí'!J32</f>
        <v>0</v>
      </c>
      <c r="AY95" s="94">
        <f>'265-190 - Koordinace profesí'!J33</f>
        <v>0</v>
      </c>
      <c r="AZ95" s="94">
        <f>'265-190 - Koordinace profesí'!F30</f>
        <v>0</v>
      </c>
      <c r="BA95" s="94">
        <f>'265-190 - Koordinace profesí'!F31</f>
        <v>0</v>
      </c>
      <c r="BB95" s="94">
        <f>'265-190 - Koordinace profesí'!F32</f>
        <v>0</v>
      </c>
      <c r="BC95" s="94">
        <f>'265-190 - Koordinace profesí'!F33</f>
        <v>0</v>
      </c>
      <c r="BD95" s="96">
        <f>'265-190 - Koordinace profesí'!F34</f>
        <v>0</v>
      </c>
      <c r="BT95" s="85" t="s">
        <v>22</v>
      </c>
      <c r="BV95" s="85" t="s">
        <v>77</v>
      </c>
      <c r="BW95" s="85" t="s">
        <v>209</v>
      </c>
      <c r="BX95" s="85" t="s">
        <v>5</v>
      </c>
      <c r="CL95" s="85" t="s">
        <v>3</v>
      </c>
      <c r="CM95" s="85" t="s">
        <v>83</v>
      </c>
    </row>
    <row r="96" spans="1:91" s="1" customFormat="1" ht="30" customHeight="1" x14ac:dyDescent="0.3">
      <c r="B96" s="32"/>
      <c r="AR96" s="32"/>
    </row>
    <row r="97" spans="2:44" s="1" customFormat="1" ht="6.95" customHeight="1" x14ac:dyDescent="0.3">
      <c r="B97" s="47"/>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32"/>
    </row>
  </sheetData>
  <mergeCells count="209">
    <mergeCell ref="AN95:AP95"/>
    <mergeCell ref="AG95:AM95"/>
    <mergeCell ref="D95:H95"/>
    <mergeCell ref="J95:AF95"/>
    <mergeCell ref="AG52:AM52"/>
    <mergeCell ref="AN52:AP52"/>
    <mergeCell ref="AR2:BE2"/>
    <mergeCell ref="AN92:AP92"/>
    <mergeCell ref="AG92:AM92"/>
    <mergeCell ref="D92:H92"/>
    <mergeCell ref="J92:AF92"/>
    <mergeCell ref="AN93:AP93"/>
    <mergeCell ref="AG93:AM93"/>
    <mergeCell ref="D93:H93"/>
    <mergeCell ref="J93:AF93"/>
    <mergeCell ref="AN94:AP94"/>
    <mergeCell ref="AG94:AM94"/>
    <mergeCell ref="D94:H94"/>
    <mergeCell ref="J94:AF94"/>
    <mergeCell ref="AN89:AP89"/>
    <mergeCell ref="AG89:AM89"/>
    <mergeCell ref="E89:I89"/>
    <mergeCell ref="K89:AF89"/>
    <mergeCell ref="AN90:AP90"/>
    <mergeCell ref="AG90:AM90"/>
    <mergeCell ref="E90:I90"/>
    <mergeCell ref="K90:AF90"/>
    <mergeCell ref="AN91:AP91"/>
    <mergeCell ref="AG91:AM91"/>
    <mergeCell ref="E91:I91"/>
    <mergeCell ref="K91:AF91"/>
    <mergeCell ref="AN86:AP86"/>
    <mergeCell ref="AG86:AM86"/>
    <mergeCell ref="E86:I86"/>
    <mergeCell ref="K86:AF86"/>
    <mergeCell ref="AN87:AP87"/>
    <mergeCell ref="AG87:AM87"/>
    <mergeCell ref="E87:I87"/>
    <mergeCell ref="K87:AF87"/>
    <mergeCell ref="AN88:AP88"/>
    <mergeCell ref="AG88:AM88"/>
    <mergeCell ref="E88:I88"/>
    <mergeCell ref="K88:AF88"/>
    <mergeCell ref="AN83:AP83"/>
    <mergeCell ref="AG83:AM83"/>
    <mergeCell ref="E83:I83"/>
    <mergeCell ref="K83:AF83"/>
    <mergeCell ref="AN84:AP84"/>
    <mergeCell ref="AG84:AM84"/>
    <mergeCell ref="E84:I84"/>
    <mergeCell ref="K84:AF84"/>
    <mergeCell ref="AN85:AP85"/>
    <mergeCell ref="AG85:AM85"/>
    <mergeCell ref="E85:I85"/>
    <mergeCell ref="K85:AF85"/>
    <mergeCell ref="AN80:AP80"/>
    <mergeCell ref="AG80:AM80"/>
    <mergeCell ref="E80:I80"/>
    <mergeCell ref="K80:AF80"/>
    <mergeCell ref="AN81:AP81"/>
    <mergeCell ref="AG81:AM81"/>
    <mergeCell ref="E81:I81"/>
    <mergeCell ref="K81:AF81"/>
    <mergeCell ref="AN82:AP82"/>
    <mergeCell ref="AG82:AM82"/>
    <mergeCell ref="E82:I82"/>
    <mergeCell ref="K82:AF82"/>
    <mergeCell ref="AN77:AP77"/>
    <mergeCell ref="AG77:AM77"/>
    <mergeCell ref="E77:I77"/>
    <mergeCell ref="K77:AF77"/>
    <mergeCell ref="AN78:AP78"/>
    <mergeCell ref="AG78:AM78"/>
    <mergeCell ref="E78:I78"/>
    <mergeCell ref="K78:AF78"/>
    <mergeCell ref="AN79:AP79"/>
    <mergeCell ref="AG79:AM79"/>
    <mergeCell ref="D79:H79"/>
    <mergeCell ref="J79:AF79"/>
    <mergeCell ref="AN74:AP74"/>
    <mergeCell ref="AG74:AM74"/>
    <mergeCell ref="E74:I74"/>
    <mergeCell ref="K74:AF74"/>
    <mergeCell ref="AN75:AP75"/>
    <mergeCell ref="AG75:AM75"/>
    <mergeCell ref="E75:I75"/>
    <mergeCell ref="K75:AF75"/>
    <mergeCell ref="AN76:AP76"/>
    <mergeCell ref="AG76:AM76"/>
    <mergeCell ref="E76:I76"/>
    <mergeCell ref="K76:AF76"/>
    <mergeCell ref="AN71:AP71"/>
    <mergeCell ref="AG71:AM71"/>
    <mergeCell ref="D71:H71"/>
    <mergeCell ref="J71:AF71"/>
    <mergeCell ref="AN72:AP72"/>
    <mergeCell ref="AG72:AM72"/>
    <mergeCell ref="E72:I72"/>
    <mergeCell ref="K72:AF72"/>
    <mergeCell ref="AN73:AP73"/>
    <mergeCell ref="AG73:AM73"/>
    <mergeCell ref="E73:I73"/>
    <mergeCell ref="K73:AF73"/>
    <mergeCell ref="AN68:AP68"/>
    <mergeCell ref="AG68:AM68"/>
    <mergeCell ref="D68:H68"/>
    <mergeCell ref="J68:AF68"/>
    <mergeCell ref="AN69:AP69"/>
    <mergeCell ref="AG69:AM69"/>
    <mergeCell ref="D69:H69"/>
    <mergeCell ref="J69:AF69"/>
    <mergeCell ref="AN70:AP70"/>
    <mergeCell ref="AG70:AM70"/>
    <mergeCell ref="D70:H70"/>
    <mergeCell ref="J70:AF70"/>
    <mergeCell ref="AN65:AP65"/>
    <mergeCell ref="AG65:AM65"/>
    <mergeCell ref="D65:H65"/>
    <mergeCell ref="J65:AF65"/>
    <mergeCell ref="AN66:AP66"/>
    <mergeCell ref="AG66:AM66"/>
    <mergeCell ref="D66:H66"/>
    <mergeCell ref="J66:AF66"/>
    <mergeCell ref="AN67:AP67"/>
    <mergeCell ref="AG67:AM67"/>
    <mergeCell ref="D67:H67"/>
    <mergeCell ref="J67:AF67"/>
    <mergeCell ref="AN62:AP62"/>
    <mergeCell ref="AG62:AM62"/>
    <mergeCell ref="D62:H62"/>
    <mergeCell ref="J62:AF62"/>
    <mergeCell ref="AN63:AP63"/>
    <mergeCell ref="AG63:AM63"/>
    <mergeCell ref="D63:H63"/>
    <mergeCell ref="J63:AF63"/>
    <mergeCell ref="AN64:AP64"/>
    <mergeCell ref="AG64:AM64"/>
    <mergeCell ref="D64:H64"/>
    <mergeCell ref="J64:AF64"/>
    <mergeCell ref="AN59:AP59"/>
    <mergeCell ref="AG59:AM59"/>
    <mergeCell ref="D59:H59"/>
    <mergeCell ref="J59:AF59"/>
    <mergeCell ref="AN60:AP60"/>
    <mergeCell ref="AG60:AM60"/>
    <mergeCell ref="D60:H60"/>
    <mergeCell ref="J60:AF60"/>
    <mergeCell ref="AN61:AP61"/>
    <mergeCell ref="AG61:AM61"/>
    <mergeCell ref="D61:H61"/>
    <mergeCell ref="J61:AF61"/>
    <mergeCell ref="AN56:AP56"/>
    <mergeCell ref="AG56:AM56"/>
    <mergeCell ref="D56:H56"/>
    <mergeCell ref="J56:AF56"/>
    <mergeCell ref="AN57:AP57"/>
    <mergeCell ref="AG57:AM57"/>
    <mergeCell ref="D57:H57"/>
    <mergeCell ref="J57:AF57"/>
    <mergeCell ref="AN58:AP58"/>
    <mergeCell ref="AG58:AM58"/>
    <mergeCell ref="D58:H58"/>
    <mergeCell ref="J58:AF58"/>
    <mergeCell ref="AN53:AP53"/>
    <mergeCell ref="AG53:AM53"/>
    <mergeCell ref="D53:H53"/>
    <mergeCell ref="J53:AF53"/>
    <mergeCell ref="AN54:AP54"/>
    <mergeCell ref="AG54:AM54"/>
    <mergeCell ref="D54:H54"/>
    <mergeCell ref="J54:AF54"/>
    <mergeCell ref="AN55:AP55"/>
    <mergeCell ref="AG55:AM55"/>
    <mergeCell ref="D55:H55"/>
    <mergeCell ref="J55:AF55"/>
    <mergeCell ref="X33:AB33"/>
    <mergeCell ref="AK33:AO33"/>
    <mergeCell ref="L43:AO43"/>
    <mergeCell ref="AM45:AN45"/>
    <mergeCell ref="AM47:AP47"/>
    <mergeCell ref="AS47:AT49"/>
    <mergeCell ref="C50:G50"/>
    <mergeCell ref="I50:AF50"/>
    <mergeCell ref="AG50:AM50"/>
    <mergeCell ref="AN50:AP50"/>
    <mergeCell ref="BE5:BE33"/>
    <mergeCell ref="K5:AO5"/>
    <mergeCell ref="K6:AO6"/>
    <mergeCell ref="E14:AJ14"/>
    <mergeCell ref="E21:AN21"/>
    <mergeCell ref="AK24:AO24"/>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L31:O31"/>
    <mergeCell ref="W31:AE31"/>
    <mergeCell ref="AK31:AO31"/>
  </mergeCells>
  <hyperlinks>
    <hyperlink ref="K1:S1" location="C2" tooltip="Rekapitulace stavby" display="1) Rekapitulace stavby"/>
    <hyperlink ref="W1:AI1" location="C51" tooltip="Rekapitulace objektů stavby a soupisů prací" display="2) Rekapitulace objektů stavby a soupisů prací"/>
    <hyperlink ref="A53" location="'265-000 - VRN'!C2" tooltip="265-000 - VRN" display="/"/>
    <hyperlink ref="A54" location="'265-010 - 1.PP - ASR'!C2" tooltip="265-010 - 1.PP - ASR" display="/"/>
    <hyperlink ref="A55" location="'265-020 - 1.NP - ASR'!C2" tooltip="265-020 - 1.NP - ASR" display="/"/>
    <hyperlink ref="A56" location="'265-030 - 2.NP - ASR'!C2" tooltip="265-030 - 2.NP - ASR" display="/"/>
    <hyperlink ref="A57" location="'265-040 - 3.NP - ASR'!C2" tooltip="265-040 - 3.NP - ASR" display="/"/>
    <hyperlink ref="A58" location="'265-050 - 4.NP - ASR'!C2" tooltip="265-050 - 4.NP - ASR" display="/"/>
    <hyperlink ref="A59" location="'265-060 - 5.NP - ASR'!C2" tooltip="265-060 - 5.NP - ASR" display="/"/>
    <hyperlink ref="A60" location="'265-070 - 6.NP - ASR'!C2" tooltip="265-070 - 6.NP - ASR" display="/"/>
    <hyperlink ref="A61" location="'265-071 - Truhlářské kons...'!C2" tooltip="265-071 - Truhlářské kons..." display="/"/>
    <hyperlink ref="A62" location="'265-072 - Repase oken'!C2" tooltip="265-072 - Repase oken" display="/"/>
    <hyperlink ref="A63" location="'265-073 - Zámečnické kons...'!C2" tooltip="265-073 - Zámečnické kons..." display="/"/>
    <hyperlink ref="A64" location="'265-074 - Klempířské kons...'!C2" tooltip="265-074 - Klempířské kons..." display="/"/>
    <hyperlink ref="A65" location="'265-080 - Střecha'!C2" tooltip="265-080 - Střecha" display="/"/>
    <hyperlink ref="A66" location="'265-090 - Fasáda'!C2" tooltip="265-090 - Fasáda" display="/"/>
    <hyperlink ref="A67" location="'265-100 - Výtahy a plošiny'!C2" tooltip="265-100 - Výtahy a plošiny" display="/"/>
    <hyperlink ref="A68" location="'265-110 - Ostatní konstrukce'!C2" tooltip="265-110 - Ostatní konstrukce" display="/"/>
    <hyperlink ref="A69" location="'265-120 - ZTI'!C2" tooltip="265-120 - ZTI" display="/"/>
    <hyperlink ref="A70" location="'265-130 - UT'!C2" tooltip="265-130 - UT" display="/"/>
    <hyperlink ref="A72" location="'265-140a - Rozvaděče'!C2" tooltip="265-140a - Rozvaděče" display="/"/>
    <hyperlink ref="A73" location="'265-140b - Transformátor'!C2" tooltip="265-140b - Transformátor" display="/"/>
    <hyperlink ref="A74" location="'265-140c - Osvětlení'!C2" tooltip="265-140c - Osvětlení" display="/"/>
    <hyperlink ref="A75" location="'265-140d - Zásuvky'!C2" tooltip="265-140d - Zásuvky" display="/"/>
    <hyperlink ref="A76" location="'265-140e - Kabely'!C2" tooltip="265-140e - Kabely" display="/"/>
    <hyperlink ref="A77" location="'265-140f - Kabelové trasy'!C2" tooltip="265-140f - Kabelové trasy" display="/"/>
    <hyperlink ref="A78" location="'265-140g - Ostatní materi...'!C2" tooltip="265-140g - Ostatní materi..." display="/"/>
    <hyperlink ref="A80" location="'265-150a - Strukturovaná ...'!C2" tooltip="265-150a - Strukturovaná ..." display="/"/>
    <hyperlink ref="A81" location="'265-150b - Aktivní prvky'!C2" tooltip="265-150b - Aktivní prvky" display="/"/>
    <hyperlink ref="A82" location="'265-150c - Serverovna'!C2" tooltip="265-150c - Serverovna" display="/"/>
    <hyperlink ref="A83" location="'265-150d - Telefonní ústř...'!C2" tooltip="265-150d - Telefonní ústř..." display="/"/>
    <hyperlink ref="A84" location="'265-150e - STA'!C2" tooltip="265-150e - STA" display="/"/>
    <hyperlink ref="A85" location="'265-150f - EPS'!C2" tooltip="265-150f - EPS" display="/"/>
    <hyperlink ref="A86" location="'265-150g - PZTS'!C2" tooltip="265-150g - PZTS" display="/"/>
    <hyperlink ref="A87" location="'265-150h - CCTV'!C2" tooltip="265-150h - CCTV" display="/"/>
    <hyperlink ref="A88" location="'265-150i - ACS'!C2" tooltip="265-150i - ACS" display="/"/>
    <hyperlink ref="A89" location="'265-150j - Kabelové trasy'!C2" tooltip="265-150j - Kabelové trasy" display="/"/>
    <hyperlink ref="A90" location="'265-150k - SHZ pro server...'!C2" tooltip="265-150k - SHZ pro server..." display="/"/>
    <hyperlink ref="A91" location="'265-150l - Ostatní'!C2" tooltip="265-150l - Ostatní" display="/"/>
    <hyperlink ref="A92" location="'265-160 - Hromosvod'!C2" tooltip="265-160 - Hromosvod" display="/"/>
    <hyperlink ref="A93" location="'265-170 - VZT'!C2" tooltip="265-170 - VZT" display="/"/>
    <hyperlink ref="A94" location="'265-180 - Gastro'!C2" tooltip="265-180 - Gastro" display="/"/>
    <hyperlink ref="A95" location="'265-190 - Koordinace profesí'!C2" tooltip="265-190 - Koordinace profesí"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31" activePane="bottomLeft" state="frozen"/>
      <selection pane="bottomLeft" activeCell="F122" sqref="F12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82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ROUND(J84,2)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ROUND(SUM(BE84:BE134), 2)</f>
        <v>0</v>
      </c>
      <c r="G30" s="33"/>
      <c r="H30" s="33"/>
      <c r="I30" s="113">
        <v>0.21</v>
      </c>
      <c r="J30" s="112">
        <f>ROUND(ROUND((SUM(BE84:BE134)), 2)*I30, 2)</f>
        <v>0</v>
      </c>
      <c r="K30" s="36"/>
    </row>
    <row r="31" spans="2:11" s="1" customFormat="1" ht="14.45" customHeight="1" x14ac:dyDescent="0.3">
      <c r="B31" s="32"/>
      <c r="C31" s="33"/>
      <c r="D31" s="33"/>
      <c r="E31" s="40" t="s">
        <v>47</v>
      </c>
      <c r="F31" s="112">
        <f>ROUND(SUM(BF84:BF134), 2)</f>
        <v>0</v>
      </c>
      <c r="G31" s="33"/>
      <c r="H31" s="33"/>
      <c r="I31" s="113">
        <v>0.15</v>
      </c>
      <c r="J31" s="112">
        <f>ROUND(ROUND((SUM(BF84:BF134)), 2)*I31, 2)</f>
        <v>0</v>
      </c>
      <c r="K31" s="36"/>
    </row>
    <row r="32" spans="2:11" s="1" customFormat="1" ht="14.45" hidden="1" customHeight="1" x14ac:dyDescent="0.3">
      <c r="B32" s="32"/>
      <c r="C32" s="33"/>
      <c r="D32" s="33"/>
      <c r="E32" s="40" t="s">
        <v>48</v>
      </c>
      <c r="F32" s="112">
        <f>ROUND(SUM(BG84:BG134), 2)</f>
        <v>0</v>
      </c>
      <c r="G32" s="33"/>
      <c r="H32" s="33"/>
      <c r="I32" s="113">
        <v>0.21</v>
      </c>
      <c r="J32" s="112">
        <v>0</v>
      </c>
      <c r="K32" s="36"/>
    </row>
    <row r="33" spans="2:11" s="1" customFormat="1" ht="14.45" hidden="1" customHeight="1" x14ac:dyDescent="0.3">
      <c r="B33" s="32"/>
      <c r="C33" s="33"/>
      <c r="D33" s="33"/>
      <c r="E33" s="40" t="s">
        <v>49</v>
      </c>
      <c r="F33" s="112">
        <f>ROUND(SUM(BH84:BH134), 2)</f>
        <v>0</v>
      </c>
      <c r="G33" s="33"/>
      <c r="H33" s="33"/>
      <c r="I33" s="113">
        <v>0.15</v>
      </c>
      <c r="J33" s="112">
        <v>0</v>
      </c>
      <c r="K33" s="36"/>
    </row>
    <row r="34" spans="2:11" s="1" customFormat="1" ht="14.45" hidden="1" customHeight="1" x14ac:dyDescent="0.3">
      <c r="B34" s="32"/>
      <c r="C34" s="33"/>
      <c r="D34" s="33"/>
      <c r="E34" s="40" t="s">
        <v>50</v>
      </c>
      <c r="F34" s="112">
        <f>ROUND(SUM(BI84:BI134),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265/000 - VRN</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J84</f>
        <v>0</v>
      </c>
      <c r="K56" s="36"/>
      <c r="AU56" s="16" t="s">
        <v>218</v>
      </c>
    </row>
    <row r="57" spans="2:47" s="8" customFormat="1" ht="24.95" customHeight="1" x14ac:dyDescent="0.3">
      <c r="B57" s="129"/>
      <c r="C57" s="130"/>
      <c r="D57" s="131" t="s">
        <v>219</v>
      </c>
      <c r="E57" s="132"/>
      <c r="F57" s="132"/>
      <c r="G57" s="132"/>
      <c r="H57" s="132"/>
      <c r="I57" s="133"/>
      <c r="J57" s="134">
        <f>J85</f>
        <v>0</v>
      </c>
      <c r="K57" s="135"/>
    </row>
    <row r="58" spans="2:47" s="9" customFormat="1" ht="19.899999999999999" customHeight="1" x14ac:dyDescent="0.3">
      <c r="B58" s="136"/>
      <c r="C58" s="137"/>
      <c r="D58" s="138" t="s">
        <v>220</v>
      </c>
      <c r="E58" s="139"/>
      <c r="F58" s="139"/>
      <c r="G58" s="139"/>
      <c r="H58" s="139"/>
      <c r="I58" s="140"/>
      <c r="J58" s="141">
        <f>J86</f>
        <v>0</v>
      </c>
      <c r="K58" s="142"/>
    </row>
    <row r="59" spans="2:47" s="9" customFormat="1" ht="19.899999999999999" customHeight="1" x14ac:dyDescent="0.3">
      <c r="B59" s="136"/>
      <c r="C59" s="137"/>
      <c r="D59" s="138" t="s">
        <v>221</v>
      </c>
      <c r="E59" s="139"/>
      <c r="F59" s="139"/>
      <c r="G59" s="139"/>
      <c r="H59" s="139"/>
      <c r="I59" s="140"/>
      <c r="J59" s="141">
        <f>J93</f>
        <v>0</v>
      </c>
      <c r="K59" s="142"/>
    </row>
    <row r="60" spans="2:47" s="9" customFormat="1" ht="19.899999999999999" customHeight="1" x14ac:dyDescent="0.3">
      <c r="B60" s="136"/>
      <c r="C60" s="137"/>
      <c r="D60" s="138" t="s">
        <v>222</v>
      </c>
      <c r="E60" s="139"/>
      <c r="F60" s="139"/>
      <c r="G60" s="139"/>
      <c r="H60" s="139"/>
      <c r="I60" s="140"/>
      <c r="J60" s="141">
        <f>J108</f>
        <v>0</v>
      </c>
      <c r="K60" s="142"/>
    </row>
    <row r="61" spans="2:47" s="9" customFormat="1" ht="19.899999999999999" customHeight="1" x14ac:dyDescent="0.3">
      <c r="B61" s="136"/>
      <c r="C61" s="137"/>
      <c r="D61" s="138" t="s">
        <v>223</v>
      </c>
      <c r="E61" s="139"/>
      <c r="F61" s="139"/>
      <c r="G61" s="139"/>
      <c r="H61" s="139"/>
      <c r="I61" s="140"/>
      <c r="J61" s="141">
        <f>J119</f>
        <v>0</v>
      </c>
      <c r="K61" s="142"/>
    </row>
    <row r="62" spans="2:47" s="9" customFormat="1" ht="19.899999999999999" customHeight="1" x14ac:dyDescent="0.3">
      <c r="B62" s="136"/>
      <c r="C62" s="137"/>
      <c r="D62" s="138" t="s">
        <v>224</v>
      </c>
      <c r="E62" s="139"/>
      <c r="F62" s="139"/>
      <c r="G62" s="139"/>
      <c r="H62" s="139"/>
      <c r="I62" s="140"/>
      <c r="J62" s="141">
        <f>J122</f>
        <v>0</v>
      </c>
      <c r="K62" s="142"/>
    </row>
    <row r="63" spans="2:47" s="9" customFormat="1" ht="19.899999999999999" customHeight="1" x14ac:dyDescent="0.3">
      <c r="B63" s="136"/>
      <c r="C63" s="137"/>
      <c r="D63" s="138" t="s">
        <v>225</v>
      </c>
      <c r="E63" s="139"/>
      <c r="F63" s="139"/>
      <c r="G63" s="139"/>
      <c r="H63" s="139"/>
      <c r="I63" s="140"/>
      <c r="J63" s="141">
        <f>J125</f>
        <v>0</v>
      </c>
      <c r="K63" s="142"/>
    </row>
    <row r="64" spans="2:47" s="9" customFormat="1" ht="19.899999999999999" customHeight="1" x14ac:dyDescent="0.3">
      <c r="B64" s="136"/>
      <c r="C64" s="137"/>
      <c r="D64" s="138" t="s">
        <v>226</v>
      </c>
      <c r="E64" s="139"/>
      <c r="F64" s="139"/>
      <c r="G64" s="139"/>
      <c r="H64" s="139"/>
      <c r="I64" s="140"/>
      <c r="J64" s="141">
        <f>J130</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s="1" customFormat="1" ht="14.45" customHeight="1" x14ac:dyDescent="0.3">
      <c r="B75" s="32"/>
      <c r="C75" s="54" t="s">
        <v>212</v>
      </c>
      <c r="L75" s="32"/>
    </row>
    <row r="76" spans="2:12" s="1" customFormat="1" ht="23.25" customHeight="1" x14ac:dyDescent="0.3">
      <c r="B76" s="32"/>
      <c r="E76" s="330" t="str">
        <f>E9</f>
        <v>265/000 - VRN</v>
      </c>
      <c r="F76" s="312"/>
      <c r="G76" s="312"/>
      <c r="H76" s="312"/>
      <c r="L76" s="32"/>
    </row>
    <row r="77" spans="2:12" s="1" customFormat="1" ht="6.95" customHeight="1" x14ac:dyDescent="0.3">
      <c r="B77" s="32"/>
      <c r="L77" s="32"/>
    </row>
    <row r="78" spans="2:12" s="1" customFormat="1" ht="18" customHeight="1" x14ac:dyDescent="0.3">
      <c r="B78" s="32"/>
      <c r="C78" s="54" t="s">
        <v>23</v>
      </c>
      <c r="F78" s="143" t="str">
        <f>F12</f>
        <v>Voršilská 144/1</v>
      </c>
      <c r="I78" s="144" t="s">
        <v>25</v>
      </c>
      <c r="J78" s="58">
        <f>IF(J12="","",J12)</f>
        <v>42643</v>
      </c>
      <c r="L78" s="32"/>
    </row>
    <row r="79" spans="2:12" s="1" customFormat="1" ht="6.95" customHeight="1" x14ac:dyDescent="0.3">
      <c r="B79" s="32"/>
      <c r="L79" s="32"/>
    </row>
    <row r="80" spans="2:12" s="1" customFormat="1" ht="15" x14ac:dyDescent="0.3">
      <c r="B80" s="32"/>
      <c r="C80" s="54" t="s">
        <v>28</v>
      </c>
      <c r="F80" s="143" t="str">
        <f>E15</f>
        <v>UK, Koleje a Menzy, Voršilská 1, Praha 1</v>
      </c>
      <c r="I80" s="144" t="s">
        <v>35</v>
      </c>
      <c r="J80" s="143" t="str">
        <f>E21</f>
        <v>Atelier M s.r.o., Čs. armády 370/9, Praha 6</v>
      </c>
      <c r="L80" s="32"/>
    </row>
    <row r="81" spans="2:65" s="1" customFormat="1" ht="14.45" customHeight="1" x14ac:dyDescent="0.3">
      <c r="B81" s="32"/>
      <c r="C81" s="54" t="s">
        <v>33</v>
      </c>
      <c r="F81" s="143" t="str">
        <f>IF(E18="","",E18)</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f>
        <v>0</v>
      </c>
      <c r="Q84" s="59"/>
      <c r="R84" s="151">
        <f>R85</f>
        <v>0</v>
      </c>
      <c r="S84" s="59"/>
      <c r="T84" s="152">
        <f>T85</f>
        <v>0</v>
      </c>
      <c r="AT84" s="16" t="s">
        <v>74</v>
      </c>
      <c r="AU84" s="16" t="s">
        <v>218</v>
      </c>
      <c r="BK84" s="153">
        <f>BK85</f>
        <v>0</v>
      </c>
    </row>
    <row r="85" spans="2:65" s="11" customFormat="1" ht="37.35" customHeight="1" x14ac:dyDescent="0.35">
      <c r="B85" s="154"/>
      <c r="D85" s="155" t="s">
        <v>74</v>
      </c>
      <c r="E85" s="156" t="s">
        <v>80</v>
      </c>
      <c r="F85" s="156" t="s">
        <v>241</v>
      </c>
      <c r="I85" s="157"/>
      <c r="J85" s="158">
        <f>BK85</f>
        <v>0</v>
      </c>
      <c r="L85" s="154"/>
      <c r="M85" s="159"/>
      <c r="N85" s="160"/>
      <c r="O85" s="160"/>
      <c r="P85" s="161">
        <f>P86+P93+P108+P119+P122+P125+P130</f>
        <v>0</v>
      </c>
      <c r="Q85" s="160"/>
      <c r="R85" s="161">
        <f>R86+R93+R108+R119+R122+R125+R130</f>
        <v>0</v>
      </c>
      <c r="S85" s="160"/>
      <c r="T85" s="162">
        <f>T86+T93+T108+T119+T122+T125+T130</f>
        <v>0</v>
      </c>
      <c r="AR85" s="155" t="s">
        <v>242</v>
      </c>
      <c r="AT85" s="163" t="s">
        <v>74</v>
      </c>
      <c r="AU85" s="163" t="s">
        <v>75</v>
      </c>
      <c r="AY85" s="155" t="s">
        <v>243</v>
      </c>
      <c r="BK85" s="164">
        <f>BK86+BK93+BK108+BK119+BK122+BK125+BK130</f>
        <v>0</v>
      </c>
    </row>
    <row r="86" spans="2:65" s="11" customFormat="1" ht="19.899999999999999" customHeight="1" x14ac:dyDescent="0.3">
      <c r="B86" s="154"/>
      <c r="D86" s="165" t="s">
        <v>74</v>
      </c>
      <c r="E86" s="166" t="s">
        <v>244</v>
      </c>
      <c r="F86" s="166" t="s">
        <v>245</v>
      </c>
      <c r="I86" s="157"/>
      <c r="J86" s="167">
        <f>BK86</f>
        <v>0</v>
      </c>
      <c r="L86" s="154"/>
      <c r="M86" s="159"/>
      <c r="N86" s="160"/>
      <c r="O86" s="160"/>
      <c r="P86" s="161">
        <f>SUM(P87:P92)</f>
        <v>0</v>
      </c>
      <c r="Q86" s="160"/>
      <c r="R86" s="161">
        <f>SUM(R87:R92)</f>
        <v>0</v>
      </c>
      <c r="S86" s="160"/>
      <c r="T86" s="162">
        <f>SUM(T87:T92)</f>
        <v>0</v>
      </c>
      <c r="AR86" s="155" t="s">
        <v>242</v>
      </c>
      <c r="AT86" s="163" t="s">
        <v>74</v>
      </c>
      <c r="AU86" s="163" t="s">
        <v>22</v>
      </c>
      <c r="AY86" s="155" t="s">
        <v>243</v>
      </c>
      <c r="BK86" s="164">
        <f>SUM(BK87:BK92)</f>
        <v>0</v>
      </c>
    </row>
    <row r="87" spans="2:65" s="1" customFormat="1" ht="22.5" customHeight="1" x14ac:dyDescent="0.3">
      <c r="B87" s="168"/>
      <c r="C87" s="169" t="s">
        <v>22</v>
      </c>
      <c r="D87" s="169" t="s">
        <v>246</v>
      </c>
      <c r="E87" s="170" t="s">
        <v>247</v>
      </c>
      <c r="F87" s="171" t="s">
        <v>248</v>
      </c>
      <c r="G87" s="172" t="s">
        <v>249</v>
      </c>
      <c r="H87" s="173">
        <v>1</v>
      </c>
      <c r="I87" s="174"/>
      <c r="J87" s="175">
        <f>ROUND(I87*H87,2)</f>
        <v>0</v>
      </c>
      <c r="K87" s="171" t="s">
        <v>250</v>
      </c>
      <c r="L87" s="32"/>
      <c r="M87" s="176" t="s">
        <v>3</v>
      </c>
      <c r="N87" s="177" t="s">
        <v>46</v>
      </c>
      <c r="O87" s="33"/>
      <c r="P87" s="178">
        <f>O87*H87</f>
        <v>0</v>
      </c>
      <c r="Q87" s="178">
        <v>0</v>
      </c>
      <c r="R87" s="178">
        <f>Q87*H87</f>
        <v>0</v>
      </c>
      <c r="S87" s="178">
        <v>0</v>
      </c>
      <c r="T87" s="179">
        <f>S87*H87</f>
        <v>0</v>
      </c>
      <c r="AR87" s="16" t="s">
        <v>251</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251</v>
      </c>
      <c r="BM87" s="16" t="s">
        <v>252</v>
      </c>
    </row>
    <row r="88" spans="2:65" s="1" customFormat="1" ht="27" x14ac:dyDescent="0.3">
      <c r="B88" s="32"/>
      <c r="D88" s="181" t="s">
        <v>253</v>
      </c>
      <c r="F88" s="182" t="s">
        <v>254</v>
      </c>
      <c r="I88" s="183"/>
      <c r="L88" s="32"/>
      <c r="M88" s="61"/>
      <c r="N88" s="33"/>
      <c r="O88" s="33"/>
      <c r="P88" s="33"/>
      <c r="Q88" s="33"/>
      <c r="R88" s="33"/>
      <c r="S88" s="33"/>
      <c r="T88" s="62"/>
      <c r="AT88" s="16" t="s">
        <v>253</v>
      </c>
      <c r="AU88" s="16" t="s">
        <v>83</v>
      </c>
    </row>
    <row r="89" spans="2:65" s="1" customFormat="1" ht="31.5" customHeight="1" x14ac:dyDescent="0.3">
      <c r="B89" s="168"/>
      <c r="C89" s="169" t="s">
        <v>83</v>
      </c>
      <c r="D89" s="169" t="s">
        <v>246</v>
      </c>
      <c r="E89" s="170" t="s">
        <v>255</v>
      </c>
      <c r="F89" s="171" t="s">
        <v>256</v>
      </c>
      <c r="G89" s="172" t="s">
        <v>249</v>
      </c>
      <c r="H89" s="173">
        <v>1</v>
      </c>
      <c r="I89" s="174"/>
      <c r="J89" s="175">
        <f>ROUND(I89*H89,2)</f>
        <v>0</v>
      </c>
      <c r="K89" s="171" t="s">
        <v>250</v>
      </c>
      <c r="L89" s="32"/>
      <c r="M89" s="176" t="s">
        <v>3</v>
      </c>
      <c r="N89" s="177" t="s">
        <v>46</v>
      </c>
      <c r="O89" s="33"/>
      <c r="P89" s="178">
        <f>O89*H89</f>
        <v>0</v>
      </c>
      <c r="Q89" s="178">
        <v>0</v>
      </c>
      <c r="R89" s="178">
        <f>Q89*H89</f>
        <v>0</v>
      </c>
      <c r="S89" s="178">
        <v>0</v>
      </c>
      <c r="T89" s="179">
        <f>S89*H89</f>
        <v>0</v>
      </c>
      <c r="AR89" s="16" t="s">
        <v>251</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251</v>
      </c>
      <c r="BM89" s="16" t="s">
        <v>257</v>
      </c>
    </row>
    <row r="90" spans="2:65" s="1" customFormat="1" ht="27" x14ac:dyDescent="0.3">
      <c r="B90" s="32"/>
      <c r="D90" s="181" t="s">
        <v>253</v>
      </c>
      <c r="F90" s="182" t="s">
        <v>258</v>
      </c>
      <c r="I90" s="183"/>
      <c r="L90" s="32"/>
      <c r="M90" s="61"/>
      <c r="N90" s="33"/>
      <c r="O90" s="33"/>
      <c r="P90" s="33"/>
      <c r="Q90" s="33"/>
      <c r="R90" s="33"/>
      <c r="S90" s="33"/>
      <c r="T90" s="62"/>
      <c r="AT90" s="16" t="s">
        <v>253</v>
      </c>
      <c r="AU90" s="16" t="s">
        <v>83</v>
      </c>
    </row>
    <row r="91" spans="2:65" s="1" customFormat="1" ht="44.25" customHeight="1" x14ac:dyDescent="0.3">
      <c r="B91" s="168"/>
      <c r="C91" s="169" t="s">
        <v>259</v>
      </c>
      <c r="D91" s="169" t="s">
        <v>246</v>
      </c>
      <c r="E91" s="170" t="s">
        <v>260</v>
      </c>
      <c r="F91" s="171" t="s">
        <v>261</v>
      </c>
      <c r="G91" s="172" t="s">
        <v>249</v>
      </c>
      <c r="H91" s="173">
        <v>1</v>
      </c>
      <c r="I91" s="174"/>
      <c r="J91" s="175">
        <f>ROUND(I91*H91,2)</f>
        <v>0</v>
      </c>
      <c r="K91" s="171" t="s">
        <v>250</v>
      </c>
      <c r="L91" s="32"/>
      <c r="M91" s="176" t="s">
        <v>3</v>
      </c>
      <c r="N91" s="177" t="s">
        <v>46</v>
      </c>
      <c r="O91" s="33"/>
      <c r="P91" s="178">
        <f>O91*H91</f>
        <v>0</v>
      </c>
      <c r="Q91" s="178">
        <v>0</v>
      </c>
      <c r="R91" s="178">
        <f>Q91*H91</f>
        <v>0</v>
      </c>
      <c r="S91" s="178">
        <v>0</v>
      </c>
      <c r="T91" s="179">
        <f>S91*H91</f>
        <v>0</v>
      </c>
      <c r="AR91" s="16" t="s">
        <v>251</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251</v>
      </c>
      <c r="BM91" s="16" t="s">
        <v>262</v>
      </c>
    </row>
    <row r="92" spans="2:65" s="1" customFormat="1" ht="27" x14ac:dyDescent="0.3">
      <c r="B92" s="32"/>
      <c r="D92" s="184" t="s">
        <v>253</v>
      </c>
      <c r="F92" s="185" t="s">
        <v>263</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264</v>
      </c>
      <c r="F93" s="166" t="s">
        <v>265</v>
      </c>
      <c r="I93" s="157"/>
      <c r="J93" s="167">
        <f>BK93</f>
        <v>0</v>
      </c>
      <c r="L93" s="154"/>
      <c r="M93" s="159"/>
      <c r="N93" s="160"/>
      <c r="O93" s="160"/>
      <c r="P93" s="161">
        <f>SUM(P94:P107)</f>
        <v>0</v>
      </c>
      <c r="Q93" s="160"/>
      <c r="R93" s="161">
        <f>SUM(R94:R107)</f>
        <v>0</v>
      </c>
      <c r="S93" s="160"/>
      <c r="T93" s="162">
        <f>SUM(T94:T107)</f>
        <v>0</v>
      </c>
      <c r="AR93" s="155" t="s">
        <v>242</v>
      </c>
      <c r="AT93" s="163" t="s">
        <v>74</v>
      </c>
      <c r="AU93" s="163" t="s">
        <v>22</v>
      </c>
      <c r="AY93" s="155" t="s">
        <v>243</v>
      </c>
      <c r="BK93" s="164">
        <f>SUM(BK94:BK107)</f>
        <v>0</v>
      </c>
    </row>
    <row r="94" spans="2:65" s="1" customFormat="1" ht="31.5" customHeight="1" x14ac:dyDescent="0.3">
      <c r="B94" s="168"/>
      <c r="C94" s="169" t="s">
        <v>266</v>
      </c>
      <c r="D94" s="169" t="s">
        <v>246</v>
      </c>
      <c r="E94" s="170" t="s">
        <v>267</v>
      </c>
      <c r="F94" s="171" t="s">
        <v>268</v>
      </c>
      <c r="G94" s="172" t="s">
        <v>249</v>
      </c>
      <c r="H94" s="173">
        <v>1</v>
      </c>
      <c r="I94" s="174"/>
      <c r="J94" s="175">
        <f>ROUND(I94*H94,2)</f>
        <v>0</v>
      </c>
      <c r="K94" s="171" t="s">
        <v>250</v>
      </c>
      <c r="L94" s="32"/>
      <c r="M94" s="176" t="s">
        <v>3</v>
      </c>
      <c r="N94" s="177" t="s">
        <v>46</v>
      </c>
      <c r="O94" s="33"/>
      <c r="P94" s="178">
        <f>O94*H94</f>
        <v>0</v>
      </c>
      <c r="Q94" s="178">
        <v>0</v>
      </c>
      <c r="R94" s="178">
        <f>Q94*H94</f>
        <v>0</v>
      </c>
      <c r="S94" s="178">
        <v>0</v>
      </c>
      <c r="T94" s="179">
        <f>S94*H94</f>
        <v>0</v>
      </c>
      <c r="AR94" s="16" t="s">
        <v>251</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251</v>
      </c>
      <c r="BM94" s="16" t="s">
        <v>269</v>
      </c>
    </row>
    <row r="95" spans="2:65" s="1" customFormat="1" x14ac:dyDescent="0.3">
      <c r="B95" s="32"/>
      <c r="D95" s="181" t="s">
        <v>253</v>
      </c>
      <c r="F95" s="182" t="s">
        <v>270</v>
      </c>
      <c r="I95" s="183"/>
      <c r="L95" s="32"/>
      <c r="M95" s="61"/>
      <c r="N95" s="33"/>
      <c r="O95" s="33"/>
      <c r="P95" s="33"/>
      <c r="Q95" s="33"/>
      <c r="R95" s="33"/>
      <c r="S95" s="33"/>
      <c r="T95" s="62"/>
      <c r="AT95" s="16" t="s">
        <v>253</v>
      </c>
      <c r="AU95" s="16" t="s">
        <v>83</v>
      </c>
    </row>
    <row r="96" spans="2:65" s="1" customFormat="1" ht="22.5" customHeight="1" x14ac:dyDescent="0.3">
      <c r="B96" s="168"/>
      <c r="C96" s="169" t="s">
        <v>242</v>
      </c>
      <c r="D96" s="169" t="s">
        <v>246</v>
      </c>
      <c r="E96" s="170" t="s">
        <v>271</v>
      </c>
      <c r="F96" s="171" t="s">
        <v>272</v>
      </c>
      <c r="G96" s="172" t="s">
        <v>249</v>
      </c>
      <c r="H96" s="173">
        <v>1</v>
      </c>
      <c r="I96" s="174"/>
      <c r="J96" s="175">
        <f>ROUND(I96*H96,2)</f>
        <v>0</v>
      </c>
      <c r="K96" s="171" t="s">
        <v>250</v>
      </c>
      <c r="L96" s="32"/>
      <c r="M96" s="176" t="s">
        <v>3</v>
      </c>
      <c r="N96" s="177" t="s">
        <v>46</v>
      </c>
      <c r="O96" s="33"/>
      <c r="P96" s="178">
        <f>O96*H96</f>
        <v>0</v>
      </c>
      <c r="Q96" s="178">
        <v>0</v>
      </c>
      <c r="R96" s="178">
        <f>Q96*H96</f>
        <v>0</v>
      </c>
      <c r="S96" s="178">
        <v>0</v>
      </c>
      <c r="T96" s="179">
        <f>S96*H96</f>
        <v>0</v>
      </c>
      <c r="AR96" s="16" t="s">
        <v>251</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251</v>
      </c>
      <c r="BM96" s="16" t="s">
        <v>273</v>
      </c>
    </row>
    <row r="97" spans="2:65" s="1" customFormat="1" x14ac:dyDescent="0.3">
      <c r="B97" s="32"/>
      <c r="D97" s="181" t="s">
        <v>253</v>
      </c>
      <c r="F97" s="182" t="s">
        <v>274</v>
      </c>
      <c r="I97" s="183"/>
      <c r="L97" s="32"/>
      <c r="M97" s="61"/>
      <c r="N97" s="33"/>
      <c r="O97" s="33"/>
      <c r="P97" s="33"/>
      <c r="Q97" s="33"/>
      <c r="R97" s="33"/>
      <c r="S97" s="33"/>
      <c r="T97" s="62"/>
      <c r="AT97" s="16" t="s">
        <v>253</v>
      </c>
      <c r="AU97" s="16" t="s">
        <v>83</v>
      </c>
    </row>
    <row r="98" spans="2:65" s="1" customFormat="1" ht="44.25" customHeight="1" x14ac:dyDescent="0.3">
      <c r="B98" s="168"/>
      <c r="C98" s="169" t="s">
        <v>275</v>
      </c>
      <c r="D98" s="169" t="s">
        <v>246</v>
      </c>
      <c r="E98" s="170" t="s">
        <v>276</v>
      </c>
      <c r="F98" s="171" t="s">
        <v>277</v>
      </c>
      <c r="G98" s="172" t="s">
        <v>249</v>
      </c>
      <c r="H98" s="173">
        <v>1</v>
      </c>
      <c r="I98" s="174"/>
      <c r="J98" s="175">
        <f>ROUND(I98*H98,2)</f>
        <v>0</v>
      </c>
      <c r="K98" s="171" t="s">
        <v>250</v>
      </c>
      <c r="L98" s="32"/>
      <c r="M98" s="176" t="s">
        <v>3</v>
      </c>
      <c r="N98" s="177" t="s">
        <v>46</v>
      </c>
      <c r="O98" s="33"/>
      <c r="P98" s="178">
        <f>O98*H98</f>
        <v>0</v>
      </c>
      <c r="Q98" s="178">
        <v>0</v>
      </c>
      <c r="R98" s="178">
        <f>Q98*H98</f>
        <v>0</v>
      </c>
      <c r="S98" s="178">
        <v>0</v>
      </c>
      <c r="T98" s="179">
        <f>S98*H98</f>
        <v>0</v>
      </c>
      <c r="AR98" s="16" t="s">
        <v>251</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251</v>
      </c>
      <c r="BM98" s="16" t="s">
        <v>278</v>
      </c>
    </row>
    <row r="99" spans="2:65" s="1" customFormat="1" x14ac:dyDescent="0.3">
      <c r="B99" s="32"/>
      <c r="D99" s="181" t="s">
        <v>253</v>
      </c>
      <c r="F99" s="182" t="s">
        <v>279</v>
      </c>
      <c r="I99" s="183"/>
      <c r="L99" s="32"/>
      <c r="M99" s="61"/>
      <c r="N99" s="33"/>
      <c r="O99" s="33"/>
      <c r="P99" s="33"/>
      <c r="Q99" s="33"/>
      <c r="R99" s="33"/>
      <c r="S99" s="33"/>
      <c r="T99" s="62"/>
      <c r="AT99" s="16" t="s">
        <v>253</v>
      </c>
      <c r="AU99" s="16" t="s">
        <v>83</v>
      </c>
    </row>
    <row r="100" spans="2:65" s="1" customFormat="1" ht="22.5" customHeight="1" x14ac:dyDescent="0.3">
      <c r="B100" s="168"/>
      <c r="C100" s="169" t="s">
        <v>280</v>
      </c>
      <c r="D100" s="169" t="s">
        <v>246</v>
      </c>
      <c r="E100" s="170" t="s">
        <v>281</v>
      </c>
      <c r="F100" s="171" t="s">
        <v>282</v>
      </c>
      <c r="G100" s="172" t="s">
        <v>249</v>
      </c>
      <c r="H100" s="173">
        <v>1</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251</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251</v>
      </c>
      <c r="BM100" s="16" t="s">
        <v>283</v>
      </c>
    </row>
    <row r="101" spans="2:65" s="1" customFormat="1" x14ac:dyDescent="0.3">
      <c r="B101" s="32"/>
      <c r="D101" s="181" t="s">
        <v>253</v>
      </c>
      <c r="F101" s="182" t="s">
        <v>284</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286</v>
      </c>
      <c r="F102" s="171" t="s">
        <v>287</v>
      </c>
      <c r="G102" s="172" t="s">
        <v>249</v>
      </c>
      <c r="H102" s="173">
        <v>1</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251</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251</v>
      </c>
      <c r="BM102" s="16" t="s">
        <v>288</v>
      </c>
    </row>
    <row r="103" spans="2:65" s="1" customFormat="1" x14ac:dyDescent="0.3">
      <c r="B103" s="32"/>
      <c r="D103" s="181" t="s">
        <v>253</v>
      </c>
      <c r="F103" s="182" t="s">
        <v>289</v>
      </c>
      <c r="I103" s="183"/>
      <c r="L103" s="32"/>
      <c r="M103" s="61"/>
      <c r="N103" s="33"/>
      <c r="O103" s="33"/>
      <c r="P103" s="33"/>
      <c r="Q103" s="33"/>
      <c r="R103" s="33"/>
      <c r="S103" s="33"/>
      <c r="T103" s="62"/>
      <c r="AT103" s="16" t="s">
        <v>253</v>
      </c>
      <c r="AU103" s="16" t="s">
        <v>83</v>
      </c>
    </row>
    <row r="104" spans="2:65" s="1" customFormat="1" ht="22.5" customHeight="1" x14ac:dyDescent="0.3">
      <c r="B104" s="168"/>
      <c r="C104" s="169" t="s">
        <v>290</v>
      </c>
      <c r="D104" s="169" t="s">
        <v>246</v>
      </c>
      <c r="E104" s="170" t="s">
        <v>291</v>
      </c>
      <c r="F104" s="171" t="s">
        <v>292</v>
      </c>
      <c r="G104" s="172" t="s">
        <v>249</v>
      </c>
      <c r="H104" s="173">
        <v>1</v>
      </c>
      <c r="I104" s="174"/>
      <c r="J104" s="175">
        <f>ROUND(I104*H104,2)</f>
        <v>0</v>
      </c>
      <c r="K104" s="171" t="s">
        <v>250</v>
      </c>
      <c r="L104" s="32"/>
      <c r="M104" s="176" t="s">
        <v>3</v>
      </c>
      <c r="N104" s="177" t="s">
        <v>46</v>
      </c>
      <c r="O104" s="33"/>
      <c r="P104" s="178">
        <f>O104*H104</f>
        <v>0</v>
      </c>
      <c r="Q104" s="178">
        <v>0</v>
      </c>
      <c r="R104" s="178">
        <f>Q104*H104</f>
        <v>0</v>
      </c>
      <c r="S104" s="178">
        <v>0</v>
      </c>
      <c r="T104" s="179">
        <f>S104*H104</f>
        <v>0</v>
      </c>
      <c r="AR104" s="16" t="s">
        <v>251</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251</v>
      </c>
      <c r="BM104" s="16" t="s">
        <v>293</v>
      </c>
    </row>
    <row r="105" spans="2:65" s="1" customFormat="1" x14ac:dyDescent="0.3">
      <c r="B105" s="32"/>
      <c r="D105" s="181" t="s">
        <v>253</v>
      </c>
      <c r="F105" s="182" t="s">
        <v>294</v>
      </c>
      <c r="I105" s="183"/>
      <c r="L105" s="32"/>
      <c r="M105" s="61"/>
      <c r="N105" s="33"/>
      <c r="O105" s="33"/>
      <c r="P105" s="33"/>
      <c r="Q105" s="33"/>
      <c r="R105" s="33"/>
      <c r="S105" s="33"/>
      <c r="T105" s="62"/>
      <c r="AT105" s="16" t="s">
        <v>253</v>
      </c>
      <c r="AU105" s="16" t="s">
        <v>83</v>
      </c>
    </row>
    <row r="106" spans="2:65" s="1" customFormat="1" ht="22.5" customHeight="1" x14ac:dyDescent="0.3">
      <c r="B106" s="168"/>
      <c r="C106" s="169" t="s">
        <v>26</v>
      </c>
      <c r="D106" s="169" t="s">
        <v>246</v>
      </c>
      <c r="E106" s="170" t="s">
        <v>295</v>
      </c>
      <c r="F106" s="171" t="s">
        <v>296</v>
      </c>
      <c r="G106" s="172" t="s">
        <v>249</v>
      </c>
      <c r="H106" s="173">
        <v>1</v>
      </c>
      <c r="I106" s="174"/>
      <c r="J106" s="175">
        <f>ROUND(I106*H106,2)</f>
        <v>0</v>
      </c>
      <c r="K106" s="171" t="s">
        <v>250</v>
      </c>
      <c r="L106" s="32"/>
      <c r="M106" s="176" t="s">
        <v>3</v>
      </c>
      <c r="N106" s="177" t="s">
        <v>46</v>
      </c>
      <c r="O106" s="33"/>
      <c r="P106" s="178">
        <f>O106*H106</f>
        <v>0</v>
      </c>
      <c r="Q106" s="178">
        <v>0</v>
      </c>
      <c r="R106" s="178">
        <f>Q106*H106</f>
        <v>0</v>
      </c>
      <c r="S106" s="178">
        <v>0</v>
      </c>
      <c r="T106" s="179">
        <f>S106*H106</f>
        <v>0</v>
      </c>
      <c r="AR106" s="16" t="s">
        <v>251</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251</v>
      </c>
      <c r="BM106" s="16" t="s">
        <v>297</v>
      </c>
    </row>
    <row r="107" spans="2:65" s="1" customFormat="1" x14ac:dyDescent="0.3">
      <c r="B107" s="32"/>
      <c r="D107" s="184" t="s">
        <v>253</v>
      </c>
      <c r="F107" s="185" t="s">
        <v>298</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299</v>
      </c>
      <c r="F108" s="166" t="s">
        <v>300</v>
      </c>
      <c r="I108" s="157"/>
      <c r="J108" s="167">
        <f>BK108</f>
        <v>0</v>
      </c>
      <c r="L108" s="154"/>
      <c r="M108" s="159"/>
      <c r="N108" s="160"/>
      <c r="O108" s="160"/>
      <c r="P108" s="161">
        <f>SUM(P109:P118)</f>
        <v>0</v>
      </c>
      <c r="Q108" s="160"/>
      <c r="R108" s="161">
        <f>SUM(R109:R118)</f>
        <v>0</v>
      </c>
      <c r="S108" s="160"/>
      <c r="T108" s="162">
        <f>SUM(T109:T118)</f>
        <v>0</v>
      </c>
      <c r="AR108" s="155" t="s">
        <v>242</v>
      </c>
      <c r="AT108" s="163" t="s">
        <v>74</v>
      </c>
      <c r="AU108" s="163" t="s">
        <v>22</v>
      </c>
      <c r="AY108" s="155" t="s">
        <v>243</v>
      </c>
      <c r="BK108" s="164">
        <f>SUM(BK109:BK118)</f>
        <v>0</v>
      </c>
    </row>
    <row r="109" spans="2:65" s="1" customFormat="1" ht="31.5" customHeight="1" x14ac:dyDescent="0.3">
      <c r="B109" s="168"/>
      <c r="C109" s="169" t="s">
        <v>301</v>
      </c>
      <c r="D109" s="169" t="s">
        <v>246</v>
      </c>
      <c r="E109" s="170" t="s">
        <v>302</v>
      </c>
      <c r="F109" s="171" t="s">
        <v>6250</v>
      </c>
      <c r="G109" s="172" t="s">
        <v>249</v>
      </c>
      <c r="H109" s="173">
        <v>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251</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251</v>
      </c>
      <c r="BM109" s="16" t="s">
        <v>303</v>
      </c>
    </row>
    <row r="110" spans="2:65" s="1" customFormat="1" x14ac:dyDescent="0.3">
      <c r="B110" s="32"/>
      <c r="D110" s="181" t="s">
        <v>253</v>
      </c>
      <c r="F110" s="182" t="s">
        <v>304</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306</v>
      </c>
      <c r="F111" s="171" t="s">
        <v>307</v>
      </c>
      <c r="G111" s="172" t="s">
        <v>249</v>
      </c>
      <c r="H111" s="173">
        <v>1</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251</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251</v>
      </c>
      <c r="BM111" s="16" t="s">
        <v>308</v>
      </c>
    </row>
    <row r="112" spans="2:65" s="1" customFormat="1" x14ac:dyDescent="0.3">
      <c r="B112" s="32"/>
      <c r="D112" s="181" t="s">
        <v>253</v>
      </c>
      <c r="F112" s="182" t="s">
        <v>309</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311</v>
      </c>
      <c r="F113" s="171" t="s">
        <v>312</v>
      </c>
      <c r="G113" s="172" t="s">
        <v>249</v>
      </c>
      <c r="H113" s="173">
        <v>1</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251</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251</v>
      </c>
      <c r="BM113" s="16" t="s">
        <v>313</v>
      </c>
    </row>
    <row r="114" spans="2:65" s="1" customFormat="1" x14ac:dyDescent="0.3">
      <c r="B114" s="32"/>
      <c r="D114" s="181" t="s">
        <v>253</v>
      </c>
      <c r="F114" s="182" t="s">
        <v>314</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316</v>
      </c>
      <c r="F115" s="171" t="s">
        <v>317</v>
      </c>
      <c r="G115" s="172" t="s">
        <v>249</v>
      </c>
      <c r="H115" s="173">
        <v>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251</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251</v>
      </c>
      <c r="BM115" s="16" t="s">
        <v>318</v>
      </c>
    </row>
    <row r="116" spans="2:65" s="1" customFormat="1" x14ac:dyDescent="0.3">
      <c r="B116" s="32"/>
      <c r="D116" s="181" t="s">
        <v>253</v>
      </c>
      <c r="F116" s="182" t="s">
        <v>319</v>
      </c>
      <c r="I116" s="183"/>
      <c r="L116" s="32"/>
      <c r="M116" s="61"/>
      <c r="N116" s="33"/>
      <c r="O116" s="33"/>
      <c r="P116" s="33"/>
      <c r="Q116" s="33"/>
      <c r="R116" s="33"/>
      <c r="S116" s="33"/>
      <c r="T116" s="62"/>
      <c r="AT116" s="16" t="s">
        <v>253</v>
      </c>
      <c r="AU116" s="16" t="s">
        <v>83</v>
      </c>
    </row>
    <row r="117" spans="2:65" s="1" customFormat="1" ht="31.5" customHeight="1" x14ac:dyDescent="0.3">
      <c r="B117" s="168"/>
      <c r="C117" s="169" t="s">
        <v>9</v>
      </c>
      <c r="D117" s="169" t="s">
        <v>246</v>
      </c>
      <c r="E117" s="170" t="s">
        <v>320</v>
      </c>
      <c r="F117" s="171" t="s">
        <v>6251</v>
      </c>
      <c r="G117" s="172" t="s">
        <v>249</v>
      </c>
      <c r="H117" s="173">
        <v>1</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251</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251</v>
      </c>
      <c r="BM117" s="16" t="s">
        <v>321</v>
      </c>
    </row>
    <row r="118" spans="2:65" s="1" customFormat="1" x14ac:dyDescent="0.3">
      <c r="B118" s="32"/>
      <c r="D118" s="184" t="s">
        <v>253</v>
      </c>
      <c r="F118" s="185" t="s">
        <v>322</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323</v>
      </c>
      <c r="F119" s="166" t="s">
        <v>324</v>
      </c>
      <c r="I119" s="157"/>
      <c r="J119" s="167">
        <f>BK119</f>
        <v>0</v>
      </c>
      <c r="L119" s="154"/>
      <c r="M119" s="159"/>
      <c r="N119" s="160"/>
      <c r="O119" s="160"/>
      <c r="P119" s="161">
        <f>SUM(P120:P121)</f>
        <v>0</v>
      </c>
      <c r="Q119" s="160"/>
      <c r="R119" s="161">
        <f>SUM(R120:R121)</f>
        <v>0</v>
      </c>
      <c r="S119" s="160"/>
      <c r="T119" s="162">
        <f>SUM(T120:T121)</f>
        <v>0</v>
      </c>
      <c r="AR119" s="155" t="s">
        <v>242</v>
      </c>
      <c r="AT119" s="163" t="s">
        <v>74</v>
      </c>
      <c r="AU119" s="163" t="s">
        <v>22</v>
      </c>
      <c r="AY119" s="155" t="s">
        <v>243</v>
      </c>
      <c r="BK119" s="164">
        <f>SUM(BK120:BK121)</f>
        <v>0</v>
      </c>
    </row>
    <row r="120" spans="2:65" s="1" customFormat="1" ht="22.5" customHeight="1" x14ac:dyDescent="0.3">
      <c r="B120" s="168"/>
      <c r="C120" s="169">
        <v>16</v>
      </c>
      <c r="D120" s="169" t="s">
        <v>246</v>
      </c>
      <c r="E120" s="170" t="s">
        <v>327</v>
      </c>
      <c r="F120" s="171" t="s">
        <v>328</v>
      </c>
      <c r="G120" s="172" t="s">
        <v>249</v>
      </c>
      <c r="H120" s="173">
        <v>1</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251</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251</v>
      </c>
      <c r="BM120" s="16" t="s">
        <v>329</v>
      </c>
    </row>
    <row r="121" spans="2:65" s="1" customFormat="1" x14ac:dyDescent="0.3">
      <c r="B121" s="32"/>
      <c r="D121" s="181" t="s">
        <v>253</v>
      </c>
      <c r="F121" s="182" t="s">
        <v>330</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333</v>
      </c>
      <c r="F122" s="166" t="s">
        <v>334</v>
      </c>
      <c r="I122" s="157"/>
      <c r="J122" s="167">
        <f>BK122</f>
        <v>0</v>
      </c>
      <c r="L122" s="154"/>
      <c r="M122" s="159"/>
      <c r="N122" s="160"/>
      <c r="O122" s="160"/>
      <c r="P122" s="161">
        <f>SUM(P123:P124)</f>
        <v>0</v>
      </c>
      <c r="Q122" s="160"/>
      <c r="R122" s="161">
        <f>SUM(R123:R124)</f>
        <v>0</v>
      </c>
      <c r="S122" s="160"/>
      <c r="T122" s="162">
        <f>SUM(T123:T124)</f>
        <v>0</v>
      </c>
      <c r="AR122" s="155" t="s">
        <v>242</v>
      </c>
      <c r="AT122" s="163" t="s">
        <v>74</v>
      </c>
      <c r="AU122" s="163" t="s">
        <v>22</v>
      </c>
      <c r="AY122" s="155" t="s">
        <v>243</v>
      </c>
      <c r="BK122" s="164">
        <f>SUM(BK123:BK124)</f>
        <v>0</v>
      </c>
    </row>
    <row r="123" spans="2:65" s="1" customFormat="1" ht="22.5" customHeight="1" x14ac:dyDescent="0.3">
      <c r="B123" s="168"/>
      <c r="C123" s="169">
        <v>17</v>
      </c>
      <c r="D123" s="169" t="s">
        <v>246</v>
      </c>
      <c r="E123" s="170" t="s">
        <v>336</v>
      </c>
      <c r="F123" s="171" t="s">
        <v>337</v>
      </c>
      <c r="G123" s="172" t="s">
        <v>249</v>
      </c>
      <c r="H123" s="173">
        <v>1</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251</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251</v>
      </c>
      <c r="BM123" s="16" t="s">
        <v>338</v>
      </c>
    </row>
    <row r="124" spans="2:65" s="1" customFormat="1" x14ac:dyDescent="0.3">
      <c r="B124" s="32"/>
      <c r="D124" s="184" t="s">
        <v>253</v>
      </c>
      <c r="F124" s="185" t="s">
        <v>339</v>
      </c>
      <c r="I124" s="183"/>
      <c r="L124" s="32"/>
      <c r="M124" s="61"/>
      <c r="N124" s="33"/>
      <c r="O124" s="33"/>
      <c r="P124" s="33"/>
      <c r="Q124" s="33"/>
      <c r="R124" s="33"/>
      <c r="S124" s="33"/>
      <c r="T124" s="62"/>
      <c r="AT124" s="16" t="s">
        <v>253</v>
      </c>
      <c r="AU124" s="16" t="s">
        <v>83</v>
      </c>
    </row>
    <row r="125" spans="2:65" s="11" customFormat="1" ht="29.85" customHeight="1" x14ac:dyDescent="0.3">
      <c r="B125" s="154"/>
      <c r="D125" s="165" t="s">
        <v>74</v>
      </c>
      <c r="E125" s="166" t="s">
        <v>340</v>
      </c>
      <c r="F125" s="166" t="s">
        <v>341</v>
      </c>
      <c r="I125" s="157"/>
      <c r="J125" s="167">
        <f>BK125</f>
        <v>0</v>
      </c>
      <c r="L125" s="154"/>
      <c r="M125" s="159"/>
      <c r="N125" s="160"/>
      <c r="O125" s="160"/>
      <c r="P125" s="161">
        <f>SUM(P126:P129)</f>
        <v>0</v>
      </c>
      <c r="Q125" s="160"/>
      <c r="R125" s="161">
        <f>SUM(R126:R129)</f>
        <v>0</v>
      </c>
      <c r="S125" s="160"/>
      <c r="T125" s="162">
        <f>SUM(T126:T129)</f>
        <v>0</v>
      </c>
      <c r="AR125" s="155" t="s">
        <v>242</v>
      </c>
      <c r="AT125" s="163" t="s">
        <v>74</v>
      </c>
      <c r="AU125" s="163" t="s">
        <v>22</v>
      </c>
      <c r="AY125" s="155" t="s">
        <v>243</v>
      </c>
      <c r="BK125" s="164">
        <f>SUM(BK126:BK129)</f>
        <v>0</v>
      </c>
    </row>
    <row r="126" spans="2:65" s="1" customFormat="1" ht="22.5" customHeight="1" x14ac:dyDescent="0.3">
      <c r="B126" s="168"/>
      <c r="C126" s="169">
        <v>18</v>
      </c>
      <c r="D126" s="169" t="s">
        <v>246</v>
      </c>
      <c r="E126" s="170" t="s">
        <v>342</v>
      </c>
      <c r="F126" s="171" t="s">
        <v>343</v>
      </c>
      <c r="G126" s="172" t="s">
        <v>249</v>
      </c>
      <c r="H126" s="173">
        <v>1</v>
      </c>
      <c r="I126" s="174"/>
      <c r="J126" s="175">
        <f>ROUND(I126*H126,2)</f>
        <v>0</v>
      </c>
      <c r="K126" s="171" t="s">
        <v>250</v>
      </c>
      <c r="L126" s="32"/>
      <c r="M126" s="176" t="s">
        <v>3</v>
      </c>
      <c r="N126" s="177" t="s">
        <v>46</v>
      </c>
      <c r="O126" s="33"/>
      <c r="P126" s="178">
        <f>O126*H126</f>
        <v>0</v>
      </c>
      <c r="Q126" s="178">
        <v>0</v>
      </c>
      <c r="R126" s="178">
        <f>Q126*H126</f>
        <v>0</v>
      </c>
      <c r="S126" s="178">
        <v>0</v>
      </c>
      <c r="T126" s="179">
        <f>S126*H126</f>
        <v>0</v>
      </c>
      <c r="AR126" s="16" t="s">
        <v>251</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251</v>
      </c>
      <c r="BM126" s="16" t="s">
        <v>344</v>
      </c>
    </row>
    <row r="127" spans="2:65" s="1" customFormat="1" x14ac:dyDescent="0.3">
      <c r="B127" s="32"/>
      <c r="D127" s="181" t="s">
        <v>253</v>
      </c>
      <c r="F127" s="182" t="s">
        <v>345</v>
      </c>
      <c r="I127" s="183"/>
      <c r="L127" s="32"/>
      <c r="M127" s="61"/>
      <c r="N127" s="33"/>
      <c r="O127" s="33"/>
      <c r="P127" s="33"/>
      <c r="Q127" s="33"/>
      <c r="R127" s="33"/>
      <c r="S127" s="33"/>
      <c r="T127" s="62"/>
      <c r="AT127" s="16" t="s">
        <v>253</v>
      </c>
      <c r="AU127" s="16" t="s">
        <v>83</v>
      </c>
    </row>
    <row r="128" spans="2:65" s="1" customFormat="1" ht="22.5" customHeight="1" x14ac:dyDescent="0.3">
      <c r="B128" s="168"/>
      <c r="C128" s="169">
        <v>19</v>
      </c>
      <c r="D128" s="169" t="s">
        <v>246</v>
      </c>
      <c r="E128" s="170" t="s">
        <v>347</v>
      </c>
      <c r="F128" s="171" t="s">
        <v>348</v>
      </c>
      <c r="G128" s="172" t="s">
        <v>249</v>
      </c>
      <c r="H128" s="173">
        <v>1</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251</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251</v>
      </c>
      <c r="BM128" s="16" t="s">
        <v>349</v>
      </c>
    </row>
    <row r="129" spans="2:65" s="1" customFormat="1" x14ac:dyDescent="0.3">
      <c r="B129" s="32"/>
      <c r="D129" s="184" t="s">
        <v>253</v>
      </c>
      <c r="F129" s="185" t="s">
        <v>350</v>
      </c>
      <c r="I129" s="183"/>
      <c r="L129" s="32"/>
      <c r="M129" s="61"/>
      <c r="N129" s="33"/>
      <c r="O129" s="33"/>
      <c r="P129" s="33"/>
      <c r="Q129" s="33"/>
      <c r="R129" s="33"/>
      <c r="S129" s="33"/>
      <c r="T129" s="62"/>
      <c r="AT129" s="16" t="s">
        <v>253</v>
      </c>
      <c r="AU129" s="16" t="s">
        <v>83</v>
      </c>
    </row>
    <row r="130" spans="2:65" s="11" customFormat="1" ht="29.85" customHeight="1" x14ac:dyDescent="0.3">
      <c r="B130" s="154"/>
      <c r="D130" s="165" t="s">
        <v>74</v>
      </c>
      <c r="E130" s="166" t="s">
        <v>351</v>
      </c>
      <c r="F130" s="166" t="s">
        <v>352</v>
      </c>
      <c r="I130" s="157"/>
      <c r="J130" s="167">
        <f>BK130</f>
        <v>0</v>
      </c>
      <c r="L130" s="154"/>
      <c r="M130" s="159"/>
      <c r="N130" s="160"/>
      <c r="O130" s="160"/>
      <c r="P130" s="161">
        <f>SUM(P131:P134)</f>
        <v>0</v>
      </c>
      <c r="Q130" s="160"/>
      <c r="R130" s="161">
        <f>SUM(R131:R134)</f>
        <v>0</v>
      </c>
      <c r="S130" s="160"/>
      <c r="T130" s="162">
        <f>SUM(T131:T134)</f>
        <v>0</v>
      </c>
      <c r="AR130" s="155" t="s">
        <v>242</v>
      </c>
      <c r="AT130" s="163" t="s">
        <v>74</v>
      </c>
      <c r="AU130" s="163" t="s">
        <v>22</v>
      </c>
      <c r="AY130" s="155" t="s">
        <v>243</v>
      </c>
      <c r="BK130" s="164">
        <f>SUM(BK131:BK134)</f>
        <v>0</v>
      </c>
    </row>
    <row r="131" spans="2:65" s="1" customFormat="1" ht="31.5" customHeight="1" x14ac:dyDescent="0.3">
      <c r="B131" s="168"/>
      <c r="C131" s="169">
        <v>20</v>
      </c>
      <c r="D131" s="169" t="s">
        <v>246</v>
      </c>
      <c r="E131" s="170" t="s">
        <v>354</v>
      </c>
      <c r="F131" s="171" t="s">
        <v>355</v>
      </c>
      <c r="G131" s="172" t="s">
        <v>249</v>
      </c>
      <c r="H131" s="173">
        <v>1</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251</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251</v>
      </c>
      <c r="BM131" s="16" t="s">
        <v>356</v>
      </c>
    </row>
    <row r="132" spans="2:65" s="1" customFormat="1" x14ac:dyDescent="0.3">
      <c r="B132" s="32"/>
      <c r="D132" s="181" t="s">
        <v>253</v>
      </c>
      <c r="F132" s="182" t="s">
        <v>357</v>
      </c>
      <c r="I132" s="183"/>
      <c r="L132" s="32"/>
      <c r="M132" s="61"/>
      <c r="N132" s="33"/>
      <c r="O132" s="33"/>
      <c r="P132" s="33"/>
      <c r="Q132" s="33"/>
      <c r="R132" s="33"/>
      <c r="S132" s="33"/>
      <c r="T132" s="62"/>
      <c r="AT132" s="16" t="s">
        <v>253</v>
      </c>
      <c r="AU132" s="16" t="s">
        <v>83</v>
      </c>
    </row>
    <row r="133" spans="2:65" s="1" customFormat="1" ht="22.5" customHeight="1" x14ac:dyDescent="0.3">
      <c r="B133" s="168"/>
      <c r="C133" s="169">
        <v>21</v>
      </c>
      <c r="D133" s="169" t="s">
        <v>246</v>
      </c>
      <c r="E133" s="170" t="s">
        <v>359</v>
      </c>
      <c r="F133" s="171" t="s">
        <v>360</v>
      </c>
      <c r="G133" s="172" t="s">
        <v>249</v>
      </c>
      <c r="H133" s="173">
        <v>1</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251</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251</v>
      </c>
      <c r="BM133" s="16" t="s">
        <v>361</v>
      </c>
    </row>
    <row r="134" spans="2:65" s="1" customFormat="1" x14ac:dyDescent="0.3">
      <c r="B134" s="32"/>
      <c r="D134" s="184" t="s">
        <v>253</v>
      </c>
      <c r="F134" s="185" t="s">
        <v>362</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3:K83"/>
  <mergeCells count="9">
    <mergeCell ref="E74:H74"/>
    <mergeCell ref="E76:H76"/>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30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87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ROUND(J102,2)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ROUND(SUM(BE102:BE308), 2)</f>
        <v>0</v>
      </c>
      <c r="G30" s="33"/>
      <c r="H30" s="33"/>
      <c r="I30" s="113">
        <v>0.21</v>
      </c>
      <c r="J30" s="112">
        <f>ROUND(ROUND((SUM(BE102:BE308)), 2)*I30, 2)</f>
        <v>0</v>
      </c>
      <c r="K30" s="36"/>
    </row>
    <row r="31" spans="2:11" s="1" customFormat="1" ht="14.45" customHeight="1" x14ac:dyDescent="0.3">
      <c r="B31" s="32"/>
      <c r="C31" s="33"/>
      <c r="D31" s="33"/>
      <c r="E31" s="40" t="s">
        <v>47</v>
      </c>
      <c r="F31" s="112">
        <f>ROUND(SUM(BF102:BF308), 2)</f>
        <v>0</v>
      </c>
      <c r="G31" s="33"/>
      <c r="H31" s="33"/>
      <c r="I31" s="113">
        <v>0.15</v>
      </c>
      <c r="J31" s="112">
        <f>ROUND(ROUND((SUM(BF102:BF308)), 2)*I31, 2)</f>
        <v>0</v>
      </c>
      <c r="K31" s="36"/>
    </row>
    <row r="32" spans="2:11" s="1" customFormat="1" ht="14.45" hidden="1" customHeight="1" x14ac:dyDescent="0.3">
      <c r="B32" s="32"/>
      <c r="C32" s="33"/>
      <c r="D32" s="33"/>
      <c r="E32" s="40" t="s">
        <v>48</v>
      </c>
      <c r="F32" s="112">
        <f>ROUND(SUM(BG102:BG308), 2)</f>
        <v>0</v>
      </c>
      <c r="G32" s="33"/>
      <c r="H32" s="33"/>
      <c r="I32" s="113">
        <v>0.21</v>
      </c>
      <c r="J32" s="112">
        <v>0</v>
      </c>
      <c r="K32" s="36"/>
    </row>
    <row r="33" spans="2:11" s="1" customFormat="1" ht="14.45" hidden="1" customHeight="1" x14ac:dyDescent="0.3">
      <c r="B33" s="32"/>
      <c r="C33" s="33"/>
      <c r="D33" s="33"/>
      <c r="E33" s="40" t="s">
        <v>49</v>
      </c>
      <c r="F33" s="112">
        <f>ROUND(SUM(BH102:BH308), 2)</f>
        <v>0</v>
      </c>
      <c r="G33" s="33"/>
      <c r="H33" s="33"/>
      <c r="I33" s="113">
        <v>0.15</v>
      </c>
      <c r="J33" s="112">
        <v>0</v>
      </c>
      <c r="K33" s="36"/>
    </row>
    <row r="34" spans="2:11" s="1" customFormat="1" ht="14.45" hidden="1" customHeight="1" x14ac:dyDescent="0.3">
      <c r="B34" s="32"/>
      <c r="C34" s="33"/>
      <c r="D34" s="33"/>
      <c r="E34" s="40" t="s">
        <v>50</v>
      </c>
      <c r="F34" s="112">
        <f>ROUND(SUM(BI102:BI308),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265/010 - 1.PP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J102</f>
        <v>0</v>
      </c>
      <c r="K56" s="36"/>
      <c r="AU56" s="16" t="s">
        <v>218</v>
      </c>
    </row>
    <row r="57" spans="2:47" s="8" customFormat="1" ht="24.95" customHeight="1" x14ac:dyDescent="0.3">
      <c r="B57" s="129"/>
      <c r="C57" s="130"/>
      <c r="D57" s="131" t="s">
        <v>364</v>
      </c>
      <c r="E57" s="132"/>
      <c r="F57" s="132"/>
      <c r="G57" s="132"/>
      <c r="H57" s="132"/>
      <c r="I57" s="133"/>
      <c r="J57" s="134">
        <f>J103</f>
        <v>0</v>
      </c>
      <c r="K57" s="135"/>
    </row>
    <row r="58" spans="2:47" s="9" customFormat="1" ht="19.899999999999999" customHeight="1" x14ac:dyDescent="0.3">
      <c r="B58" s="136"/>
      <c r="C58" s="137"/>
      <c r="D58" s="138" t="s">
        <v>365</v>
      </c>
      <c r="E58" s="139"/>
      <c r="F58" s="139"/>
      <c r="G58" s="139"/>
      <c r="H58" s="139"/>
      <c r="I58" s="140"/>
      <c r="J58" s="141">
        <f>J104</f>
        <v>0</v>
      </c>
      <c r="K58" s="142"/>
    </row>
    <row r="59" spans="2:47" s="9" customFormat="1" ht="19.899999999999999" customHeight="1" x14ac:dyDescent="0.3">
      <c r="B59" s="136"/>
      <c r="C59" s="137"/>
      <c r="D59" s="138" t="s">
        <v>366</v>
      </c>
      <c r="E59" s="139"/>
      <c r="F59" s="139"/>
      <c r="G59" s="139"/>
      <c r="H59" s="139"/>
      <c r="I59" s="140"/>
      <c r="J59" s="141">
        <f>J121</f>
        <v>0</v>
      </c>
      <c r="K59" s="142"/>
    </row>
    <row r="60" spans="2:47" s="9" customFormat="1" ht="19.899999999999999" customHeight="1" x14ac:dyDescent="0.3">
      <c r="B60" s="136"/>
      <c r="C60" s="137"/>
      <c r="D60" s="138" t="s">
        <v>367</v>
      </c>
      <c r="E60" s="139"/>
      <c r="F60" s="139"/>
      <c r="G60" s="139"/>
      <c r="H60" s="139"/>
      <c r="I60" s="140"/>
      <c r="J60" s="141">
        <f>J134</f>
        <v>0</v>
      </c>
      <c r="K60" s="142"/>
    </row>
    <row r="61" spans="2:47" s="9" customFormat="1" ht="19.899999999999999" customHeight="1" x14ac:dyDescent="0.3">
      <c r="B61" s="136"/>
      <c r="C61" s="137"/>
      <c r="D61" s="138" t="s">
        <v>368</v>
      </c>
      <c r="E61" s="139"/>
      <c r="F61" s="139"/>
      <c r="G61" s="139"/>
      <c r="H61" s="139"/>
      <c r="I61" s="140"/>
      <c r="J61" s="141">
        <f>J143</f>
        <v>0</v>
      </c>
      <c r="K61" s="142"/>
    </row>
    <row r="62" spans="2:47" s="9" customFormat="1" ht="19.899999999999999" customHeight="1" x14ac:dyDescent="0.3">
      <c r="B62" s="136"/>
      <c r="C62" s="137"/>
      <c r="D62" s="138" t="s">
        <v>369</v>
      </c>
      <c r="E62" s="139"/>
      <c r="F62" s="139"/>
      <c r="G62" s="139"/>
      <c r="H62" s="139"/>
      <c r="I62" s="140"/>
      <c r="J62" s="141">
        <f>J154</f>
        <v>0</v>
      </c>
      <c r="K62" s="142"/>
    </row>
    <row r="63" spans="2:47" s="9" customFormat="1" ht="19.899999999999999" customHeight="1" x14ac:dyDescent="0.3">
      <c r="B63" s="136"/>
      <c r="C63" s="137"/>
      <c r="D63" s="138" t="s">
        <v>370</v>
      </c>
      <c r="E63" s="139"/>
      <c r="F63" s="139"/>
      <c r="G63" s="139"/>
      <c r="H63" s="139"/>
      <c r="I63" s="140"/>
      <c r="J63" s="141">
        <f>J159</f>
        <v>0</v>
      </c>
      <c r="K63" s="142"/>
    </row>
    <row r="64" spans="2:47" s="9" customFormat="1" ht="19.899999999999999" customHeight="1" x14ac:dyDescent="0.3">
      <c r="B64" s="136"/>
      <c r="C64" s="137"/>
      <c r="D64" s="138" t="s">
        <v>371</v>
      </c>
      <c r="E64" s="139"/>
      <c r="F64" s="139"/>
      <c r="G64" s="139"/>
      <c r="H64" s="139"/>
      <c r="I64" s="140"/>
      <c r="J64" s="141">
        <f>J168</f>
        <v>0</v>
      </c>
      <c r="K64" s="142"/>
    </row>
    <row r="65" spans="2:11" s="9" customFormat="1" ht="19.899999999999999" customHeight="1" x14ac:dyDescent="0.3">
      <c r="B65" s="136"/>
      <c r="C65" s="137"/>
      <c r="D65" s="138" t="s">
        <v>372</v>
      </c>
      <c r="E65" s="139"/>
      <c r="F65" s="139"/>
      <c r="G65" s="139"/>
      <c r="H65" s="139"/>
      <c r="I65" s="140"/>
      <c r="J65" s="141">
        <f>J171</f>
        <v>0</v>
      </c>
      <c r="K65" s="142"/>
    </row>
    <row r="66" spans="2:11" s="9" customFormat="1" ht="19.899999999999999" customHeight="1" x14ac:dyDescent="0.3">
      <c r="B66" s="136"/>
      <c r="C66" s="137"/>
      <c r="D66" s="138" t="s">
        <v>373</v>
      </c>
      <c r="E66" s="139"/>
      <c r="F66" s="139"/>
      <c r="G66" s="139"/>
      <c r="H66" s="139"/>
      <c r="I66" s="140"/>
      <c r="J66" s="141">
        <f>J174</f>
        <v>0</v>
      </c>
      <c r="K66" s="142"/>
    </row>
    <row r="67" spans="2:11" s="9" customFormat="1" ht="19.899999999999999" customHeight="1" x14ac:dyDescent="0.3">
      <c r="B67" s="136"/>
      <c r="C67" s="137"/>
      <c r="D67" s="138" t="s">
        <v>374</v>
      </c>
      <c r="E67" s="139"/>
      <c r="F67" s="139"/>
      <c r="G67" s="139"/>
      <c r="H67" s="139"/>
      <c r="I67" s="140"/>
      <c r="J67" s="141">
        <f>J179</f>
        <v>0</v>
      </c>
      <c r="K67" s="142"/>
    </row>
    <row r="68" spans="2:11" s="9" customFormat="1" ht="19.899999999999999" customHeight="1" x14ac:dyDescent="0.3">
      <c r="B68" s="136"/>
      <c r="C68" s="137"/>
      <c r="D68" s="138" t="s">
        <v>375</v>
      </c>
      <c r="E68" s="139"/>
      <c r="F68" s="139"/>
      <c r="G68" s="139"/>
      <c r="H68" s="139"/>
      <c r="I68" s="140"/>
      <c r="J68" s="141">
        <f>J186</f>
        <v>0</v>
      </c>
      <c r="K68" s="142"/>
    </row>
    <row r="69" spans="2:11" s="9" customFormat="1" ht="19.899999999999999" customHeight="1" x14ac:dyDescent="0.3">
      <c r="B69" s="136"/>
      <c r="C69" s="137"/>
      <c r="D69" s="138" t="s">
        <v>376</v>
      </c>
      <c r="E69" s="139"/>
      <c r="F69" s="139"/>
      <c r="G69" s="139"/>
      <c r="H69" s="139"/>
      <c r="I69" s="140"/>
      <c r="J69" s="141">
        <f>J195</f>
        <v>0</v>
      </c>
      <c r="K69" s="142"/>
    </row>
    <row r="70" spans="2:11" s="9" customFormat="1" ht="19.899999999999999" customHeight="1" x14ac:dyDescent="0.3">
      <c r="B70" s="136"/>
      <c r="C70" s="137"/>
      <c r="D70" s="138" t="s">
        <v>377</v>
      </c>
      <c r="E70" s="139"/>
      <c r="F70" s="139"/>
      <c r="G70" s="139"/>
      <c r="H70" s="139"/>
      <c r="I70" s="140"/>
      <c r="J70" s="141">
        <f>J211</f>
        <v>0</v>
      </c>
      <c r="K70" s="142"/>
    </row>
    <row r="71" spans="2:11" s="8" customFormat="1" ht="24.95" customHeight="1" x14ac:dyDescent="0.3">
      <c r="B71" s="129"/>
      <c r="C71" s="130"/>
      <c r="D71" s="131" t="s">
        <v>378</v>
      </c>
      <c r="E71" s="132"/>
      <c r="F71" s="132"/>
      <c r="G71" s="132"/>
      <c r="H71" s="132"/>
      <c r="I71" s="133"/>
      <c r="J71" s="134">
        <f>J214</f>
        <v>0</v>
      </c>
      <c r="K71" s="135"/>
    </row>
    <row r="72" spans="2:11" s="9" customFormat="1" ht="19.899999999999999" customHeight="1" x14ac:dyDescent="0.3">
      <c r="B72" s="136"/>
      <c r="C72" s="137"/>
      <c r="D72" s="138" t="s">
        <v>379</v>
      </c>
      <c r="E72" s="139"/>
      <c r="F72" s="139"/>
      <c r="G72" s="139"/>
      <c r="H72" s="139"/>
      <c r="I72" s="140"/>
      <c r="J72" s="141">
        <f>J215</f>
        <v>0</v>
      </c>
      <c r="K72" s="142"/>
    </row>
    <row r="73" spans="2:11" s="9" customFormat="1" ht="19.899999999999999" customHeight="1" x14ac:dyDescent="0.3">
      <c r="B73" s="136"/>
      <c r="C73" s="137"/>
      <c r="D73" s="138" t="s">
        <v>380</v>
      </c>
      <c r="E73" s="139"/>
      <c r="F73" s="139"/>
      <c r="G73" s="139"/>
      <c r="H73" s="139"/>
      <c r="I73" s="140"/>
      <c r="J73" s="141">
        <f>J249</f>
        <v>0</v>
      </c>
      <c r="K73" s="142"/>
    </row>
    <row r="74" spans="2:11" s="9" customFormat="1" ht="19.899999999999999" customHeight="1" x14ac:dyDescent="0.3">
      <c r="B74" s="136"/>
      <c r="C74" s="137"/>
      <c r="D74" s="138" t="s">
        <v>381</v>
      </c>
      <c r="E74" s="139"/>
      <c r="F74" s="139"/>
      <c r="G74" s="139"/>
      <c r="H74" s="139"/>
      <c r="I74" s="140"/>
      <c r="J74" s="141">
        <f>J254</f>
        <v>0</v>
      </c>
      <c r="K74" s="142"/>
    </row>
    <row r="75" spans="2:11" s="9" customFormat="1" ht="19.899999999999999" customHeight="1" x14ac:dyDescent="0.3">
      <c r="B75" s="136"/>
      <c r="C75" s="137"/>
      <c r="D75" s="138" t="s">
        <v>382</v>
      </c>
      <c r="E75" s="139"/>
      <c r="F75" s="139"/>
      <c r="G75" s="139"/>
      <c r="H75" s="139"/>
      <c r="I75" s="140"/>
      <c r="J75" s="141">
        <f>J258</f>
        <v>0</v>
      </c>
      <c r="K75" s="142"/>
    </row>
    <row r="76" spans="2:11" s="9" customFormat="1" ht="19.899999999999999" customHeight="1" x14ac:dyDescent="0.3">
      <c r="B76" s="136"/>
      <c r="C76" s="137"/>
      <c r="D76" s="138" t="s">
        <v>383</v>
      </c>
      <c r="E76" s="139"/>
      <c r="F76" s="139"/>
      <c r="G76" s="139"/>
      <c r="H76" s="139"/>
      <c r="I76" s="140"/>
      <c r="J76" s="141">
        <f>J262</f>
        <v>0</v>
      </c>
      <c r="K76" s="142"/>
    </row>
    <row r="77" spans="2:11" s="9" customFormat="1" ht="19.899999999999999" customHeight="1" x14ac:dyDescent="0.3">
      <c r="B77" s="136"/>
      <c r="C77" s="137"/>
      <c r="D77" s="138" t="s">
        <v>384</v>
      </c>
      <c r="E77" s="139"/>
      <c r="F77" s="139"/>
      <c r="G77" s="139"/>
      <c r="H77" s="139"/>
      <c r="I77" s="140"/>
      <c r="J77" s="141">
        <f>J268</f>
        <v>0</v>
      </c>
      <c r="K77" s="142"/>
    </row>
    <row r="78" spans="2:11" s="9" customFormat="1" ht="19.899999999999999" customHeight="1" x14ac:dyDescent="0.3">
      <c r="B78" s="136"/>
      <c r="C78" s="137"/>
      <c r="D78" s="138" t="s">
        <v>385</v>
      </c>
      <c r="E78" s="139"/>
      <c r="F78" s="139"/>
      <c r="G78" s="139"/>
      <c r="H78" s="139"/>
      <c r="I78" s="140"/>
      <c r="J78" s="141">
        <f>J286</f>
        <v>0</v>
      </c>
      <c r="K78" s="142"/>
    </row>
    <row r="79" spans="2:11" s="9" customFormat="1" ht="19.899999999999999" customHeight="1" x14ac:dyDescent="0.3">
      <c r="B79" s="136"/>
      <c r="C79" s="137"/>
      <c r="D79" s="138" t="s">
        <v>386</v>
      </c>
      <c r="E79" s="139"/>
      <c r="F79" s="139"/>
      <c r="G79" s="139"/>
      <c r="H79" s="139"/>
      <c r="I79" s="140"/>
      <c r="J79" s="141">
        <f>J292</f>
        <v>0</v>
      </c>
      <c r="K79" s="142"/>
    </row>
    <row r="80" spans="2:11" s="8" customFormat="1" ht="24.95" customHeight="1" x14ac:dyDescent="0.3">
      <c r="B80" s="129"/>
      <c r="C80" s="130"/>
      <c r="D80" s="131" t="s">
        <v>387</v>
      </c>
      <c r="E80" s="132"/>
      <c r="F80" s="132"/>
      <c r="G80" s="132"/>
      <c r="H80" s="132"/>
      <c r="I80" s="133"/>
      <c r="J80" s="134">
        <f>J304</f>
        <v>0</v>
      </c>
      <c r="K80" s="135"/>
    </row>
    <row r="81" spans="2:12" s="9" customFormat="1" ht="19.899999999999999" customHeight="1" x14ac:dyDescent="0.3">
      <c r="B81" s="136"/>
      <c r="C81" s="137"/>
      <c r="D81" s="138" t="s">
        <v>388</v>
      </c>
      <c r="E81" s="139"/>
      <c r="F81" s="139"/>
      <c r="G81" s="139"/>
      <c r="H81" s="139"/>
      <c r="I81" s="140"/>
      <c r="J81" s="141">
        <f>J305</f>
        <v>0</v>
      </c>
      <c r="K81" s="142"/>
    </row>
    <row r="82" spans="2:12" s="9" customFormat="1" ht="19.899999999999999" customHeight="1" x14ac:dyDescent="0.3">
      <c r="B82" s="136"/>
      <c r="C82" s="137"/>
      <c r="D82" s="138" t="s">
        <v>389</v>
      </c>
      <c r="E82" s="139"/>
      <c r="F82" s="139"/>
      <c r="G82" s="139"/>
      <c r="H82" s="139"/>
      <c r="I82" s="140"/>
      <c r="J82" s="141">
        <f>J307</f>
        <v>0</v>
      </c>
      <c r="K82" s="142"/>
    </row>
    <row r="83" spans="2:12" s="1" customFormat="1" ht="21.75" customHeight="1" x14ac:dyDescent="0.3">
      <c r="B83" s="32"/>
      <c r="C83" s="33"/>
      <c r="D83" s="33"/>
      <c r="E83" s="33"/>
      <c r="F83" s="33"/>
      <c r="G83" s="33"/>
      <c r="H83" s="33"/>
      <c r="I83" s="100"/>
      <c r="J83" s="33"/>
      <c r="K83" s="36"/>
    </row>
    <row r="84" spans="2:12" s="1" customFormat="1" ht="6.95" customHeight="1" x14ac:dyDescent="0.3">
      <c r="B84" s="47"/>
      <c r="C84" s="48"/>
      <c r="D84" s="48"/>
      <c r="E84" s="48"/>
      <c r="F84" s="48"/>
      <c r="G84" s="48"/>
      <c r="H84" s="48"/>
      <c r="I84" s="121"/>
      <c r="J84" s="48"/>
      <c r="K84" s="49"/>
    </row>
    <row r="88" spans="2:12" s="1" customFormat="1" ht="6.95" customHeight="1" x14ac:dyDescent="0.3">
      <c r="B88" s="50"/>
      <c r="C88" s="51"/>
      <c r="D88" s="51"/>
      <c r="E88" s="51"/>
      <c r="F88" s="51"/>
      <c r="G88" s="51"/>
      <c r="H88" s="51"/>
      <c r="I88" s="122"/>
      <c r="J88" s="51"/>
      <c r="K88" s="51"/>
      <c r="L88" s="32"/>
    </row>
    <row r="89" spans="2:12" s="1" customFormat="1" ht="36.950000000000003" customHeight="1" x14ac:dyDescent="0.3">
      <c r="B89" s="32"/>
      <c r="C89" s="52" t="s">
        <v>227</v>
      </c>
      <c r="L89" s="32"/>
    </row>
    <row r="90" spans="2:12" s="1" customFormat="1" ht="6.95" customHeight="1" x14ac:dyDescent="0.3">
      <c r="B90" s="32"/>
      <c r="L90" s="32"/>
    </row>
    <row r="91" spans="2:12" s="1" customFormat="1" ht="14.45" customHeight="1" x14ac:dyDescent="0.3">
      <c r="B91" s="32"/>
      <c r="C91" s="54" t="s">
        <v>17</v>
      </c>
      <c r="L91" s="32"/>
    </row>
    <row r="92" spans="2:12" s="1" customFormat="1" ht="22.5" customHeight="1" x14ac:dyDescent="0.3">
      <c r="B92" s="32"/>
      <c r="E92" s="351" t="str">
        <f>E7</f>
        <v>Rekonstrukce koleje Arnošta z Pardubic</v>
      </c>
      <c r="F92" s="312"/>
      <c r="G92" s="312"/>
      <c r="H92" s="312"/>
      <c r="L92" s="32"/>
    </row>
    <row r="93" spans="2:12" s="1" customFormat="1" ht="14.45" customHeight="1" x14ac:dyDescent="0.3">
      <c r="B93" s="32"/>
      <c r="C93" s="54" t="s">
        <v>212</v>
      </c>
      <c r="L93" s="32"/>
    </row>
    <row r="94" spans="2:12" s="1" customFormat="1" ht="23.25" customHeight="1" x14ac:dyDescent="0.3">
      <c r="B94" s="32"/>
      <c r="E94" s="330" t="str">
        <f>E9</f>
        <v>265/010 - 1.PP - ASR</v>
      </c>
      <c r="F94" s="312"/>
      <c r="G94" s="312"/>
      <c r="H94" s="312"/>
      <c r="L94" s="32"/>
    </row>
    <row r="95" spans="2:12" s="1" customFormat="1" ht="6.95" customHeight="1" x14ac:dyDescent="0.3">
      <c r="B95" s="32"/>
      <c r="L95" s="32"/>
    </row>
    <row r="96" spans="2:12" s="1" customFormat="1" ht="18" customHeight="1" x14ac:dyDescent="0.3">
      <c r="B96" s="32"/>
      <c r="C96" s="54" t="s">
        <v>23</v>
      </c>
      <c r="F96" s="143" t="str">
        <f>F12</f>
        <v>Voršilská 144/1</v>
      </c>
      <c r="I96" s="144" t="s">
        <v>25</v>
      </c>
      <c r="J96" s="58">
        <f>IF(J12="","",J12)</f>
        <v>42643</v>
      </c>
      <c r="L96" s="32"/>
    </row>
    <row r="97" spans="2:65" s="1" customFormat="1" ht="6.95" customHeight="1" x14ac:dyDescent="0.3">
      <c r="B97" s="32"/>
      <c r="L97" s="32"/>
    </row>
    <row r="98" spans="2:65" s="1" customFormat="1" ht="15" x14ac:dyDescent="0.3">
      <c r="B98" s="32"/>
      <c r="C98" s="54" t="s">
        <v>28</v>
      </c>
      <c r="F98" s="143" t="str">
        <f>E15</f>
        <v>UK, Koleje a Menzy, Voršilská 1, Praha 1</v>
      </c>
      <c r="I98" s="144" t="s">
        <v>35</v>
      </c>
      <c r="J98" s="143" t="str">
        <f>E21</f>
        <v>Atelier M s.r.o., Čs. armády 370/9, Praha 6</v>
      </c>
      <c r="L98" s="32"/>
    </row>
    <row r="99" spans="2:65" s="1" customFormat="1" ht="14.45" customHeight="1" x14ac:dyDescent="0.3">
      <c r="B99" s="32"/>
      <c r="C99" s="54" t="s">
        <v>33</v>
      </c>
      <c r="F99" s="143" t="str">
        <f>IF(E18="","",E18)</f>
        <v/>
      </c>
      <c r="L99" s="32"/>
    </row>
    <row r="100" spans="2:65" s="1" customFormat="1" ht="10.35" customHeight="1" x14ac:dyDescent="0.3">
      <c r="B100" s="32"/>
      <c r="L100" s="32"/>
    </row>
    <row r="101" spans="2:65" s="10" customFormat="1" ht="29.25" customHeight="1" x14ac:dyDescent="0.3">
      <c r="B101" s="145"/>
      <c r="C101" s="146" t="s">
        <v>228</v>
      </c>
      <c r="D101" s="147" t="s">
        <v>60</v>
      </c>
      <c r="E101" s="147" t="s">
        <v>56</v>
      </c>
      <c r="F101" s="147" t="s">
        <v>229</v>
      </c>
      <c r="G101" s="147" t="s">
        <v>230</v>
      </c>
      <c r="H101" s="147" t="s">
        <v>231</v>
      </c>
      <c r="I101" s="148" t="s">
        <v>232</v>
      </c>
      <c r="J101" s="147" t="s">
        <v>216</v>
      </c>
      <c r="K101" s="149" t="s">
        <v>233</v>
      </c>
      <c r="L101" s="145"/>
      <c r="M101" s="65" t="s">
        <v>234</v>
      </c>
      <c r="N101" s="66" t="s">
        <v>45</v>
      </c>
      <c r="O101" s="66" t="s">
        <v>235</v>
      </c>
      <c r="P101" s="66" t="s">
        <v>236</v>
      </c>
      <c r="Q101" s="66" t="s">
        <v>237</v>
      </c>
      <c r="R101" s="66" t="s">
        <v>238</v>
      </c>
      <c r="S101" s="66" t="s">
        <v>239</v>
      </c>
      <c r="T101" s="67" t="s">
        <v>240</v>
      </c>
    </row>
    <row r="102" spans="2:65" s="1" customFormat="1" ht="29.25" customHeight="1" x14ac:dyDescent="0.35">
      <c r="B102" s="32"/>
      <c r="C102" s="69" t="s">
        <v>217</v>
      </c>
      <c r="J102" s="150">
        <f>BK102</f>
        <v>0</v>
      </c>
      <c r="L102" s="32"/>
      <c r="M102" s="68"/>
      <c r="N102" s="59"/>
      <c r="O102" s="59"/>
      <c r="P102" s="151">
        <f>P103+P214+P304</f>
        <v>0</v>
      </c>
      <c r="Q102" s="59"/>
      <c r="R102" s="151">
        <f>R103+R214+R304</f>
        <v>123.62997614000001</v>
      </c>
      <c r="S102" s="59"/>
      <c r="T102" s="152">
        <f>T103+T214+T304</f>
        <v>74.110403000000005</v>
      </c>
      <c r="AT102" s="16" t="s">
        <v>74</v>
      </c>
      <c r="AU102" s="16" t="s">
        <v>218</v>
      </c>
      <c r="BK102" s="153">
        <f>BK103+BK214+BK304</f>
        <v>0</v>
      </c>
    </row>
    <row r="103" spans="2:65" s="11" customFormat="1" ht="37.35" customHeight="1" x14ac:dyDescent="0.35">
      <c r="B103" s="154"/>
      <c r="D103" s="155" t="s">
        <v>74</v>
      </c>
      <c r="E103" s="156" t="s">
        <v>390</v>
      </c>
      <c r="F103" s="156" t="s">
        <v>391</v>
      </c>
      <c r="I103" s="157"/>
      <c r="J103" s="158">
        <f>BK103</f>
        <v>0</v>
      </c>
      <c r="L103" s="154"/>
      <c r="M103" s="159"/>
      <c r="N103" s="160"/>
      <c r="O103" s="160"/>
      <c r="P103" s="161">
        <f>P104+P121+P134+P143+P154+P159+P168+P171+P174+P179+P186+P195+P211</f>
        <v>0</v>
      </c>
      <c r="Q103" s="160"/>
      <c r="R103" s="161">
        <f>R104+R121+R134+R143+R154+R159+R168+R171+R174+R179+R186+R195+R211</f>
        <v>122.28602505000001</v>
      </c>
      <c r="S103" s="160"/>
      <c r="T103" s="162">
        <f>T104+T121+T134+T143+T154+T159+T168+T171+T174+T179+T186+T195+T211</f>
        <v>72.394344000000004</v>
      </c>
      <c r="AR103" s="155" t="s">
        <v>22</v>
      </c>
      <c r="AT103" s="163" t="s">
        <v>74</v>
      </c>
      <c r="AU103" s="163" t="s">
        <v>75</v>
      </c>
      <c r="AY103" s="155" t="s">
        <v>243</v>
      </c>
      <c r="BK103" s="164">
        <f>BK104+BK121+BK134+BK143+BK154+BK159+BK168+BK171+BK174+BK179+BK186+BK195+BK211</f>
        <v>0</v>
      </c>
    </row>
    <row r="104" spans="2:65" s="11" customFormat="1" ht="19.899999999999999" customHeight="1" x14ac:dyDescent="0.3">
      <c r="B104" s="154"/>
      <c r="D104" s="165" t="s">
        <v>74</v>
      </c>
      <c r="E104" s="166" t="s">
        <v>22</v>
      </c>
      <c r="F104" s="166" t="s">
        <v>392</v>
      </c>
      <c r="I104" s="157"/>
      <c r="J104" s="167">
        <f>BK104</f>
        <v>0</v>
      </c>
      <c r="L104" s="154"/>
      <c r="M104" s="159"/>
      <c r="N104" s="160"/>
      <c r="O104" s="160"/>
      <c r="P104" s="161">
        <f>SUM(P105:P120)</f>
        <v>0</v>
      </c>
      <c r="Q104" s="160"/>
      <c r="R104" s="161">
        <f>SUM(R105:R120)</f>
        <v>0</v>
      </c>
      <c r="S104" s="160"/>
      <c r="T104" s="162">
        <f>SUM(T105:T120)</f>
        <v>0</v>
      </c>
      <c r="AR104" s="155" t="s">
        <v>22</v>
      </c>
      <c r="AT104" s="163" t="s">
        <v>74</v>
      </c>
      <c r="AU104" s="163" t="s">
        <v>22</v>
      </c>
      <c r="AY104" s="155" t="s">
        <v>243</v>
      </c>
      <c r="BK104" s="164">
        <f>SUM(BK105:BK120)</f>
        <v>0</v>
      </c>
    </row>
    <row r="105" spans="2:65" s="1" customFormat="1" ht="22.5" customHeight="1" x14ac:dyDescent="0.3">
      <c r="B105" s="168"/>
      <c r="C105" s="169" t="s">
        <v>22</v>
      </c>
      <c r="D105" s="169" t="s">
        <v>246</v>
      </c>
      <c r="E105" s="170" t="s">
        <v>393</v>
      </c>
      <c r="F105" s="171" t="s">
        <v>394</v>
      </c>
      <c r="G105" s="172" t="s">
        <v>395</v>
      </c>
      <c r="H105" s="173">
        <v>3.52</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396</v>
      </c>
    </row>
    <row r="106" spans="2:65" s="1" customFormat="1" ht="27" x14ac:dyDescent="0.3">
      <c r="B106" s="32"/>
      <c r="D106" s="181" t="s">
        <v>253</v>
      </c>
      <c r="F106" s="182" t="s">
        <v>397</v>
      </c>
      <c r="I106" s="183"/>
      <c r="L106" s="32"/>
      <c r="M106" s="61"/>
      <c r="N106" s="33"/>
      <c r="O106" s="33"/>
      <c r="P106" s="33"/>
      <c r="Q106" s="33"/>
      <c r="R106" s="33"/>
      <c r="S106" s="33"/>
      <c r="T106" s="62"/>
      <c r="AT106" s="16" t="s">
        <v>253</v>
      </c>
      <c r="AU106" s="16" t="s">
        <v>83</v>
      </c>
    </row>
    <row r="107" spans="2:65" s="1" customFormat="1" ht="22.5" customHeight="1" x14ac:dyDescent="0.3">
      <c r="B107" s="168"/>
      <c r="C107" s="169" t="s">
        <v>83</v>
      </c>
      <c r="D107" s="169" t="s">
        <v>246</v>
      </c>
      <c r="E107" s="170" t="s">
        <v>398</v>
      </c>
      <c r="F107" s="171" t="s">
        <v>399</v>
      </c>
      <c r="G107" s="172" t="s">
        <v>395</v>
      </c>
      <c r="H107" s="173">
        <v>3.52</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400</v>
      </c>
    </row>
    <row r="108" spans="2:65" s="1" customFormat="1" ht="27" x14ac:dyDescent="0.3">
      <c r="B108" s="32"/>
      <c r="D108" s="181" t="s">
        <v>253</v>
      </c>
      <c r="F108" s="182" t="s">
        <v>401</v>
      </c>
      <c r="I108" s="183"/>
      <c r="L108" s="32"/>
      <c r="M108" s="61"/>
      <c r="N108" s="33"/>
      <c r="O108" s="33"/>
      <c r="P108" s="33"/>
      <c r="Q108" s="33"/>
      <c r="R108" s="33"/>
      <c r="S108" s="33"/>
      <c r="T108" s="62"/>
      <c r="AT108" s="16" t="s">
        <v>253</v>
      </c>
      <c r="AU108" s="16" t="s">
        <v>83</v>
      </c>
    </row>
    <row r="109" spans="2:65" s="1" customFormat="1" ht="31.5" customHeight="1" x14ac:dyDescent="0.3">
      <c r="B109" s="168"/>
      <c r="C109" s="169" t="s">
        <v>259</v>
      </c>
      <c r="D109" s="169" t="s">
        <v>246</v>
      </c>
      <c r="E109" s="170" t="s">
        <v>402</v>
      </c>
      <c r="F109" s="171" t="s">
        <v>403</v>
      </c>
      <c r="G109" s="172" t="s">
        <v>395</v>
      </c>
      <c r="H109" s="173">
        <v>7.04</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404</v>
      </c>
    </row>
    <row r="110" spans="2:65" s="1" customFormat="1" ht="27" x14ac:dyDescent="0.3">
      <c r="B110" s="32"/>
      <c r="D110" s="184" t="s">
        <v>253</v>
      </c>
      <c r="F110" s="185" t="s">
        <v>405</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407</v>
      </c>
      <c r="H111" s="191">
        <v>7.04</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22.5" customHeight="1" x14ac:dyDescent="0.3">
      <c r="B112" s="168"/>
      <c r="C112" s="169" t="s">
        <v>266</v>
      </c>
      <c r="D112" s="169" t="s">
        <v>246</v>
      </c>
      <c r="E112" s="170" t="s">
        <v>408</v>
      </c>
      <c r="F112" s="171" t="s">
        <v>409</v>
      </c>
      <c r="G112" s="172" t="s">
        <v>395</v>
      </c>
      <c r="H112" s="173">
        <v>3.52</v>
      </c>
      <c r="I112" s="174"/>
      <c r="J112" s="175">
        <f>ROUND(I112*H112,2)</f>
        <v>0</v>
      </c>
      <c r="K112" s="171" t="s">
        <v>250</v>
      </c>
      <c r="L112" s="32"/>
      <c r="M112" s="176" t="s">
        <v>3</v>
      </c>
      <c r="N112" s="177" t="s">
        <v>46</v>
      </c>
      <c r="O112" s="33"/>
      <c r="P112" s="178">
        <f>O112*H112</f>
        <v>0</v>
      </c>
      <c r="Q112" s="178">
        <v>0</v>
      </c>
      <c r="R112" s="178">
        <f>Q112*H112</f>
        <v>0</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410</v>
      </c>
    </row>
    <row r="113" spans="2:65" s="1" customFormat="1" ht="40.5" x14ac:dyDescent="0.3">
      <c r="B113" s="32"/>
      <c r="D113" s="181" t="s">
        <v>253</v>
      </c>
      <c r="F113" s="182" t="s">
        <v>411</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412</v>
      </c>
      <c r="F114" s="171" t="s">
        <v>413</v>
      </c>
      <c r="G114" s="172" t="s">
        <v>395</v>
      </c>
      <c r="H114" s="173">
        <v>3.52</v>
      </c>
      <c r="I114" s="174"/>
      <c r="J114" s="175">
        <f>ROUND(I114*H114,2)</f>
        <v>0</v>
      </c>
      <c r="K114" s="171" t="s">
        <v>250</v>
      </c>
      <c r="L114" s="32"/>
      <c r="M114" s="176" t="s">
        <v>3</v>
      </c>
      <c r="N114" s="177" t="s">
        <v>46</v>
      </c>
      <c r="O114" s="33"/>
      <c r="P114" s="178">
        <f>O114*H114</f>
        <v>0</v>
      </c>
      <c r="Q114" s="178">
        <v>0</v>
      </c>
      <c r="R114" s="178">
        <f>Q114*H114</f>
        <v>0</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414</v>
      </c>
    </row>
    <row r="115" spans="2:65" s="1" customFormat="1" x14ac:dyDescent="0.3">
      <c r="B115" s="32"/>
      <c r="D115" s="181" t="s">
        <v>253</v>
      </c>
      <c r="F115" s="182" t="s">
        <v>413</v>
      </c>
      <c r="I115" s="183"/>
      <c r="L115" s="32"/>
      <c r="M115" s="61"/>
      <c r="N115" s="33"/>
      <c r="O115" s="33"/>
      <c r="P115" s="33"/>
      <c r="Q115" s="33"/>
      <c r="R115" s="33"/>
      <c r="S115" s="33"/>
      <c r="T115" s="62"/>
      <c r="AT115" s="16" t="s">
        <v>253</v>
      </c>
      <c r="AU115" s="16" t="s">
        <v>83</v>
      </c>
    </row>
    <row r="116" spans="2:65" s="1" customFormat="1" ht="22.5" customHeight="1" x14ac:dyDescent="0.3">
      <c r="B116" s="168"/>
      <c r="C116" s="169" t="s">
        <v>275</v>
      </c>
      <c r="D116" s="169" t="s">
        <v>246</v>
      </c>
      <c r="E116" s="170" t="s">
        <v>415</v>
      </c>
      <c r="F116" s="171" t="s">
        <v>416</v>
      </c>
      <c r="G116" s="172" t="s">
        <v>417</v>
      </c>
      <c r="H116" s="173">
        <v>6.3360000000000003</v>
      </c>
      <c r="I116" s="174"/>
      <c r="J116" s="175">
        <f>ROUND(I116*H116,2)</f>
        <v>0</v>
      </c>
      <c r="K116" s="171" t="s">
        <v>250</v>
      </c>
      <c r="L116" s="32"/>
      <c r="M116" s="176" t="s">
        <v>3</v>
      </c>
      <c r="N116" s="177" t="s">
        <v>46</v>
      </c>
      <c r="O116" s="33"/>
      <c r="P116" s="178">
        <f>O116*H116</f>
        <v>0</v>
      </c>
      <c r="Q116" s="178">
        <v>0</v>
      </c>
      <c r="R116" s="178">
        <f>Q116*H116</f>
        <v>0</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418</v>
      </c>
    </row>
    <row r="117" spans="2:65" s="1" customFormat="1" x14ac:dyDescent="0.3">
      <c r="B117" s="32"/>
      <c r="D117" s="184" t="s">
        <v>253</v>
      </c>
      <c r="F117" s="185" t="s">
        <v>419</v>
      </c>
      <c r="I117" s="183"/>
      <c r="L117" s="32"/>
      <c r="M117" s="61"/>
      <c r="N117" s="33"/>
      <c r="O117" s="33"/>
      <c r="P117" s="33"/>
      <c r="Q117" s="33"/>
      <c r="R117" s="33"/>
      <c r="S117" s="33"/>
      <c r="T117" s="62"/>
      <c r="AT117" s="16" t="s">
        <v>253</v>
      </c>
      <c r="AU117" s="16" t="s">
        <v>83</v>
      </c>
    </row>
    <row r="118" spans="2:65" s="12" customFormat="1" x14ac:dyDescent="0.3">
      <c r="B118" s="189"/>
      <c r="D118" s="181" t="s">
        <v>406</v>
      </c>
      <c r="F118" s="190" t="s">
        <v>420</v>
      </c>
      <c r="H118" s="191">
        <v>6.3360000000000003</v>
      </c>
      <c r="I118" s="192"/>
      <c r="L118" s="189"/>
      <c r="M118" s="193"/>
      <c r="N118" s="194"/>
      <c r="O118" s="194"/>
      <c r="P118" s="194"/>
      <c r="Q118" s="194"/>
      <c r="R118" s="194"/>
      <c r="S118" s="194"/>
      <c r="T118" s="195"/>
      <c r="AT118" s="196" t="s">
        <v>406</v>
      </c>
      <c r="AU118" s="196" t="s">
        <v>83</v>
      </c>
      <c r="AV118" s="12" t="s">
        <v>83</v>
      </c>
      <c r="AW118" s="12" t="s">
        <v>4</v>
      </c>
      <c r="AX118" s="12" t="s">
        <v>22</v>
      </c>
      <c r="AY118" s="196" t="s">
        <v>243</v>
      </c>
    </row>
    <row r="119" spans="2:65" s="1" customFormat="1" ht="22.5" customHeight="1" x14ac:dyDescent="0.3">
      <c r="B119" s="168"/>
      <c r="C119" s="169" t="s">
        <v>280</v>
      </c>
      <c r="D119" s="169" t="s">
        <v>246</v>
      </c>
      <c r="E119" s="170" t="s">
        <v>421</v>
      </c>
      <c r="F119" s="171" t="s">
        <v>422</v>
      </c>
      <c r="G119" s="172" t="s">
        <v>423</v>
      </c>
      <c r="H119" s="173">
        <v>8.8000000000000007</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424</v>
      </c>
    </row>
    <row r="120" spans="2:65" s="1" customFormat="1" x14ac:dyDescent="0.3">
      <c r="B120" s="32"/>
      <c r="D120" s="184" t="s">
        <v>253</v>
      </c>
      <c r="F120" s="185" t="s">
        <v>425</v>
      </c>
      <c r="I120" s="183"/>
      <c r="L120" s="32"/>
      <c r="M120" s="61"/>
      <c r="N120" s="33"/>
      <c r="O120" s="33"/>
      <c r="P120" s="33"/>
      <c r="Q120" s="33"/>
      <c r="R120" s="33"/>
      <c r="S120" s="33"/>
      <c r="T120" s="62"/>
      <c r="AT120" s="16" t="s">
        <v>253</v>
      </c>
      <c r="AU120" s="16" t="s">
        <v>83</v>
      </c>
    </row>
    <row r="121" spans="2:65" s="11" customFormat="1" ht="29.85" customHeight="1" x14ac:dyDescent="0.3">
      <c r="B121" s="154"/>
      <c r="D121" s="165" t="s">
        <v>74</v>
      </c>
      <c r="E121" s="166" t="s">
        <v>83</v>
      </c>
      <c r="F121" s="166" t="s">
        <v>426</v>
      </c>
      <c r="I121" s="157"/>
      <c r="J121" s="167">
        <f>BK121</f>
        <v>0</v>
      </c>
      <c r="L121" s="154"/>
      <c r="M121" s="159"/>
      <c r="N121" s="160"/>
      <c r="O121" s="160"/>
      <c r="P121" s="161">
        <f>SUM(P122:P133)</f>
        <v>0</v>
      </c>
      <c r="Q121" s="160"/>
      <c r="R121" s="161">
        <f>SUM(R122:R133)</f>
        <v>13.410266170000002</v>
      </c>
      <c r="S121" s="160"/>
      <c r="T121" s="162">
        <f>SUM(T122:T133)</f>
        <v>0</v>
      </c>
      <c r="AR121" s="155" t="s">
        <v>22</v>
      </c>
      <c r="AT121" s="163" t="s">
        <v>74</v>
      </c>
      <c r="AU121" s="163" t="s">
        <v>22</v>
      </c>
      <c r="AY121" s="155" t="s">
        <v>243</v>
      </c>
      <c r="BK121" s="164">
        <f>SUM(BK122:BK133)</f>
        <v>0</v>
      </c>
    </row>
    <row r="122" spans="2:65" s="1" customFormat="1" ht="22.5" customHeight="1" x14ac:dyDescent="0.3">
      <c r="B122" s="168"/>
      <c r="C122" s="169" t="s">
        <v>285</v>
      </c>
      <c r="D122" s="169" t="s">
        <v>246</v>
      </c>
      <c r="E122" s="170" t="s">
        <v>427</v>
      </c>
      <c r="F122" s="171" t="s">
        <v>428</v>
      </c>
      <c r="G122" s="172" t="s">
        <v>395</v>
      </c>
      <c r="H122" s="173">
        <v>2.64</v>
      </c>
      <c r="I122" s="174"/>
      <c r="J122" s="175">
        <f>ROUND(I122*H122,2)</f>
        <v>0</v>
      </c>
      <c r="K122" s="171" t="s">
        <v>250</v>
      </c>
      <c r="L122" s="32"/>
      <c r="M122" s="176" t="s">
        <v>3</v>
      </c>
      <c r="N122" s="177" t="s">
        <v>46</v>
      </c>
      <c r="O122" s="33"/>
      <c r="P122" s="178">
        <f>O122*H122</f>
        <v>0</v>
      </c>
      <c r="Q122" s="178">
        <v>2.16</v>
      </c>
      <c r="R122" s="178">
        <f>Q122*H122</f>
        <v>5.7024000000000008</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429</v>
      </c>
    </row>
    <row r="123" spans="2:65" s="1" customFormat="1" ht="27" x14ac:dyDescent="0.3">
      <c r="B123" s="32"/>
      <c r="D123" s="181" t="s">
        <v>253</v>
      </c>
      <c r="F123" s="182" t="s">
        <v>430</v>
      </c>
      <c r="I123" s="183"/>
      <c r="L123" s="32"/>
      <c r="M123" s="61"/>
      <c r="N123" s="33"/>
      <c r="O123" s="33"/>
      <c r="P123" s="33"/>
      <c r="Q123" s="33"/>
      <c r="R123" s="33"/>
      <c r="S123" s="33"/>
      <c r="T123" s="62"/>
      <c r="AT123" s="16" t="s">
        <v>253</v>
      </c>
      <c r="AU123" s="16" t="s">
        <v>83</v>
      </c>
    </row>
    <row r="124" spans="2:65" s="1" customFormat="1" ht="22.5" customHeight="1" x14ac:dyDescent="0.3">
      <c r="B124" s="168"/>
      <c r="C124" s="169" t="s">
        <v>290</v>
      </c>
      <c r="D124" s="169" t="s">
        <v>246</v>
      </c>
      <c r="E124" s="170" t="s">
        <v>431</v>
      </c>
      <c r="F124" s="171" t="s">
        <v>432</v>
      </c>
      <c r="G124" s="172" t="s">
        <v>395</v>
      </c>
      <c r="H124" s="173">
        <v>1.8560000000000001</v>
      </c>
      <c r="I124" s="174"/>
      <c r="J124" s="175">
        <f>ROUND(I124*H124,2)</f>
        <v>0</v>
      </c>
      <c r="K124" s="171" t="s">
        <v>3</v>
      </c>
      <c r="L124" s="32"/>
      <c r="M124" s="176" t="s">
        <v>3</v>
      </c>
      <c r="N124" s="177" t="s">
        <v>46</v>
      </c>
      <c r="O124" s="33"/>
      <c r="P124" s="178">
        <f>O124*H124</f>
        <v>0</v>
      </c>
      <c r="Q124" s="178">
        <v>2.45329</v>
      </c>
      <c r="R124" s="178">
        <f>Q124*H124</f>
        <v>4.5533062400000004</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433</v>
      </c>
    </row>
    <row r="125" spans="2:65" s="1" customFormat="1" ht="27" x14ac:dyDescent="0.3">
      <c r="B125" s="32"/>
      <c r="D125" s="181" t="s">
        <v>253</v>
      </c>
      <c r="F125" s="182" t="s">
        <v>434</v>
      </c>
      <c r="I125" s="183"/>
      <c r="L125" s="32"/>
      <c r="M125" s="61"/>
      <c r="N125" s="33"/>
      <c r="O125" s="33"/>
      <c r="P125" s="33"/>
      <c r="Q125" s="33"/>
      <c r="R125" s="33"/>
      <c r="S125" s="33"/>
      <c r="T125" s="62"/>
      <c r="AT125" s="16" t="s">
        <v>253</v>
      </c>
      <c r="AU125" s="16" t="s">
        <v>83</v>
      </c>
    </row>
    <row r="126" spans="2:65" s="1" customFormat="1" ht="22.5" customHeight="1" x14ac:dyDescent="0.3">
      <c r="B126" s="168"/>
      <c r="C126" s="169" t="s">
        <v>26</v>
      </c>
      <c r="D126" s="169" t="s">
        <v>246</v>
      </c>
      <c r="E126" s="170" t="s">
        <v>435</v>
      </c>
      <c r="F126" s="171" t="s">
        <v>436</v>
      </c>
      <c r="G126" s="172" t="s">
        <v>423</v>
      </c>
      <c r="H126" s="173">
        <v>2.5670000000000002</v>
      </c>
      <c r="I126" s="174"/>
      <c r="J126" s="175">
        <f>ROUND(I126*H126,2)</f>
        <v>0</v>
      </c>
      <c r="K126" s="171" t="s">
        <v>250</v>
      </c>
      <c r="L126" s="32"/>
      <c r="M126" s="176" t="s">
        <v>3</v>
      </c>
      <c r="N126" s="177" t="s">
        <v>46</v>
      </c>
      <c r="O126" s="33"/>
      <c r="P126" s="178">
        <f>O126*H126</f>
        <v>0</v>
      </c>
      <c r="Q126" s="178">
        <v>1.0300000000000001E-3</v>
      </c>
      <c r="R126" s="178">
        <f>Q126*H126</f>
        <v>2.6440100000000005E-3</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437</v>
      </c>
    </row>
    <row r="127" spans="2:65" s="1" customFormat="1" ht="27" x14ac:dyDescent="0.3">
      <c r="B127" s="32"/>
      <c r="D127" s="181" t="s">
        <v>253</v>
      </c>
      <c r="F127" s="182" t="s">
        <v>438</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301</v>
      </c>
      <c r="D128" s="169" t="s">
        <v>246</v>
      </c>
      <c r="E128" s="170" t="s">
        <v>439</v>
      </c>
      <c r="F128" s="171" t="s">
        <v>440</v>
      </c>
      <c r="G128" s="172" t="s">
        <v>423</v>
      </c>
      <c r="H128" s="173">
        <v>2.5670000000000002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441</v>
      </c>
    </row>
    <row r="129" spans="2:65" s="1" customFormat="1" ht="27" x14ac:dyDescent="0.3">
      <c r="B129" s="32"/>
      <c r="D129" s="181" t="s">
        <v>253</v>
      </c>
      <c r="F129" s="182" t="s">
        <v>442</v>
      </c>
      <c r="I129" s="183"/>
      <c r="L129" s="32"/>
      <c r="M129" s="61"/>
      <c r="N129" s="33"/>
      <c r="O129" s="33"/>
      <c r="P129" s="33"/>
      <c r="Q129" s="33"/>
      <c r="R129" s="33"/>
      <c r="S129" s="33"/>
      <c r="T129" s="62"/>
      <c r="AT129" s="16" t="s">
        <v>253</v>
      </c>
      <c r="AU129" s="16" t="s">
        <v>83</v>
      </c>
    </row>
    <row r="130" spans="2:65" s="1" customFormat="1" ht="22.5" customHeight="1" x14ac:dyDescent="0.3">
      <c r="B130" s="168"/>
      <c r="C130" s="169" t="s">
        <v>305</v>
      </c>
      <c r="D130" s="169" t="s">
        <v>246</v>
      </c>
      <c r="E130" s="170" t="s">
        <v>443</v>
      </c>
      <c r="F130" s="171" t="s">
        <v>444</v>
      </c>
      <c r="G130" s="172" t="s">
        <v>417</v>
      </c>
      <c r="H130" s="173">
        <v>0.27800000000000002</v>
      </c>
      <c r="I130" s="174"/>
      <c r="J130" s="175">
        <f>ROUND(I130*H130,2)</f>
        <v>0</v>
      </c>
      <c r="K130" s="171" t="s">
        <v>250</v>
      </c>
      <c r="L130" s="32"/>
      <c r="M130" s="176" t="s">
        <v>3</v>
      </c>
      <c r="N130" s="177" t="s">
        <v>46</v>
      </c>
      <c r="O130" s="33"/>
      <c r="P130" s="178">
        <f>O130*H130</f>
        <v>0</v>
      </c>
      <c r="Q130" s="178">
        <v>1.0601700000000001</v>
      </c>
      <c r="R130" s="178">
        <f>Q130*H130</f>
        <v>0.29472726000000005</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445</v>
      </c>
    </row>
    <row r="131" spans="2:65" s="1" customFormat="1" x14ac:dyDescent="0.3">
      <c r="B131" s="32"/>
      <c r="D131" s="181" t="s">
        <v>253</v>
      </c>
      <c r="F131" s="182" t="s">
        <v>446</v>
      </c>
      <c r="I131" s="183"/>
      <c r="L131" s="32"/>
      <c r="M131" s="61"/>
      <c r="N131" s="33"/>
      <c r="O131" s="33"/>
      <c r="P131" s="33"/>
      <c r="Q131" s="33"/>
      <c r="R131" s="33"/>
      <c r="S131" s="33"/>
      <c r="T131" s="62"/>
      <c r="AT131" s="16" t="s">
        <v>253</v>
      </c>
      <c r="AU131" s="16" t="s">
        <v>83</v>
      </c>
    </row>
    <row r="132" spans="2:65" s="1" customFormat="1" ht="31.5" customHeight="1" x14ac:dyDescent="0.3">
      <c r="B132" s="168"/>
      <c r="C132" s="169" t="s">
        <v>310</v>
      </c>
      <c r="D132" s="169" t="s">
        <v>246</v>
      </c>
      <c r="E132" s="170" t="s">
        <v>447</v>
      </c>
      <c r="F132" s="171" t="s">
        <v>448</v>
      </c>
      <c r="G132" s="172" t="s">
        <v>423</v>
      </c>
      <c r="H132" s="173">
        <v>8.2430000000000003</v>
      </c>
      <c r="I132" s="174"/>
      <c r="J132" s="175">
        <f>ROUND(I132*H132,2)</f>
        <v>0</v>
      </c>
      <c r="K132" s="171" t="s">
        <v>250</v>
      </c>
      <c r="L132" s="32"/>
      <c r="M132" s="176" t="s">
        <v>3</v>
      </c>
      <c r="N132" s="177" t="s">
        <v>46</v>
      </c>
      <c r="O132" s="33"/>
      <c r="P132" s="178">
        <f>O132*H132</f>
        <v>0</v>
      </c>
      <c r="Q132" s="178">
        <v>0.34661999999999998</v>
      </c>
      <c r="R132" s="178">
        <f>Q132*H132</f>
        <v>2.8571886599999998</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449</v>
      </c>
    </row>
    <row r="133" spans="2:65" s="1" customFormat="1" ht="27" x14ac:dyDescent="0.3">
      <c r="B133" s="32"/>
      <c r="D133" s="184" t="s">
        <v>253</v>
      </c>
      <c r="F133" s="185" t="s">
        <v>450</v>
      </c>
      <c r="I133" s="183"/>
      <c r="L133" s="32"/>
      <c r="M133" s="61"/>
      <c r="N133" s="33"/>
      <c r="O133" s="33"/>
      <c r="P133" s="33"/>
      <c r="Q133" s="33"/>
      <c r="R133" s="33"/>
      <c r="S133" s="33"/>
      <c r="T133" s="62"/>
      <c r="AT133" s="16" t="s">
        <v>253</v>
      </c>
      <c r="AU133" s="16" t="s">
        <v>83</v>
      </c>
    </row>
    <row r="134" spans="2:65" s="11" customFormat="1" ht="29.85" customHeight="1" x14ac:dyDescent="0.3">
      <c r="B134" s="154"/>
      <c r="D134" s="165" t="s">
        <v>74</v>
      </c>
      <c r="E134" s="166" t="s">
        <v>259</v>
      </c>
      <c r="F134" s="166" t="s">
        <v>451</v>
      </c>
      <c r="I134" s="157"/>
      <c r="J134" s="167">
        <f>BK134</f>
        <v>0</v>
      </c>
      <c r="L134" s="154"/>
      <c r="M134" s="159"/>
      <c r="N134" s="160"/>
      <c r="O134" s="160"/>
      <c r="P134" s="161">
        <f>SUM(P135:P142)</f>
        <v>0</v>
      </c>
      <c r="Q134" s="160"/>
      <c r="R134" s="161">
        <f>SUM(R135:R142)</f>
        <v>8.4211232799999998</v>
      </c>
      <c r="S134" s="160"/>
      <c r="T134" s="162">
        <f>SUM(T135:T142)</f>
        <v>0</v>
      </c>
      <c r="AR134" s="155" t="s">
        <v>22</v>
      </c>
      <c r="AT134" s="163" t="s">
        <v>74</v>
      </c>
      <c r="AU134" s="163" t="s">
        <v>22</v>
      </c>
      <c r="AY134" s="155" t="s">
        <v>243</v>
      </c>
      <c r="BK134" s="164">
        <f>SUM(BK135:BK142)</f>
        <v>0</v>
      </c>
    </row>
    <row r="135" spans="2:65" s="1" customFormat="1" ht="22.5" customHeight="1" x14ac:dyDescent="0.3">
      <c r="B135" s="168"/>
      <c r="C135" s="169" t="s">
        <v>315</v>
      </c>
      <c r="D135" s="169" t="s">
        <v>246</v>
      </c>
      <c r="E135" s="170" t="s">
        <v>452</v>
      </c>
      <c r="F135" s="171" t="s">
        <v>453</v>
      </c>
      <c r="G135" s="172" t="s">
        <v>454</v>
      </c>
      <c r="H135" s="173">
        <v>1</v>
      </c>
      <c r="I135" s="174"/>
      <c r="J135" s="175">
        <f>ROUND(I135*H135,2)</f>
        <v>0</v>
      </c>
      <c r="K135" s="171" t="s">
        <v>250</v>
      </c>
      <c r="L135" s="32"/>
      <c r="M135" s="176" t="s">
        <v>3</v>
      </c>
      <c r="N135" s="177" t="s">
        <v>46</v>
      </c>
      <c r="O135" s="33"/>
      <c r="P135" s="178">
        <f>O135*H135</f>
        <v>0</v>
      </c>
      <c r="Q135" s="178">
        <v>0.24041999999999999</v>
      </c>
      <c r="R135" s="178">
        <f>Q135*H135</f>
        <v>0.24041999999999999</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455</v>
      </c>
    </row>
    <row r="136" spans="2:65" s="1" customFormat="1" ht="27" x14ac:dyDescent="0.3">
      <c r="B136" s="32"/>
      <c r="D136" s="181" t="s">
        <v>253</v>
      </c>
      <c r="F136" s="182" t="s">
        <v>456</v>
      </c>
      <c r="I136" s="183"/>
      <c r="L136" s="32"/>
      <c r="M136" s="61"/>
      <c r="N136" s="33"/>
      <c r="O136" s="33"/>
      <c r="P136" s="33"/>
      <c r="Q136" s="33"/>
      <c r="R136" s="33"/>
      <c r="S136" s="33"/>
      <c r="T136" s="62"/>
      <c r="AT136" s="16" t="s">
        <v>253</v>
      </c>
      <c r="AU136" s="16" t="s">
        <v>83</v>
      </c>
    </row>
    <row r="137" spans="2:65" s="1" customFormat="1" ht="22.5" customHeight="1" x14ac:dyDescent="0.3">
      <c r="B137" s="168"/>
      <c r="C137" s="169" t="s">
        <v>9</v>
      </c>
      <c r="D137" s="169" t="s">
        <v>246</v>
      </c>
      <c r="E137" s="170" t="s">
        <v>457</v>
      </c>
      <c r="F137" s="171" t="s">
        <v>458</v>
      </c>
      <c r="G137" s="172" t="s">
        <v>395</v>
      </c>
      <c r="H137" s="173">
        <v>3.798</v>
      </c>
      <c r="I137" s="174"/>
      <c r="J137" s="175">
        <f>ROUND(I137*H137,2)</f>
        <v>0</v>
      </c>
      <c r="K137" s="171" t="s">
        <v>250</v>
      </c>
      <c r="L137" s="32"/>
      <c r="M137" s="176" t="s">
        <v>3</v>
      </c>
      <c r="N137" s="177" t="s">
        <v>46</v>
      </c>
      <c r="O137" s="33"/>
      <c r="P137" s="178">
        <f>O137*H137</f>
        <v>0</v>
      </c>
      <c r="Q137" s="178">
        <v>1.7863599999999999</v>
      </c>
      <c r="R137" s="178">
        <f>Q137*H137</f>
        <v>6.7845952799999996</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459</v>
      </c>
    </row>
    <row r="138" spans="2:65" s="1" customFormat="1" x14ac:dyDescent="0.3">
      <c r="B138" s="32"/>
      <c r="D138" s="181" t="s">
        <v>253</v>
      </c>
      <c r="F138" s="182" t="s">
        <v>460</v>
      </c>
      <c r="I138" s="183"/>
      <c r="L138" s="32"/>
      <c r="M138" s="61"/>
      <c r="N138" s="33"/>
      <c r="O138" s="33"/>
      <c r="P138" s="33"/>
      <c r="Q138" s="33"/>
      <c r="R138" s="33"/>
      <c r="S138" s="33"/>
      <c r="T138" s="62"/>
      <c r="AT138" s="16" t="s">
        <v>253</v>
      </c>
      <c r="AU138" s="16" t="s">
        <v>83</v>
      </c>
    </row>
    <row r="139" spans="2:65" s="1" customFormat="1" ht="22.5" customHeight="1" x14ac:dyDescent="0.3">
      <c r="B139" s="168"/>
      <c r="C139" s="169" t="s">
        <v>325</v>
      </c>
      <c r="D139" s="169" t="s">
        <v>246</v>
      </c>
      <c r="E139" s="170" t="s">
        <v>461</v>
      </c>
      <c r="F139" s="171" t="s">
        <v>462</v>
      </c>
      <c r="G139" s="172" t="s">
        <v>423</v>
      </c>
      <c r="H139" s="173">
        <v>4.76</v>
      </c>
      <c r="I139" s="174"/>
      <c r="J139" s="175">
        <f>ROUND(I139*H139,2)</f>
        <v>0</v>
      </c>
      <c r="K139" s="171" t="s">
        <v>250</v>
      </c>
      <c r="L139" s="32"/>
      <c r="M139" s="176" t="s">
        <v>3</v>
      </c>
      <c r="N139" s="177" t="s">
        <v>46</v>
      </c>
      <c r="O139" s="33"/>
      <c r="P139" s="178">
        <f>O139*H139</f>
        <v>0</v>
      </c>
      <c r="Q139" s="178">
        <v>0.29330000000000001</v>
      </c>
      <c r="R139" s="178">
        <f>Q139*H139</f>
        <v>1.3961079999999999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463</v>
      </c>
    </row>
    <row r="140" spans="2:65" s="1" customFormat="1" ht="40.5" x14ac:dyDescent="0.3">
      <c r="B140" s="32"/>
      <c r="D140" s="181" t="s">
        <v>253</v>
      </c>
      <c r="F140" s="182" t="s">
        <v>464</v>
      </c>
      <c r="I140" s="183"/>
      <c r="L140" s="32"/>
      <c r="M140" s="61"/>
      <c r="N140" s="33"/>
      <c r="O140" s="33"/>
      <c r="P140" s="33"/>
      <c r="Q140" s="33"/>
      <c r="R140" s="33"/>
      <c r="S140" s="33"/>
      <c r="T140" s="62"/>
      <c r="AT140" s="16" t="s">
        <v>253</v>
      </c>
      <c r="AU140" s="16" t="s">
        <v>83</v>
      </c>
    </row>
    <row r="141" spans="2:65" s="1" customFormat="1" ht="31.5" customHeight="1" x14ac:dyDescent="0.3">
      <c r="B141" s="168"/>
      <c r="C141" s="169" t="s">
        <v>326</v>
      </c>
      <c r="D141" s="169" t="s">
        <v>246</v>
      </c>
      <c r="E141" s="170" t="s">
        <v>465</v>
      </c>
      <c r="F141" s="171" t="s">
        <v>466</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467</v>
      </c>
    </row>
    <row r="142" spans="2:65" s="1" customFormat="1" ht="22.5" customHeight="1" x14ac:dyDescent="0.3">
      <c r="B142" s="168"/>
      <c r="C142" s="169" t="s">
        <v>331</v>
      </c>
      <c r="D142" s="169" t="s">
        <v>246</v>
      </c>
      <c r="E142" s="170" t="s">
        <v>468</v>
      </c>
      <c r="F142" s="171" t="s">
        <v>469</v>
      </c>
      <c r="G142" s="172" t="s">
        <v>470</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471</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SUM(P144:P153)</f>
        <v>0</v>
      </c>
      <c r="Q143" s="160"/>
      <c r="R143" s="161">
        <f>SUM(R144:R153)</f>
        <v>75.672303600000006</v>
      </c>
      <c r="S143" s="160"/>
      <c r="T143" s="162">
        <f>SUM(T144:T153)</f>
        <v>0</v>
      </c>
      <c r="AR143" s="155" t="s">
        <v>22</v>
      </c>
      <c r="AT143" s="163" t="s">
        <v>74</v>
      </c>
      <c r="AU143" s="163" t="s">
        <v>22</v>
      </c>
      <c r="AY143" s="155" t="s">
        <v>243</v>
      </c>
      <c r="BK143" s="164">
        <f>SUM(BK144:BK153)</f>
        <v>0</v>
      </c>
    </row>
    <row r="144" spans="2:65" s="1" customFormat="1" ht="31.5" customHeight="1" x14ac:dyDescent="0.3">
      <c r="B144" s="168"/>
      <c r="C144" s="169" t="s">
        <v>332</v>
      </c>
      <c r="D144" s="169" t="s">
        <v>246</v>
      </c>
      <c r="E144" s="170" t="s">
        <v>473</v>
      </c>
      <c r="F144" s="171" t="s">
        <v>474</v>
      </c>
      <c r="G144" s="172" t="s">
        <v>423</v>
      </c>
      <c r="H144" s="173">
        <v>622.4</v>
      </c>
      <c r="I144" s="174"/>
      <c r="J144" s="175">
        <f>ROUND(I144*H144,2)</f>
        <v>0</v>
      </c>
      <c r="K144" s="171" t="s">
        <v>3</v>
      </c>
      <c r="L144" s="32"/>
      <c r="M144" s="176" t="s">
        <v>3</v>
      </c>
      <c r="N144" s="177" t="s">
        <v>46</v>
      </c>
      <c r="O144" s="33"/>
      <c r="P144" s="178">
        <f>O144*H144</f>
        <v>0</v>
      </c>
      <c r="Q144" s="178">
        <v>3.4079999999999999E-2</v>
      </c>
      <c r="R144" s="178">
        <f>Q144*H144</f>
        <v>21.211392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475</v>
      </c>
    </row>
    <row r="145" spans="2:65" s="1" customFormat="1" ht="27" x14ac:dyDescent="0.3">
      <c r="B145" s="32"/>
      <c r="D145" s="181" t="s">
        <v>253</v>
      </c>
      <c r="F145" s="182" t="s">
        <v>476</v>
      </c>
      <c r="I145" s="183"/>
      <c r="L145" s="32"/>
      <c r="M145" s="61"/>
      <c r="N145" s="33"/>
      <c r="O145" s="33"/>
      <c r="P145" s="33"/>
      <c r="Q145" s="33"/>
      <c r="R145" s="33"/>
      <c r="S145" s="33"/>
      <c r="T145" s="62"/>
      <c r="AT145" s="16" t="s">
        <v>253</v>
      </c>
      <c r="AU145" s="16" t="s">
        <v>83</v>
      </c>
    </row>
    <row r="146" spans="2:65" s="1" customFormat="1" ht="22.5" customHeight="1" x14ac:dyDescent="0.3">
      <c r="B146" s="168"/>
      <c r="C146" s="169" t="s">
        <v>335</v>
      </c>
      <c r="D146" s="169" t="s">
        <v>246</v>
      </c>
      <c r="E146" s="170" t="s">
        <v>477</v>
      </c>
      <c r="F146" s="171" t="s">
        <v>478</v>
      </c>
      <c r="G146" s="172" t="s">
        <v>423</v>
      </c>
      <c r="H146" s="173">
        <v>25.32</v>
      </c>
      <c r="I146" s="174"/>
      <c r="J146" s="175">
        <f>ROUND(I146*H146,2)</f>
        <v>0</v>
      </c>
      <c r="K146" s="171" t="s">
        <v>250</v>
      </c>
      <c r="L146" s="32"/>
      <c r="M146" s="176" t="s">
        <v>3</v>
      </c>
      <c r="N146" s="177" t="s">
        <v>46</v>
      </c>
      <c r="O146" s="33"/>
      <c r="P146" s="178">
        <f>O146*H146</f>
        <v>0</v>
      </c>
      <c r="Q146" s="178">
        <v>1.8380000000000001E-2</v>
      </c>
      <c r="R146" s="178">
        <f>Q146*H146</f>
        <v>0.46538160000000001</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479</v>
      </c>
    </row>
    <row r="147" spans="2:65" s="1" customFormat="1" ht="27" x14ac:dyDescent="0.3">
      <c r="B147" s="32"/>
      <c r="D147" s="181" t="s">
        <v>253</v>
      </c>
      <c r="F147" s="182" t="s">
        <v>480</v>
      </c>
      <c r="I147" s="183"/>
      <c r="L147" s="32"/>
      <c r="M147" s="61"/>
      <c r="N147" s="33"/>
      <c r="O147" s="33"/>
      <c r="P147" s="33"/>
      <c r="Q147" s="33"/>
      <c r="R147" s="33"/>
      <c r="S147" s="33"/>
      <c r="T147" s="62"/>
      <c r="AT147" s="16" t="s">
        <v>253</v>
      </c>
      <c r="AU147" s="16" t="s">
        <v>83</v>
      </c>
    </row>
    <row r="148" spans="2:65" s="1" customFormat="1" ht="31.5" customHeight="1" x14ac:dyDescent="0.3">
      <c r="B148" s="168"/>
      <c r="C148" s="169" t="s">
        <v>8</v>
      </c>
      <c r="D148" s="169" t="s">
        <v>246</v>
      </c>
      <c r="E148" s="170" t="s">
        <v>481</v>
      </c>
      <c r="F148" s="171" t="s">
        <v>482</v>
      </c>
      <c r="G148" s="172" t="s">
        <v>423</v>
      </c>
      <c r="H148" s="173">
        <v>1239.95</v>
      </c>
      <c r="I148" s="174"/>
      <c r="J148" s="175">
        <f>ROUND(I148*H148,2)</f>
        <v>0</v>
      </c>
      <c r="K148" s="171" t="s">
        <v>3</v>
      </c>
      <c r="L148" s="32"/>
      <c r="M148" s="176" t="s">
        <v>3</v>
      </c>
      <c r="N148" s="177" t="s">
        <v>46</v>
      </c>
      <c r="O148" s="33"/>
      <c r="P148" s="178">
        <f>O148*H148</f>
        <v>0</v>
      </c>
      <c r="Q148" s="178">
        <v>2.8400000000000002E-2</v>
      </c>
      <c r="R148" s="178">
        <f>Q148*H148</f>
        <v>35.214580000000005</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483</v>
      </c>
    </row>
    <row r="149" spans="2:65" s="1" customFormat="1" ht="27" x14ac:dyDescent="0.3">
      <c r="B149" s="32"/>
      <c r="D149" s="181" t="s">
        <v>253</v>
      </c>
      <c r="F149" s="182" t="s">
        <v>484</v>
      </c>
      <c r="I149" s="183"/>
      <c r="L149" s="32"/>
      <c r="M149" s="61"/>
      <c r="N149" s="33"/>
      <c r="O149" s="33"/>
      <c r="P149" s="33"/>
      <c r="Q149" s="33"/>
      <c r="R149" s="33"/>
      <c r="S149" s="33"/>
      <c r="T149" s="62"/>
      <c r="AT149" s="16" t="s">
        <v>253</v>
      </c>
      <c r="AU149" s="16" t="s">
        <v>83</v>
      </c>
    </row>
    <row r="150" spans="2:65" s="1" customFormat="1" ht="22.5" customHeight="1" x14ac:dyDescent="0.3">
      <c r="B150" s="168"/>
      <c r="C150" s="169" t="s">
        <v>346</v>
      </c>
      <c r="D150" s="169" t="s">
        <v>246</v>
      </c>
      <c r="E150" s="170" t="s">
        <v>485</v>
      </c>
      <c r="F150" s="171" t="s">
        <v>486</v>
      </c>
      <c r="G150" s="172" t="s">
        <v>423</v>
      </c>
      <c r="H150" s="173">
        <v>371.9</v>
      </c>
      <c r="I150" s="174"/>
      <c r="J150" s="175">
        <f>ROUND(I150*H150,2)</f>
        <v>0</v>
      </c>
      <c r="K150" s="171" t="s">
        <v>250</v>
      </c>
      <c r="L150" s="32"/>
      <c r="M150" s="176" t="s">
        <v>3</v>
      </c>
      <c r="N150" s="177" t="s">
        <v>46</v>
      </c>
      <c r="O150" s="33"/>
      <c r="P150" s="178">
        <f>O150*H150</f>
        <v>0</v>
      </c>
      <c r="Q150" s="178">
        <v>3.4500000000000003E-2</v>
      </c>
      <c r="R150" s="178">
        <f>Q150*H150</f>
        <v>12.830550000000001</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487</v>
      </c>
    </row>
    <row r="151" spans="2:65" s="1" customFormat="1" ht="27" x14ac:dyDescent="0.3">
      <c r="B151" s="32"/>
      <c r="D151" s="181" t="s">
        <v>253</v>
      </c>
      <c r="F151" s="182" t="s">
        <v>488</v>
      </c>
      <c r="I151" s="183"/>
      <c r="L151" s="32"/>
      <c r="M151" s="61"/>
      <c r="N151" s="33"/>
      <c r="O151" s="33"/>
      <c r="P151" s="33"/>
      <c r="Q151" s="33"/>
      <c r="R151" s="33"/>
      <c r="S151" s="33"/>
      <c r="T151" s="62"/>
      <c r="AT151" s="16" t="s">
        <v>253</v>
      </c>
      <c r="AU151" s="16" t="s">
        <v>83</v>
      </c>
    </row>
    <row r="152" spans="2:65" s="1" customFormat="1" ht="22.5" customHeight="1" x14ac:dyDescent="0.3">
      <c r="B152" s="168"/>
      <c r="C152" s="169" t="s">
        <v>353</v>
      </c>
      <c r="D152" s="169" t="s">
        <v>246</v>
      </c>
      <c r="E152" s="170" t="s">
        <v>489</v>
      </c>
      <c r="F152" s="171" t="s">
        <v>490</v>
      </c>
      <c r="G152" s="172" t="s">
        <v>423</v>
      </c>
      <c r="H152" s="173">
        <v>371.9</v>
      </c>
      <c r="I152" s="174"/>
      <c r="J152" s="175">
        <f>ROUND(I152*H152,2)</f>
        <v>0</v>
      </c>
      <c r="K152" s="171" t="s">
        <v>250</v>
      </c>
      <c r="L152" s="32"/>
      <c r="M152" s="176" t="s">
        <v>3</v>
      </c>
      <c r="N152" s="177" t="s">
        <v>46</v>
      </c>
      <c r="O152" s="33"/>
      <c r="P152" s="178">
        <f>O152*H152</f>
        <v>0</v>
      </c>
      <c r="Q152" s="178">
        <v>1.6E-2</v>
      </c>
      <c r="R152" s="178">
        <f>Q152*H152</f>
        <v>5.9504000000000001</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491</v>
      </c>
    </row>
    <row r="153" spans="2:65" s="1" customFormat="1" x14ac:dyDescent="0.3">
      <c r="B153" s="32"/>
      <c r="D153" s="184" t="s">
        <v>253</v>
      </c>
      <c r="F153" s="185" t="s">
        <v>492</v>
      </c>
      <c r="I153" s="183"/>
      <c r="L153" s="32"/>
      <c r="M153" s="61"/>
      <c r="N153" s="33"/>
      <c r="O153" s="33"/>
      <c r="P153" s="33"/>
      <c r="Q153" s="33"/>
      <c r="R153" s="33"/>
      <c r="S153" s="33"/>
      <c r="T153" s="62"/>
      <c r="AT153" s="16" t="s">
        <v>253</v>
      </c>
      <c r="AU153" s="16" t="s">
        <v>83</v>
      </c>
    </row>
    <row r="154" spans="2:65" s="11" customFormat="1" ht="29.85" customHeight="1" x14ac:dyDescent="0.3">
      <c r="B154" s="154"/>
      <c r="D154" s="165" t="s">
        <v>74</v>
      </c>
      <c r="E154" s="166" t="s">
        <v>493</v>
      </c>
      <c r="F154" s="166" t="s">
        <v>494</v>
      </c>
      <c r="I154" s="157"/>
      <c r="J154" s="167">
        <f>BK154</f>
        <v>0</v>
      </c>
      <c r="L154" s="154"/>
      <c r="M154" s="159"/>
      <c r="N154" s="160"/>
      <c r="O154" s="160"/>
      <c r="P154" s="161">
        <f>SUM(P155:P158)</f>
        <v>0</v>
      </c>
      <c r="Q154" s="160"/>
      <c r="R154" s="161">
        <f>SUM(R155:R158)</f>
        <v>0</v>
      </c>
      <c r="S154" s="160"/>
      <c r="T154" s="162">
        <f>SUM(T155:T158)</f>
        <v>0</v>
      </c>
      <c r="AR154" s="155" t="s">
        <v>22</v>
      </c>
      <c r="AT154" s="163" t="s">
        <v>74</v>
      </c>
      <c r="AU154" s="163" t="s">
        <v>22</v>
      </c>
      <c r="AY154" s="155" t="s">
        <v>243</v>
      </c>
      <c r="BK154" s="164">
        <f>SUM(BK155:BK158)</f>
        <v>0</v>
      </c>
    </row>
    <row r="155" spans="2:65" s="1" customFormat="1" ht="22.5" customHeight="1" x14ac:dyDescent="0.3">
      <c r="B155" s="168"/>
      <c r="C155" s="169" t="s">
        <v>358</v>
      </c>
      <c r="D155" s="169" t="s">
        <v>246</v>
      </c>
      <c r="E155" s="170" t="s">
        <v>495</v>
      </c>
      <c r="F155" s="171" t="s">
        <v>496</v>
      </c>
      <c r="G155" s="172" t="s">
        <v>497</v>
      </c>
      <c r="H155" s="173">
        <v>56.88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498</v>
      </c>
    </row>
    <row r="156" spans="2:65" s="1" customFormat="1" ht="22.5" customHeight="1" x14ac:dyDescent="0.3">
      <c r="B156" s="168"/>
      <c r="C156" s="169" t="s">
        <v>499</v>
      </c>
      <c r="D156" s="169" t="s">
        <v>246</v>
      </c>
      <c r="E156" s="170" t="s">
        <v>500</v>
      </c>
      <c r="F156" s="171" t="s">
        <v>501</v>
      </c>
      <c r="G156" s="172" t="s">
        <v>454</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502</v>
      </c>
    </row>
    <row r="157" spans="2:65" s="1" customFormat="1" ht="22.5" customHeight="1" x14ac:dyDescent="0.3">
      <c r="B157" s="168"/>
      <c r="C157" s="169" t="s">
        <v>503</v>
      </c>
      <c r="D157" s="169" t="s">
        <v>246</v>
      </c>
      <c r="E157" s="170" t="s">
        <v>504</v>
      </c>
      <c r="F157" s="171" t="s">
        <v>505</v>
      </c>
      <c r="G157" s="172" t="s">
        <v>423</v>
      </c>
      <c r="H157" s="173">
        <v>120</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506</v>
      </c>
    </row>
    <row r="158" spans="2:65" s="1" customFormat="1" ht="22.5" customHeight="1" x14ac:dyDescent="0.3">
      <c r="B158" s="168"/>
      <c r="C158" s="169" t="s">
        <v>507</v>
      </c>
      <c r="D158" s="169" t="s">
        <v>246</v>
      </c>
      <c r="E158" s="170" t="s">
        <v>508</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510</v>
      </c>
    </row>
    <row r="159" spans="2:65" s="11" customFormat="1" ht="29.85" customHeight="1" x14ac:dyDescent="0.3">
      <c r="B159" s="154"/>
      <c r="D159" s="165" t="s">
        <v>74</v>
      </c>
      <c r="E159" s="166" t="s">
        <v>511</v>
      </c>
      <c r="F159" s="166" t="s">
        <v>512</v>
      </c>
      <c r="I159" s="157"/>
      <c r="J159" s="167">
        <f>BK159</f>
        <v>0</v>
      </c>
      <c r="L159" s="154"/>
      <c r="M159" s="159"/>
      <c r="N159" s="160"/>
      <c r="O159" s="160"/>
      <c r="P159" s="161">
        <f>SUM(P160:P167)</f>
        <v>0</v>
      </c>
      <c r="Q159" s="160"/>
      <c r="R159" s="161">
        <f>SUM(R160:R167)</f>
        <v>24.682966</v>
      </c>
      <c r="S159" s="160"/>
      <c r="T159" s="162">
        <f>SUM(T160:T167)</f>
        <v>0</v>
      </c>
      <c r="AR159" s="155" t="s">
        <v>22</v>
      </c>
      <c r="AT159" s="163" t="s">
        <v>74</v>
      </c>
      <c r="AU159" s="163" t="s">
        <v>22</v>
      </c>
      <c r="AY159" s="155" t="s">
        <v>243</v>
      </c>
      <c r="BK159" s="164">
        <f>SUM(BK160:BK167)</f>
        <v>0</v>
      </c>
    </row>
    <row r="160" spans="2:65" s="1" customFormat="1" ht="31.5" customHeight="1" x14ac:dyDescent="0.3">
      <c r="B160" s="168"/>
      <c r="C160" s="169" t="s">
        <v>513</v>
      </c>
      <c r="D160" s="169" t="s">
        <v>246</v>
      </c>
      <c r="E160" s="170" t="s">
        <v>514</v>
      </c>
      <c r="F160" s="171" t="s">
        <v>515</v>
      </c>
      <c r="G160" s="172" t="s">
        <v>395</v>
      </c>
      <c r="H160" s="173">
        <v>0.88</v>
      </c>
      <c r="I160" s="174"/>
      <c r="J160" s="175">
        <f>ROUND(I160*H160,2)</f>
        <v>0</v>
      </c>
      <c r="K160" s="171" t="s">
        <v>250</v>
      </c>
      <c r="L160" s="32"/>
      <c r="M160" s="176" t="s">
        <v>3</v>
      </c>
      <c r="N160" s="177" t="s">
        <v>46</v>
      </c>
      <c r="O160" s="33"/>
      <c r="P160" s="178">
        <f>O160*H160</f>
        <v>0</v>
      </c>
      <c r="Q160" s="178">
        <v>2.2563399999999998</v>
      </c>
      <c r="R160" s="178">
        <f>Q160*H160</f>
        <v>1.9855791999999999</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516</v>
      </c>
    </row>
    <row r="161" spans="2:65" s="1" customFormat="1" x14ac:dyDescent="0.3">
      <c r="B161" s="32"/>
      <c r="D161" s="181" t="s">
        <v>253</v>
      </c>
      <c r="F161" s="182" t="s">
        <v>517</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518</v>
      </c>
      <c r="D162" s="169" t="s">
        <v>246</v>
      </c>
      <c r="E162" s="170" t="s">
        <v>519</v>
      </c>
      <c r="F162" s="171" t="s">
        <v>520</v>
      </c>
      <c r="G162" s="172" t="s">
        <v>395</v>
      </c>
      <c r="H162" s="173">
        <v>4.92</v>
      </c>
      <c r="I162" s="174"/>
      <c r="J162" s="175">
        <f>ROUND(I162*H162,2)</f>
        <v>0</v>
      </c>
      <c r="K162" s="171" t="s">
        <v>3</v>
      </c>
      <c r="L162" s="32"/>
      <c r="M162" s="176" t="s">
        <v>3</v>
      </c>
      <c r="N162" s="177" t="s">
        <v>46</v>
      </c>
      <c r="O162" s="33"/>
      <c r="P162" s="178">
        <f>O162*H162</f>
        <v>0</v>
      </c>
      <c r="Q162" s="178">
        <v>2.45329</v>
      </c>
      <c r="R162" s="178">
        <f>Q162*H162</f>
        <v>12.0701868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521</v>
      </c>
    </row>
    <row r="163" spans="2:65" s="1" customFormat="1" x14ac:dyDescent="0.3">
      <c r="B163" s="32"/>
      <c r="D163" s="181" t="s">
        <v>253</v>
      </c>
      <c r="F163" s="182" t="s">
        <v>522</v>
      </c>
      <c r="I163" s="183"/>
      <c r="L163" s="32"/>
      <c r="M163" s="61"/>
      <c r="N163" s="33"/>
      <c r="O163" s="33"/>
      <c r="P163" s="33"/>
      <c r="Q163" s="33"/>
      <c r="R163" s="33"/>
      <c r="S163" s="33"/>
      <c r="T163" s="62"/>
      <c r="AT163" s="16" t="s">
        <v>253</v>
      </c>
      <c r="AU163" s="16" t="s">
        <v>83</v>
      </c>
    </row>
    <row r="164" spans="2:65" s="1" customFormat="1" ht="22.5" customHeight="1" x14ac:dyDescent="0.3">
      <c r="B164" s="168"/>
      <c r="C164" s="169" t="s">
        <v>523</v>
      </c>
      <c r="D164" s="169" t="s">
        <v>246</v>
      </c>
      <c r="E164" s="170" t="s">
        <v>524</v>
      </c>
      <c r="F164" s="171" t="s">
        <v>525</v>
      </c>
      <c r="G164" s="172" t="s">
        <v>395</v>
      </c>
      <c r="H164" s="173">
        <v>4.92</v>
      </c>
      <c r="I164" s="174"/>
      <c r="J164" s="175">
        <f>ROUND(I164*H164,2)</f>
        <v>0</v>
      </c>
      <c r="K164" s="171" t="s">
        <v>250</v>
      </c>
      <c r="L164" s="32"/>
      <c r="M164" s="176" t="s">
        <v>3</v>
      </c>
      <c r="N164" s="177" t="s">
        <v>46</v>
      </c>
      <c r="O164" s="33"/>
      <c r="P164" s="178">
        <f>O164*H164</f>
        <v>0</v>
      </c>
      <c r="Q164" s="178">
        <v>2.16</v>
      </c>
      <c r="R164" s="178">
        <f>Q164*H164</f>
        <v>10.6272</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526</v>
      </c>
    </row>
    <row r="165" spans="2:65" s="1" customFormat="1" x14ac:dyDescent="0.3">
      <c r="B165" s="32"/>
      <c r="D165" s="181" t="s">
        <v>253</v>
      </c>
      <c r="F165" s="182" t="s">
        <v>527</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529</v>
      </c>
      <c r="F166" s="171" t="s">
        <v>530</v>
      </c>
      <c r="G166" s="172" t="s">
        <v>423</v>
      </c>
      <c r="H166" s="173">
        <v>174.6</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531</v>
      </c>
    </row>
    <row r="167" spans="2:65" s="1" customFormat="1" ht="22.5" customHeight="1" x14ac:dyDescent="0.3">
      <c r="B167" s="168"/>
      <c r="C167" s="169" t="s">
        <v>532</v>
      </c>
      <c r="D167" s="169" t="s">
        <v>246</v>
      </c>
      <c r="E167" s="170" t="s">
        <v>533</v>
      </c>
      <c r="F167" s="171" t="s">
        <v>534</v>
      </c>
      <c r="G167" s="172" t="s">
        <v>423</v>
      </c>
      <c r="H167" s="173">
        <v>27.6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535</v>
      </c>
    </row>
    <row r="168" spans="2:65" s="11" customFormat="1" ht="29.85" customHeight="1" x14ac:dyDescent="0.3">
      <c r="B168" s="154"/>
      <c r="D168" s="165" t="s">
        <v>74</v>
      </c>
      <c r="E168" s="166" t="s">
        <v>290</v>
      </c>
      <c r="F168" s="166" t="s">
        <v>536</v>
      </c>
      <c r="I168" s="157"/>
      <c r="J168" s="167">
        <f>BK168</f>
        <v>0</v>
      </c>
      <c r="L168" s="154"/>
      <c r="M168" s="159"/>
      <c r="N168" s="160"/>
      <c r="O168" s="160"/>
      <c r="P168" s="161">
        <f>SUM(P169:P170)</f>
        <v>0</v>
      </c>
      <c r="Q168" s="160"/>
      <c r="R168" s="161">
        <f>SUM(R169:R170)</f>
        <v>0</v>
      </c>
      <c r="S168" s="160"/>
      <c r="T168" s="162">
        <f>SUM(T169:T170)</f>
        <v>0</v>
      </c>
      <c r="AR168" s="155" t="s">
        <v>22</v>
      </c>
      <c r="AT168" s="163" t="s">
        <v>74</v>
      </c>
      <c r="AU168" s="163" t="s">
        <v>22</v>
      </c>
      <c r="AY168" s="155" t="s">
        <v>243</v>
      </c>
      <c r="BK168" s="164">
        <f>SUM(BK169:BK170)</f>
        <v>0</v>
      </c>
    </row>
    <row r="169" spans="2:65" s="1" customFormat="1" ht="31.5" customHeight="1" x14ac:dyDescent="0.3">
      <c r="B169" s="168"/>
      <c r="C169" s="169" t="s">
        <v>537</v>
      </c>
      <c r="D169" s="169" t="s">
        <v>246</v>
      </c>
      <c r="E169" s="170" t="s">
        <v>538</v>
      </c>
      <c r="F169" s="171" t="s">
        <v>539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540</v>
      </c>
    </row>
    <row r="170" spans="2:65" s="1" customFormat="1" ht="31.5" customHeight="1" x14ac:dyDescent="0.3">
      <c r="B170" s="168"/>
      <c r="C170" s="169" t="s">
        <v>541</v>
      </c>
      <c r="D170" s="169" t="s">
        <v>246</v>
      </c>
      <c r="E170" s="170" t="s">
        <v>542</v>
      </c>
      <c r="F170" s="171" t="s">
        <v>543</v>
      </c>
      <c r="G170" s="172" t="s">
        <v>454</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544</v>
      </c>
    </row>
    <row r="171" spans="2:65" s="11" customFormat="1" ht="29.85" customHeight="1" x14ac:dyDescent="0.3">
      <c r="B171" s="154"/>
      <c r="D171" s="165" t="s">
        <v>74</v>
      </c>
      <c r="E171" s="166" t="s">
        <v>545</v>
      </c>
      <c r="F171" s="166" t="s">
        <v>546</v>
      </c>
      <c r="I171" s="157"/>
      <c r="J171" s="167">
        <f>BK171</f>
        <v>0</v>
      </c>
      <c r="L171" s="154"/>
      <c r="M171" s="159"/>
      <c r="N171" s="160"/>
      <c r="O171" s="160"/>
      <c r="P171" s="161">
        <f>SUM(P172:P173)</f>
        <v>0</v>
      </c>
      <c r="Q171" s="160"/>
      <c r="R171" s="161">
        <f>SUM(R172:R173)</f>
        <v>6.5753999999999993E-2</v>
      </c>
      <c r="S171" s="160"/>
      <c r="T171" s="162">
        <f>SUM(T172:T173)</f>
        <v>0</v>
      </c>
      <c r="AR171" s="155" t="s">
        <v>22</v>
      </c>
      <c r="AT171" s="163" t="s">
        <v>74</v>
      </c>
      <c r="AU171" s="163" t="s">
        <v>22</v>
      </c>
      <c r="AY171" s="155" t="s">
        <v>243</v>
      </c>
      <c r="BK171" s="164">
        <f>SUM(BK172:BK173)</f>
        <v>0</v>
      </c>
    </row>
    <row r="172" spans="2:65" s="1" customFormat="1" ht="31.5" customHeight="1" x14ac:dyDescent="0.3">
      <c r="B172" s="168"/>
      <c r="C172" s="169" t="s">
        <v>547</v>
      </c>
      <c r="D172" s="169" t="s">
        <v>246</v>
      </c>
      <c r="E172" s="170" t="s">
        <v>548</v>
      </c>
      <c r="F172" s="171" t="s">
        <v>549</v>
      </c>
      <c r="G172" s="172" t="s">
        <v>423</v>
      </c>
      <c r="H172" s="173">
        <v>505.8</v>
      </c>
      <c r="I172" s="174"/>
      <c r="J172" s="175">
        <f>ROUND(I172*H172,2)</f>
        <v>0</v>
      </c>
      <c r="K172" s="171" t="s">
        <v>250</v>
      </c>
      <c r="L172" s="32"/>
      <c r="M172" s="176" t="s">
        <v>3</v>
      </c>
      <c r="N172" s="177" t="s">
        <v>46</v>
      </c>
      <c r="O172" s="33"/>
      <c r="P172" s="178">
        <f>O172*H172</f>
        <v>0</v>
      </c>
      <c r="Q172" s="178">
        <v>1.2999999999999999E-4</v>
      </c>
      <c r="R172" s="178">
        <f>Q172*H172</f>
        <v>6.5753999999999993E-2</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550</v>
      </c>
    </row>
    <row r="173" spans="2:65" s="1" customFormat="1" ht="27" x14ac:dyDescent="0.3">
      <c r="B173" s="32"/>
      <c r="D173" s="184" t="s">
        <v>253</v>
      </c>
      <c r="F173" s="185" t="s">
        <v>551</v>
      </c>
      <c r="I173" s="183"/>
      <c r="L173" s="32"/>
      <c r="M173" s="61"/>
      <c r="N173" s="33"/>
      <c r="O173" s="33"/>
      <c r="P173" s="33"/>
      <c r="Q173" s="33"/>
      <c r="R173" s="33"/>
      <c r="S173" s="33"/>
      <c r="T173" s="62"/>
      <c r="AT173" s="16" t="s">
        <v>253</v>
      </c>
      <c r="AU173" s="16" t="s">
        <v>83</v>
      </c>
    </row>
    <row r="174" spans="2:65" s="11" customFormat="1" ht="29.85" customHeight="1" x14ac:dyDescent="0.3">
      <c r="B174" s="154"/>
      <c r="D174" s="165" t="s">
        <v>74</v>
      </c>
      <c r="E174" s="166" t="s">
        <v>552</v>
      </c>
      <c r="F174" s="166" t="s">
        <v>553</v>
      </c>
      <c r="I174" s="157"/>
      <c r="J174" s="167">
        <f>BK174</f>
        <v>0</v>
      </c>
      <c r="L174" s="154"/>
      <c r="M174" s="159"/>
      <c r="N174" s="160"/>
      <c r="O174" s="160"/>
      <c r="P174" s="161">
        <f>SUM(P175:P178)</f>
        <v>0</v>
      </c>
      <c r="Q174" s="160"/>
      <c r="R174" s="161">
        <f>SUM(R175:R178)</f>
        <v>3.3612000000000003E-2</v>
      </c>
      <c r="S174" s="160"/>
      <c r="T174" s="162">
        <f>SUM(T175:T178)</f>
        <v>0</v>
      </c>
      <c r="AR174" s="155" t="s">
        <v>22</v>
      </c>
      <c r="AT174" s="163" t="s">
        <v>74</v>
      </c>
      <c r="AU174" s="163" t="s">
        <v>22</v>
      </c>
      <c r="AY174" s="155" t="s">
        <v>243</v>
      </c>
      <c r="BK174" s="164">
        <f>SUM(BK175:BK178)</f>
        <v>0</v>
      </c>
    </row>
    <row r="175" spans="2:65" s="1" customFormat="1" ht="22.5" customHeight="1" x14ac:dyDescent="0.3">
      <c r="B175" s="168"/>
      <c r="C175" s="169" t="s">
        <v>554</v>
      </c>
      <c r="D175" s="169" t="s">
        <v>246</v>
      </c>
      <c r="E175" s="170" t="s">
        <v>555</v>
      </c>
      <c r="F175" s="171" t="s">
        <v>556</v>
      </c>
      <c r="G175" s="172" t="s">
        <v>423</v>
      </c>
      <c r="H175" s="173">
        <v>840.3</v>
      </c>
      <c r="I175" s="174"/>
      <c r="J175" s="175">
        <f>ROUND(I175*H175,2)</f>
        <v>0</v>
      </c>
      <c r="K175" s="171" t="s">
        <v>250</v>
      </c>
      <c r="L175" s="32"/>
      <c r="M175" s="176" t="s">
        <v>3</v>
      </c>
      <c r="N175" s="177" t="s">
        <v>46</v>
      </c>
      <c r="O175" s="33"/>
      <c r="P175" s="178">
        <f>O175*H175</f>
        <v>0</v>
      </c>
      <c r="Q175" s="178">
        <v>4.0000000000000003E-5</v>
      </c>
      <c r="R175" s="178">
        <f>Q175*H175</f>
        <v>3.3612000000000003E-2</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557</v>
      </c>
    </row>
    <row r="176" spans="2:65" s="1" customFormat="1" ht="54" x14ac:dyDescent="0.3">
      <c r="B176" s="32"/>
      <c r="D176" s="181" t="s">
        <v>253</v>
      </c>
      <c r="F176" s="182" t="s">
        <v>558</v>
      </c>
      <c r="I176" s="183"/>
      <c r="L176" s="32"/>
      <c r="M176" s="61"/>
      <c r="N176" s="33"/>
      <c r="O176" s="33"/>
      <c r="P176" s="33"/>
      <c r="Q176" s="33"/>
      <c r="R176" s="33"/>
      <c r="S176" s="33"/>
      <c r="T176" s="62"/>
      <c r="AT176" s="16" t="s">
        <v>253</v>
      </c>
      <c r="AU176" s="16" t="s">
        <v>83</v>
      </c>
    </row>
    <row r="177" spans="2:65" s="1" customFormat="1" ht="31.5" customHeight="1" x14ac:dyDescent="0.3">
      <c r="B177" s="168"/>
      <c r="C177" s="169" t="s">
        <v>559</v>
      </c>
      <c r="D177" s="169" t="s">
        <v>246</v>
      </c>
      <c r="E177" s="170" t="s">
        <v>560</v>
      </c>
      <c r="F177" s="171" t="s">
        <v>561</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562</v>
      </c>
    </row>
    <row r="178" spans="2:65" s="1" customFormat="1" ht="31.5" customHeight="1" x14ac:dyDescent="0.3">
      <c r="B178" s="168"/>
      <c r="C178" s="169" t="s">
        <v>563</v>
      </c>
      <c r="D178" s="169" t="s">
        <v>246</v>
      </c>
      <c r="E178" s="170" t="s">
        <v>564</v>
      </c>
      <c r="F178" s="171" t="s">
        <v>565</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566</v>
      </c>
    </row>
    <row r="179" spans="2:65" s="11" customFormat="1" ht="29.85" customHeight="1" x14ac:dyDescent="0.3">
      <c r="B179" s="154"/>
      <c r="D179" s="165" t="s">
        <v>74</v>
      </c>
      <c r="E179" s="166" t="s">
        <v>567</v>
      </c>
      <c r="F179" s="166" t="s">
        <v>568</v>
      </c>
      <c r="I179" s="157"/>
      <c r="J179" s="167">
        <f>BK179</f>
        <v>0</v>
      </c>
      <c r="L179" s="154"/>
      <c r="M179" s="159"/>
      <c r="N179" s="160"/>
      <c r="O179" s="160"/>
      <c r="P179" s="161">
        <f>SUM(P180:P185)</f>
        <v>0</v>
      </c>
      <c r="Q179" s="160"/>
      <c r="R179" s="161">
        <f>SUM(R180:R185)</f>
        <v>0</v>
      </c>
      <c r="S179" s="160"/>
      <c r="T179" s="162">
        <f>SUM(T180:T185)</f>
        <v>1.5733239999999999</v>
      </c>
      <c r="AR179" s="155" t="s">
        <v>22</v>
      </c>
      <c r="AT179" s="163" t="s">
        <v>74</v>
      </c>
      <c r="AU179" s="163" t="s">
        <v>22</v>
      </c>
      <c r="AY179" s="155" t="s">
        <v>243</v>
      </c>
      <c r="BK179" s="164">
        <f>SUM(BK180:BK185)</f>
        <v>0</v>
      </c>
    </row>
    <row r="180" spans="2:65" s="1" customFormat="1" ht="22.5" customHeight="1" x14ac:dyDescent="0.3">
      <c r="B180" s="168"/>
      <c r="C180" s="169" t="s">
        <v>569</v>
      </c>
      <c r="D180" s="169" t="s">
        <v>246</v>
      </c>
      <c r="E180" s="170" t="s">
        <v>570</v>
      </c>
      <c r="F180" s="171" t="s">
        <v>571</v>
      </c>
      <c r="G180" s="172" t="s">
        <v>423</v>
      </c>
      <c r="H180" s="173">
        <v>148.9</v>
      </c>
      <c r="I180" s="174"/>
      <c r="J180" s="175">
        <f>ROUND(I180*H180,2)</f>
        <v>0</v>
      </c>
      <c r="K180" s="171" t="s">
        <v>250</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572</v>
      </c>
    </row>
    <row r="181" spans="2:65" s="1" customFormat="1" x14ac:dyDescent="0.3">
      <c r="B181" s="32"/>
      <c r="D181" s="181" t="s">
        <v>253</v>
      </c>
      <c r="F181" s="182" t="s">
        <v>571</v>
      </c>
      <c r="I181" s="183"/>
      <c r="L181" s="32"/>
      <c r="M181" s="61"/>
      <c r="N181" s="33"/>
      <c r="O181" s="33"/>
      <c r="P181" s="33"/>
      <c r="Q181" s="33"/>
      <c r="R181" s="33"/>
      <c r="S181" s="33"/>
      <c r="T181" s="62"/>
      <c r="AT181" s="16" t="s">
        <v>253</v>
      </c>
      <c r="AU181" s="16" t="s">
        <v>83</v>
      </c>
    </row>
    <row r="182" spans="2:65" s="1" customFormat="1" ht="22.5" customHeight="1" x14ac:dyDescent="0.3">
      <c r="B182" s="168"/>
      <c r="C182" s="169" t="s">
        <v>573</v>
      </c>
      <c r="D182" s="169" t="s">
        <v>246</v>
      </c>
      <c r="E182" s="170" t="s">
        <v>574</v>
      </c>
      <c r="F182" s="171" t="s">
        <v>575</v>
      </c>
      <c r="G182" s="172" t="s">
        <v>423</v>
      </c>
      <c r="H182" s="173">
        <v>0.39600000000000002</v>
      </c>
      <c r="I182" s="174"/>
      <c r="J182" s="175">
        <f>ROUND(I182*H182,2)</f>
        <v>0</v>
      </c>
      <c r="K182" s="171" t="s">
        <v>250</v>
      </c>
      <c r="L182" s="32"/>
      <c r="M182" s="176" t="s">
        <v>3</v>
      </c>
      <c r="N182" s="177" t="s">
        <v>46</v>
      </c>
      <c r="O182" s="33"/>
      <c r="P182" s="178">
        <f>O182*H182</f>
        <v>0</v>
      </c>
      <c r="Q182" s="178">
        <v>0</v>
      </c>
      <c r="R182" s="178">
        <f>Q182*H182</f>
        <v>0</v>
      </c>
      <c r="S182" s="178">
        <v>4.1000000000000002E-2</v>
      </c>
      <c r="T182" s="179">
        <f>S182*H182</f>
        <v>1.6236E-2</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576</v>
      </c>
    </row>
    <row r="183" spans="2:65" s="1" customFormat="1" ht="27" x14ac:dyDescent="0.3">
      <c r="B183" s="32"/>
      <c r="D183" s="181" t="s">
        <v>253</v>
      </c>
      <c r="F183" s="182" t="s">
        <v>577</v>
      </c>
      <c r="I183" s="183"/>
      <c r="L183" s="32"/>
      <c r="M183" s="61"/>
      <c r="N183" s="33"/>
      <c r="O183" s="33"/>
      <c r="P183" s="33"/>
      <c r="Q183" s="33"/>
      <c r="R183" s="33"/>
      <c r="S183" s="33"/>
      <c r="T183" s="62"/>
      <c r="AT183" s="16" t="s">
        <v>253</v>
      </c>
      <c r="AU183" s="16" t="s">
        <v>83</v>
      </c>
    </row>
    <row r="184" spans="2:65" s="1" customFormat="1" ht="22.5" customHeight="1" x14ac:dyDescent="0.3">
      <c r="B184" s="168"/>
      <c r="C184" s="169" t="s">
        <v>578</v>
      </c>
      <c r="D184" s="169" t="s">
        <v>246</v>
      </c>
      <c r="E184" s="170" t="s">
        <v>579</v>
      </c>
      <c r="F184" s="171" t="s">
        <v>580</v>
      </c>
      <c r="G184" s="172" t="s">
        <v>423</v>
      </c>
      <c r="H184" s="173">
        <v>20.488</v>
      </c>
      <c r="I184" s="174"/>
      <c r="J184" s="175">
        <f>ROUND(I184*H184,2)</f>
        <v>0</v>
      </c>
      <c r="K184" s="171" t="s">
        <v>250</v>
      </c>
      <c r="L184" s="32"/>
      <c r="M184" s="176" t="s">
        <v>3</v>
      </c>
      <c r="N184" s="177" t="s">
        <v>46</v>
      </c>
      <c r="O184" s="33"/>
      <c r="P184" s="178">
        <f>O184*H184</f>
        <v>0</v>
      </c>
      <c r="Q184" s="178">
        <v>0</v>
      </c>
      <c r="R184" s="178">
        <f>Q184*H184</f>
        <v>0</v>
      </c>
      <c r="S184" s="178">
        <v>7.5999999999999998E-2</v>
      </c>
      <c r="T184" s="179">
        <f>S184*H184</f>
        <v>1.557088</v>
      </c>
      <c r="AR184" s="16" t="s">
        <v>266</v>
      </c>
      <c r="AT184" s="16" t="s">
        <v>246</v>
      </c>
      <c r="AU184" s="16" t="s">
        <v>83</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266</v>
      </c>
      <c r="BM184" s="16" t="s">
        <v>581</v>
      </c>
    </row>
    <row r="185" spans="2:65" s="1" customFormat="1" ht="27" x14ac:dyDescent="0.3">
      <c r="B185" s="32"/>
      <c r="D185" s="184" t="s">
        <v>253</v>
      </c>
      <c r="F185" s="185" t="s">
        <v>582</v>
      </c>
      <c r="I185" s="183"/>
      <c r="L185" s="32"/>
      <c r="M185" s="61"/>
      <c r="N185" s="33"/>
      <c r="O185" s="33"/>
      <c r="P185" s="33"/>
      <c r="Q185" s="33"/>
      <c r="R185" s="33"/>
      <c r="S185" s="33"/>
      <c r="T185" s="62"/>
      <c r="AT185" s="16" t="s">
        <v>253</v>
      </c>
      <c r="AU185" s="16" t="s">
        <v>83</v>
      </c>
    </row>
    <row r="186" spans="2:65" s="11" customFormat="1" ht="29.85" customHeight="1" x14ac:dyDescent="0.3">
      <c r="B186" s="154"/>
      <c r="D186" s="165" t="s">
        <v>74</v>
      </c>
      <c r="E186" s="166" t="s">
        <v>583</v>
      </c>
      <c r="F186" s="166" t="s">
        <v>584</v>
      </c>
      <c r="I186" s="157"/>
      <c r="J186" s="167">
        <f>BK186</f>
        <v>0</v>
      </c>
      <c r="L186" s="154"/>
      <c r="M186" s="159"/>
      <c r="N186" s="160"/>
      <c r="O186" s="160"/>
      <c r="P186" s="161">
        <f>SUM(P187:P194)</f>
        <v>0</v>
      </c>
      <c r="Q186" s="160"/>
      <c r="R186" s="161">
        <f>SUM(R187:R194)</f>
        <v>0</v>
      </c>
      <c r="S186" s="160"/>
      <c r="T186" s="162">
        <f>SUM(T187:T194)</f>
        <v>70.821020000000004</v>
      </c>
      <c r="AR186" s="155" t="s">
        <v>22</v>
      </c>
      <c r="AT186" s="163" t="s">
        <v>74</v>
      </c>
      <c r="AU186" s="163" t="s">
        <v>22</v>
      </c>
      <c r="AY186" s="155" t="s">
        <v>243</v>
      </c>
      <c r="BK186" s="164">
        <f>SUM(BK187:BK194)</f>
        <v>0</v>
      </c>
    </row>
    <row r="187" spans="2:65" s="1" customFormat="1" ht="22.5" customHeight="1" x14ac:dyDescent="0.3">
      <c r="B187" s="168"/>
      <c r="C187" s="169" t="s">
        <v>585</v>
      </c>
      <c r="D187" s="169" t="s">
        <v>246</v>
      </c>
      <c r="E187" s="170" t="s">
        <v>586</v>
      </c>
      <c r="F187" s="171" t="s">
        <v>587</v>
      </c>
      <c r="G187" s="172" t="s">
        <v>395</v>
      </c>
      <c r="H187" s="173">
        <v>0.42</v>
      </c>
      <c r="I187" s="174"/>
      <c r="J187" s="175">
        <f>ROUND(I187*H187,2)</f>
        <v>0</v>
      </c>
      <c r="K187" s="171" t="s">
        <v>250</v>
      </c>
      <c r="L187" s="32"/>
      <c r="M187" s="176" t="s">
        <v>3</v>
      </c>
      <c r="N187" s="177" t="s">
        <v>46</v>
      </c>
      <c r="O187" s="33"/>
      <c r="P187" s="178">
        <f>O187*H187</f>
        <v>0</v>
      </c>
      <c r="Q187" s="178">
        <v>0</v>
      </c>
      <c r="R187" s="178">
        <f>Q187*H187</f>
        <v>0</v>
      </c>
      <c r="S187" s="178">
        <v>1.95</v>
      </c>
      <c r="T187" s="179">
        <f>S187*H187</f>
        <v>0.81899999999999995</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588</v>
      </c>
    </row>
    <row r="188" spans="2:65" s="1" customFormat="1" ht="27" x14ac:dyDescent="0.3">
      <c r="B188" s="32"/>
      <c r="D188" s="181" t="s">
        <v>253</v>
      </c>
      <c r="F188" s="182" t="s">
        <v>589</v>
      </c>
      <c r="I188" s="183"/>
      <c r="L188" s="32"/>
      <c r="M188" s="61"/>
      <c r="N188" s="33"/>
      <c r="O188" s="33"/>
      <c r="P188" s="33"/>
      <c r="Q188" s="33"/>
      <c r="R188" s="33"/>
      <c r="S188" s="33"/>
      <c r="T188" s="62"/>
      <c r="AT188" s="16" t="s">
        <v>253</v>
      </c>
      <c r="AU188" s="16" t="s">
        <v>83</v>
      </c>
    </row>
    <row r="189" spans="2:65" s="1" customFormat="1" ht="31.5" customHeight="1" x14ac:dyDescent="0.3">
      <c r="B189" s="168"/>
      <c r="C189" s="169" t="s">
        <v>590</v>
      </c>
      <c r="D189" s="169" t="s">
        <v>246</v>
      </c>
      <c r="E189" s="170" t="s">
        <v>591</v>
      </c>
      <c r="F189" s="171" t="s">
        <v>592</v>
      </c>
      <c r="G189" s="172" t="s">
        <v>423</v>
      </c>
      <c r="H189" s="173">
        <v>622.4</v>
      </c>
      <c r="I189" s="174"/>
      <c r="J189" s="175">
        <f>ROUND(I189*H189,2)</f>
        <v>0</v>
      </c>
      <c r="K189" s="171" t="s">
        <v>250</v>
      </c>
      <c r="L189" s="32"/>
      <c r="M189" s="176" t="s">
        <v>3</v>
      </c>
      <c r="N189" s="177" t="s">
        <v>46</v>
      </c>
      <c r="O189" s="33"/>
      <c r="P189" s="178">
        <f>O189*H189</f>
        <v>0</v>
      </c>
      <c r="Q189" s="178">
        <v>0</v>
      </c>
      <c r="R189" s="178">
        <f>Q189*H189</f>
        <v>0</v>
      </c>
      <c r="S189" s="178">
        <v>0.03</v>
      </c>
      <c r="T189" s="179">
        <f>S189*H189</f>
        <v>18.671999999999997</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593</v>
      </c>
    </row>
    <row r="190" spans="2:65" s="1" customFormat="1" ht="27" x14ac:dyDescent="0.3">
      <c r="B190" s="32"/>
      <c r="D190" s="181" t="s">
        <v>253</v>
      </c>
      <c r="F190" s="182" t="s">
        <v>594</v>
      </c>
      <c r="I190" s="183"/>
      <c r="L190" s="32"/>
      <c r="M190" s="61"/>
      <c r="N190" s="33"/>
      <c r="O190" s="33"/>
      <c r="P190" s="33"/>
      <c r="Q190" s="33"/>
      <c r="R190" s="33"/>
      <c r="S190" s="33"/>
      <c r="T190" s="62"/>
      <c r="AT190" s="16" t="s">
        <v>253</v>
      </c>
      <c r="AU190" s="16" t="s">
        <v>83</v>
      </c>
    </row>
    <row r="191" spans="2:65" s="1" customFormat="1" ht="31.5" customHeight="1" x14ac:dyDescent="0.3">
      <c r="B191" s="168"/>
      <c r="C191" s="169" t="s">
        <v>595</v>
      </c>
      <c r="D191" s="169" t="s">
        <v>246</v>
      </c>
      <c r="E191" s="170" t="s">
        <v>596</v>
      </c>
      <c r="F191" s="171" t="s">
        <v>597</v>
      </c>
      <c r="G191" s="172" t="s">
        <v>423</v>
      </c>
      <c r="H191" s="173">
        <v>371.9</v>
      </c>
      <c r="I191" s="174"/>
      <c r="J191" s="175">
        <f>ROUND(I191*H191,2)</f>
        <v>0</v>
      </c>
      <c r="K191" s="171" t="s">
        <v>250</v>
      </c>
      <c r="L191" s="32"/>
      <c r="M191" s="176" t="s">
        <v>3</v>
      </c>
      <c r="N191" s="177" t="s">
        <v>46</v>
      </c>
      <c r="O191" s="33"/>
      <c r="P191" s="178">
        <f>O191*H191</f>
        <v>0</v>
      </c>
      <c r="Q191" s="178">
        <v>0</v>
      </c>
      <c r="R191" s="178">
        <f>Q191*H191</f>
        <v>0</v>
      </c>
      <c r="S191" s="178">
        <v>4.5999999999999999E-2</v>
      </c>
      <c r="T191" s="179">
        <f>S191*H191</f>
        <v>17.107399999999998</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598</v>
      </c>
    </row>
    <row r="192" spans="2:65" s="1" customFormat="1" ht="27" x14ac:dyDescent="0.3">
      <c r="B192" s="32"/>
      <c r="D192" s="181" t="s">
        <v>253</v>
      </c>
      <c r="F192" s="182" t="s">
        <v>599</v>
      </c>
      <c r="I192" s="183"/>
      <c r="L192" s="32"/>
      <c r="M192" s="61"/>
      <c r="N192" s="33"/>
      <c r="O192" s="33"/>
      <c r="P192" s="33"/>
      <c r="Q192" s="33"/>
      <c r="R192" s="33"/>
      <c r="S192" s="33"/>
      <c r="T192" s="62"/>
      <c r="AT192" s="16" t="s">
        <v>253</v>
      </c>
      <c r="AU192" s="16" t="s">
        <v>83</v>
      </c>
    </row>
    <row r="193" spans="2:65" s="1" customFormat="1" ht="31.5" customHeight="1" x14ac:dyDescent="0.3">
      <c r="B193" s="168"/>
      <c r="C193" s="169" t="s">
        <v>600</v>
      </c>
      <c r="D193" s="169" t="s">
        <v>246</v>
      </c>
      <c r="E193" s="170" t="s">
        <v>601</v>
      </c>
      <c r="F193" s="171" t="s">
        <v>602</v>
      </c>
      <c r="G193" s="172" t="s">
        <v>423</v>
      </c>
      <c r="H193" s="173">
        <v>1239.95</v>
      </c>
      <c r="I193" s="174"/>
      <c r="J193" s="175">
        <f>ROUND(I193*H193,2)</f>
        <v>0</v>
      </c>
      <c r="K193" s="171" t="s">
        <v>3</v>
      </c>
      <c r="L193" s="32"/>
      <c r="M193" s="176" t="s">
        <v>3</v>
      </c>
      <c r="N193" s="177" t="s">
        <v>46</v>
      </c>
      <c r="O193" s="33"/>
      <c r="P193" s="178">
        <f>O193*H193</f>
        <v>0</v>
      </c>
      <c r="Q193" s="178">
        <v>0</v>
      </c>
      <c r="R193" s="178">
        <f>Q193*H193</f>
        <v>0</v>
      </c>
      <c r="S193" s="178">
        <v>2.76E-2</v>
      </c>
      <c r="T193" s="179">
        <f>S193*H193</f>
        <v>34.222619999999999</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603</v>
      </c>
    </row>
    <row r="194" spans="2:65" s="1" customFormat="1" ht="27" x14ac:dyDescent="0.3">
      <c r="B194" s="32"/>
      <c r="D194" s="184" t="s">
        <v>253</v>
      </c>
      <c r="F194" s="185" t="s">
        <v>599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604</v>
      </c>
      <c r="F195" s="166" t="s">
        <v>605</v>
      </c>
      <c r="I195" s="157"/>
      <c r="J195" s="167">
        <f>BK195</f>
        <v>0</v>
      </c>
      <c r="L195" s="154"/>
      <c r="M195" s="159"/>
      <c r="N195" s="160"/>
      <c r="O195" s="160"/>
      <c r="P195" s="161">
        <f>SUM(P196:P210)</f>
        <v>0</v>
      </c>
      <c r="Q195" s="160"/>
      <c r="R195" s="161">
        <f>SUM(R196:R210)</f>
        <v>0</v>
      </c>
      <c r="S195" s="160"/>
      <c r="T195" s="162">
        <f>SUM(T196:T210)</f>
        <v>0</v>
      </c>
      <c r="AR195" s="155" t="s">
        <v>22</v>
      </c>
      <c r="AT195" s="163" t="s">
        <v>74</v>
      </c>
      <c r="AU195" s="163" t="s">
        <v>22</v>
      </c>
      <c r="AY195" s="155" t="s">
        <v>243</v>
      </c>
      <c r="BK195" s="164">
        <f>SUM(BK196:BK210)</f>
        <v>0</v>
      </c>
    </row>
    <row r="196" spans="2:65" s="1" customFormat="1" ht="31.5" customHeight="1" x14ac:dyDescent="0.3">
      <c r="B196" s="168"/>
      <c r="C196" s="169" t="s">
        <v>606</v>
      </c>
      <c r="D196" s="169" t="s">
        <v>246</v>
      </c>
      <c r="E196" s="170" t="s">
        <v>607</v>
      </c>
      <c r="F196" s="171" t="s">
        <v>608</v>
      </c>
      <c r="G196" s="172" t="s">
        <v>417</v>
      </c>
      <c r="H196" s="173">
        <v>74.11</v>
      </c>
      <c r="I196" s="174"/>
      <c r="J196" s="175">
        <f>ROUND(I196*H196,2)</f>
        <v>0</v>
      </c>
      <c r="K196" s="171" t="s">
        <v>250</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609</v>
      </c>
    </row>
    <row r="197" spans="2:65" s="1" customFormat="1" ht="27" x14ac:dyDescent="0.3">
      <c r="B197" s="32"/>
      <c r="D197" s="181" t="s">
        <v>253</v>
      </c>
      <c r="F197" s="182" t="s">
        <v>610</v>
      </c>
      <c r="I197" s="183"/>
      <c r="L197" s="32"/>
      <c r="M197" s="61"/>
      <c r="N197" s="33"/>
      <c r="O197" s="33"/>
      <c r="P197" s="33"/>
      <c r="Q197" s="33"/>
      <c r="R197" s="33"/>
      <c r="S197" s="33"/>
      <c r="T197" s="62"/>
      <c r="AT197" s="16" t="s">
        <v>253</v>
      </c>
      <c r="AU197" s="16" t="s">
        <v>83</v>
      </c>
    </row>
    <row r="198" spans="2:65" s="1" customFormat="1" ht="22.5" customHeight="1" x14ac:dyDescent="0.3">
      <c r="B198" s="168"/>
      <c r="C198" s="169" t="s">
        <v>611</v>
      </c>
      <c r="D198" s="169" t="s">
        <v>246</v>
      </c>
      <c r="E198" s="170" t="s">
        <v>612</v>
      </c>
      <c r="F198" s="171" t="s">
        <v>613</v>
      </c>
      <c r="G198" s="172" t="s">
        <v>417</v>
      </c>
      <c r="H198" s="173">
        <v>74.11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614</v>
      </c>
    </row>
    <row r="199" spans="2:65" s="1" customFormat="1" x14ac:dyDescent="0.3">
      <c r="B199" s="32"/>
      <c r="D199" s="181" t="s">
        <v>253</v>
      </c>
      <c r="F199" s="182" t="s">
        <v>615</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616</v>
      </c>
      <c r="D200" s="169" t="s">
        <v>246</v>
      </c>
      <c r="E200" s="170" t="s">
        <v>617</v>
      </c>
      <c r="F200" s="171" t="s">
        <v>618</v>
      </c>
      <c r="G200" s="172" t="s">
        <v>417</v>
      </c>
      <c r="H200" s="173">
        <v>1037.54</v>
      </c>
      <c r="I200" s="174"/>
      <c r="J200" s="175">
        <f>ROUND(I200*H200,2)</f>
        <v>0</v>
      </c>
      <c r="K200" s="171" t="s">
        <v>250</v>
      </c>
      <c r="L200" s="32"/>
      <c r="M200" s="176" t="s">
        <v>3</v>
      </c>
      <c r="N200" s="177" t="s">
        <v>46</v>
      </c>
      <c r="O200" s="33"/>
      <c r="P200" s="178">
        <f>O200*H200</f>
        <v>0</v>
      </c>
      <c r="Q200" s="178">
        <v>0</v>
      </c>
      <c r="R200" s="178">
        <f>Q200*H200</f>
        <v>0</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619</v>
      </c>
    </row>
    <row r="201" spans="2:65" s="1" customFormat="1" ht="27" x14ac:dyDescent="0.3">
      <c r="B201" s="32"/>
      <c r="D201" s="184" t="s">
        <v>253</v>
      </c>
      <c r="F201" s="185" t="s">
        <v>620</v>
      </c>
      <c r="I201" s="183"/>
      <c r="L201" s="32"/>
      <c r="M201" s="61"/>
      <c r="N201" s="33"/>
      <c r="O201" s="33"/>
      <c r="P201" s="33"/>
      <c r="Q201" s="33"/>
      <c r="R201" s="33"/>
      <c r="S201" s="33"/>
      <c r="T201" s="62"/>
      <c r="AT201" s="16" t="s">
        <v>253</v>
      </c>
      <c r="AU201" s="16" t="s">
        <v>83</v>
      </c>
    </row>
    <row r="202" spans="2:65" s="12" customFormat="1" x14ac:dyDescent="0.3">
      <c r="B202" s="189"/>
      <c r="D202" s="181" t="s">
        <v>406</v>
      </c>
      <c r="F202" s="190" t="s">
        <v>621</v>
      </c>
      <c r="H202" s="191">
        <v>1037.54</v>
      </c>
      <c r="I202" s="192"/>
      <c r="L202" s="189"/>
      <c r="M202" s="193"/>
      <c r="N202" s="194"/>
      <c r="O202" s="194"/>
      <c r="P202" s="194"/>
      <c r="Q202" s="194"/>
      <c r="R202" s="194"/>
      <c r="S202" s="194"/>
      <c r="T202" s="195"/>
      <c r="AT202" s="196" t="s">
        <v>406</v>
      </c>
      <c r="AU202" s="196" t="s">
        <v>83</v>
      </c>
      <c r="AV202" s="12" t="s">
        <v>83</v>
      </c>
      <c r="AW202" s="12" t="s">
        <v>4</v>
      </c>
      <c r="AX202" s="12" t="s">
        <v>22</v>
      </c>
      <c r="AY202" s="196" t="s">
        <v>243</v>
      </c>
    </row>
    <row r="203" spans="2:65" s="1" customFormat="1" ht="31.5" customHeight="1" x14ac:dyDescent="0.3">
      <c r="B203" s="168"/>
      <c r="C203" s="169" t="s">
        <v>622</v>
      </c>
      <c r="D203" s="169" t="s">
        <v>246</v>
      </c>
      <c r="E203" s="170" t="s">
        <v>623</v>
      </c>
      <c r="F203" s="171" t="s">
        <v>624</v>
      </c>
      <c r="G203" s="172" t="s">
        <v>417</v>
      </c>
      <c r="H203" s="173">
        <v>70</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625</v>
      </c>
    </row>
    <row r="204" spans="2:65" s="1" customFormat="1" x14ac:dyDescent="0.3">
      <c r="B204" s="32"/>
      <c r="D204" s="181" t="s">
        <v>253</v>
      </c>
      <c r="F204" s="182" t="s">
        <v>626</v>
      </c>
      <c r="I204" s="183"/>
      <c r="L204" s="32"/>
      <c r="M204" s="61"/>
      <c r="N204" s="33"/>
      <c r="O204" s="33"/>
      <c r="P204" s="33"/>
      <c r="Q204" s="33"/>
      <c r="R204" s="33"/>
      <c r="S204" s="33"/>
      <c r="T204" s="62"/>
      <c r="AT204" s="16" t="s">
        <v>253</v>
      </c>
      <c r="AU204" s="16" t="s">
        <v>83</v>
      </c>
    </row>
    <row r="205" spans="2:65" s="1" customFormat="1" ht="22.5" customHeight="1" x14ac:dyDescent="0.3">
      <c r="B205" s="168"/>
      <c r="C205" s="169" t="s">
        <v>627</v>
      </c>
      <c r="D205" s="169" t="s">
        <v>246</v>
      </c>
      <c r="E205" s="170" t="s">
        <v>628</v>
      </c>
      <c r="F205" s="171" t="s">
        <v>629</v>
      </c>
      <c r="G205" s="172" t="s">
        <v>417</v>
      </c>
      <c r="H205" s="173">
        <v>0.82</v>
      </c>
      <c r="I205" s="174"/>
      <c r="J205" s="175">
        <f>ROUND(I205*H205,2)</f>
        <v>0</v>
      </c>
      <c r="K205" s="171" t="s">
        <v>250</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630</v>
      </c>
    </row>
    <row r="206" spans="2:65" s="1" customFormat="1" x14ac:dyDescent="0.3">
      <c r="B206" s="32"/>
      <c r="D206" s="181" t="s">
        <v>253</v>
      </c>
      <c r="F206" s="182" t="s">
        <v>631</v>
      </c>
      <c r="I206" s="183"/>
      <c r="L206" s="32"/>
      <c r="M206" s="61"/>
      <c r="N206" s="33"/>
      <c r="O206" s="33"/>
      <c r="P206" s="33"/>
      <c r="Q206" s="33"/>
      <c r="R206" s="33"/>
      <c r="S206" s="33"/>
      <c r="T206" s="62"/>
      <c r="AT206" s="16" t="s">
        <v>253</v>
      </c>
      <c r="AU206" s="16" t="s">
        <v>83</v>
      </c>
    </row>
    <row r="207" spans="2:65" s="1" customFormat="1" ht="22.5" customHeight="1" x14ac:dyDescent="0.3">
      <c r="B207" s="168"/>
      <c r="C207" s="169" t="s">
        <v>632</v>
      </c>
      <c r="D207" s="169" t="s">
        <v>246</v>
      </c>
      <c r="E207" s="170" t="s">
        <v>633</v>
      </c>
      <c r="F207" s="171" t="s">
        <v>634</v>
      </c>
      <c r="G207" s="172" t="s">
        <v>417</v>
      </c>
      <c r="H207" s="173">
        <v>1.1000000000000001</v>
      </c>
      <c r="I207" s="174"/>
      <c r="J207" s="175">
        <f>ROUND(I207*H207,2)</f>
        <v>0</v>
      </c>
      <c r="K207" s="171" t="s">
        <v>250</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635</v>
      </c>
    </row>
    <row r="208" spans="2:65" s="1" customFormat="1" x14ac:dyDescent="0.3">
      <c r="B208" s="32"/>
      <c r="D208" s="181" t="s">
        <v>253</v>
      </c>
      <c r="F208" s="182" t="s">
        <v>636</v>
      </c>
      <c r="I208" s="183"/>
      <c r="L208" s="32"/>
      <c r="M208" s="61"/>
      <c r="N208" s="33"/>
      <c r="O208" s="33"/>
      <c r="P208" s="33"/>
      <c r="Q208" s="33"/>
      <c r="R208" s="33"/>
      <c r="S208" s="33"/>
      <c r="T208" s="62"/>
      <c r="AT208" s="16" t="s">
        <v>253</v>
      </c>
      <c r="AU208" s="16" t="s">
        <v>83</v>
      </c>
    </row>
    <row r="209" spans="2:65" s="1" customFormat="1" ht="22.5" customHeight="1" x14ac:dyDescent="0.3">
      <c r="B209" s="168"/>
      <c r="C209" s="169" t="s">
        <v>637</v>
      </c>
      <c r="D209" s="169" t="s">
        <v>246</v>
      </c>
      <c r="E209" s="170" t="s">
        <v>638</v>
      </c>
      <c r="F209" s="171" t="s">
        <v>639</v>
      </c>
      <c r="G209" s="172" t="s">
        <v>417</v>
      </c>
      <c r="H209" s="173">
        <v>2.19</v>
      </c>
      <c r="I209" s="174"/>
      <c r="J209" s="175">
        <f>ROUND(I209*H209,2)</f>
        <v>0</v>
      </c>
      <c r="K209" s="171" t="s">
        <v>250</v>
      </c>
      <c r="L209" s="32"/>
      <c r="M209" s="176" t="s">
        <v>3</v>
      </c>
      <c r="N209" s="177" t="s">
        <v>46</v>
      </c>
      <c r="O209" s="33"/>
      <c r="P209" s="178">
        <f>O209*H209</f>
        <v>0</v>
      </c>
      <c r="Q209" s="178">
        <v>0</v>
      </c>
      <c r="R209" s="178">
        <f>Q209*H209</f>
        <v>0</v>
      </c>
      <c r="S209" s="178">
        <v>0</v>
      </c>
      <c r="T209" s="179">
        <f>S209*H209</f>
        <v>0</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640</v>
      </c>
    </row>
    <row r="210" spans="2:65" s="1" customFormat="1" x14ac:dyDescent="0.3">
      <c r="B210" s="32"/>
      <c r="D210" s="184" t="s">
        <v>253</v>
      </c>
      <c r="F210" s="185" t="s">
        <v>641</v>
      </c>
      <c r="I210" s="183"/>
      <c r="L210" s="32"/>
      <c r="M210" s="61"/>
      <c r="N210" s="33"/>
      <c r="O210" s="33"/>
      <c r="P210" s="33"/>
      <c r="Q210" s="33"/>
      <c r="R210" s="33"/>
      <c r="S210" s="33"/>
      <c r="T210" s="62"/>
      <c r="AT210" s="16" t="s">
        <v>253</v>
      </c>
      <c r="AU210" s="16" t="s">
        <v>83</v>
      </c>
    </row>
    <row r="211" spans="2:65" s="11" customFormat="1" ht="29.85" customHeight="1" x14ac:dyDescent="0.3">
      <c r="B211" s="154"/>
      <c r="D211" s="165" t="s">
        <v>74</v>
      </c>
      <c r="E211" s="166" t="s">
        <v>642</v>
      </c>
      <c r="F211" s="166" t="s">
        <v>643</v>
      </c>
      <c r="I211" s="157"/>
      <c r="J211" s="167">
        <f>BK211</f>
        <v>0</v>
      </c>
      <c r="L211" s="154"/>
      <c r="M211" s="159"/>
      <c r="N211" s="160"/>
      <c r="O211" s="160"/>
      <c r="P211" s="161">
        <f>SUM(P212:P213)</f>
        <v>0</v>
      </c>
      <c r="Q211" s="160"/>
      <c r="R211" s="161">
        <f>SUM(R212:R213)</f>
        <v>0</v>
      </c>
      <c r="S211" s="160"/>
      <c r="T211" s="162">
        <f>SUM(T212:T213)</f>
        <v>0</v>
      </c>
      <c r="AR211" s="155" t="s">
        <v>22</v>
      </c>
      <c r="AT211" s="163" t="s">
        <v>74</v>
      </c>
      <c r="AU211" s="163" t="s">
        <v>22</v>
      </c>
      <c r="AY211" s="155" t="s">
        <v>243</v>
      </c>
      <c r="BK211" s="164">
        <f>SUM(BK212:BK213)</f>
        <v>0</v>
      </c>
    </row>
    <row r="212" spans="2:65" s="1" customFormat="1" ht="22.5" customHeight="1" x14ac:dyDescent="0.3">
      <c r="B212" s="168"/>
      <c r="C212" s="169" t="s">
        <v>644</v>
      </c>
      <c r="D212" s="169" t="s">
        <v>246</v>
      </c>
      <c r="E212" s="170" t="s">
        <v>645</v>
      </c>
      <c r="F212" s="171" t="s">
        <v>646</v>
      </c>
      <c r="G212" s="172" t="s">
        <v>417</v>
      </c>
      <c r="H212" s="173">
        <v>122.286</v>
      </c>
      <c r="I212" s="174"/>
      <c r="J212" s="175">
        <f>ROUND(I212*H212,2)</f>
        <v>0</v>
      </c>
      <c r="K212" s="171" t="s">
        <v>250</v>
      </c>
      <c r="L212" s="32"/>
      <c r="M212" s="176" t="s">
        <v>3</v>
      </c>
      <c r="N212" s="177" t="s">
        <v>46</v>
      </c>
      <c r="O212" s="33"/>
      <c r="P212" s="178">
        <f>O212*H212</f>
        <v>0</v>
      </c>
      <c r="Q212" s="178">
        <v>0</v>
      </c>
      <c r="R212" s="178">
        <f>Q212*H212</f>
        <v>0</v>
      </c>
      <c r="S212" s="178">
        <v>0</v>
      </c>
      <c r="T212" s="179">
        <f>S212*H212</f>
        <v>0</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647</v>
      </c>
    </row>
    <row r="213" spans="2:65" s="1" customFormat="1" ht="27" x14ac:dyDescent="0.3">
      <c r="B213" s="32"/>
      <c r="D213" s="184" t="s">
        <v>253</v>
      </c>
      <c r="F213" s="185" t="s">
        <v>648</v>
      </c>
      <c r="I213" s="183"/>
      <c r="L213" s="32"/>
      <c r="M213" s="61"/>
      <c r="N213" s="33"/>
      <c r="O213" s="33"/>
      <c r="P213" s="33"/>
      <c r="Q213" s="33"/>
      <c r="R213" s="33"/>
      <c r="S213" s="33"/>
      <c r="T213" s="62"/>
      <c r="AT213" s="16" t="s">
        <v>253</v>
      </c>
      <c r="AU213" s="16" t="s">
        <v>83</v>
      </c>
    </row>
    <row r="214" spans="2:65" s="11" customFormat="1" ht="37.35" customHeight="1" x14ac:dyDescent="0.35">
      <c r="B214" s="154"/>
      <c r="D214" s="155" t="s">
        <v>74</v>
      </c>
      <c r="E214" s="156" t="s">
        <v>649</v>
      </c>
      <c r="F214" s="156" t="s">
        <v>650</v>
      </c>
      <c r="I214" s="157"/>
      <c r="J214" s="158">
        <f>BK214</f>
        <v>0</v>
      </c>
      <c r="L214" s="154"/>
      <c r="M214" s="159"/>
      <c r="N214" s="160"/>
      <c r="O214" s="160"/>
      <c r="P214" s="161">
        <f>P215+P249+P254+P258+P262+P268+P286+P292</f>
        <v>0</v>
      </c>
      <c r="Q214" s="160"/>
      <c r="R214" s="161">
        <f>R215+R249+R254+R258+R262+R268+R286+R292</f>
        <v>1.34395109</v>
      </c>
      <c r="S214" s="160"/>
      <c r="T214" s="162">
        <f>T215+T249+T254+T258+T262+T268+T286+T292</f>
        <v>1.7160590000000002</v>
      </c>
      <c r="AR214" s="155" t="s">
        <v>83</v>
      </c>
      <c r="AT214" s="163" t="s">
        <v>74</v>
      </c>
      <c r="AU214" s="163" t="s">
        <v>75</v>
      </c>
      <c r="AY214" s="155" t="s">
        <v>243</v>
      </c>
      <c r="BK214" s="164">
        <f>BK215+BK249+BK254+BK258+BK262+BK268+BK286+BK292</f>
        <v>0</v>
      </c>
    </row>
    <row r="215" spans="2:65" s="11" customFormat="1" ht="19.899999999999999" customHeight="1" x14ac:dyDescent="0.3">
      <c r="B215" s="154"/>
      <c r="D215" s="165" t="s">
        <v>74</v>
      </c>
      <c r="E215" s="166" t="s">
        <v>651</v>
      </c>
      <c r="F215" s="166" t="s">
        <v>652</v>
      </c>
      <c r="I215" s="157"/>
      <c r="J215" s="167">
        <f>BK215</f>
        <v>0</v>
      </c>
      <c r="L215" s="154"/>
      <c r="M215" s="159"/>
      <c r="N215" s="160"/>
      <c r="O215" s="160"/>
      <c r="P215" s="161">
        <f>SUM(P216:P248)</f>
        <v>0</v>
      </c>
      <c r="Q215" s="160"/>
      <c r="R215" s="161">
        <f>SUM(R216:R248)</f>
        <v>0.14332</v>
      </c>
      <c r="S215" s="160"/>
      <c r="T215" s="162">
        <f>SUM(T216:T248)</f>
        <v>0</v>
      </c>
      <c r="AR215" s="155" t="s">
        <v>83</v>
      </c>
      <c r="AT215" s="163" t="s">
        <v>74</v>
      </c>
      <c r="AU215" s="163" t="s">
        <v>22</v>
      </c>
      <c r="AY215" s="155" t="s">
        <v>243</v>
      </c>
      <c r="BK215" s="164">
        <f>SUM(BK216:BK248)</f>
        <v>0</v>
      </c>
    </row>
    <row r="216" spans="2:65" s="1" customFormat="1" ht="22.5" customHeight="1" x14ac:dyDescent="0.3">
      <c r="B216" s="168"/>
      <c r="C216" s="169" t="s">
        <v>653</v>
      </c>
      <c r="D216" s="169" t="s">
        <v>246</v>
      </c>
      <c r="E216" s="170" t="s">
        <v>654</v>
      </c>
      <c r="F216" s="171" t="s">
        <v>655</v>
      </c>
      <c r="G216" s="172" t="s">
        <v>423</v>
      </c>
      <c r="H216" s="173">
        <v>8.8000000000000007</v>
      </c>
      <c r="I216" s="174"/>
      <c r="J216" s="175">
        <f>ROUND(I216*H216,2)</f>
        <v>0</v>
      </c>
      <c r="K216" s="171" t="s">
        <v>250</v>
      </c>
      <c r="L216" s="32"/>
      <c r="M216" s="176" t="s">
        <v>3</v>
      </c>
      <c r="N216" s="177" t="s">
        <v>46</v>
      </c>
      <c r="O216" s="33"/>
      <c r="P216" s="178">
        <f>O216*H216</f>
        <v>0</v>
      </c>
      <c r="Q216" s="178">
        <v>0</v>
      </c>
      <c r="R216" s="178">
        <f>Q216*H216</f>
        <v>0</v>
      </c>
      <c r="S216" s="178">
        <v>0</v>
      </c>
      <c r="T216" s="179">
        <f>S216*H216</f>
        <v>0</v>
      </c>
      <c r="AR216" s="16" t="s">
        <v>325</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656</v>
      </c>
    </row>
    <row r="217" spans="2:65" s="1" customFormat="1" ht="27" x14ac:dyDescent="0.3">
      <c r="B217" s="32"/>
      <c r="D217" s="181" t="s">
        <v>253</v>
      </c>
      <c r="F217" s="182" t="s">
        <v>657</v>
      </c>
      <c r="I217" s="183"/>
      <c r="L217" s="32"/>
      <c r="M217" s="61"/>
      <c r="N217" s="33"/>
      <c r="O217" s="33"/>
      <c r="P217" s="33"/>
      <c r="Q217" s="33"/>
      <c r="R217" s="33"/>
      <c r="S217" s="33"/>
      <c r="T217" s="62"/>
      <c r="AT217" s="16" t="s">
        <v>253</v>
      </c>
      <c r="AU217" s="16" t="s">
        <v>83</v>
      </c>
    </row>
    <row r="218" spans="2:65" s="1" customFormat="1" ht="22.5" customHeight="1" x14ac:dyDescent="0.3">
      <c r="B218" s="168"/>
      <c r="C218" s="197" t="s">
        <v>658</v>
      </c>
      <c r="D218" s="197" t="s">
        <v>659</v>
      </c>
      <c r="E218" s="198" t="s">
        <v>660</v>
      </c>
      <c r="F218" s="199" t="s">
        <v>661</v>
      </c>
      <c r="G218" s="200" t="s">
        <v>417</v>
      </c>
      <c r="H218" s="201">
        <v>3.0000000000000001E-3</v>
      </c>
      <c r="I218" s="202"/>
      <c r="J218" s="203">
        <f>ROUND(I218*H218,2)</f>
        <v>0</v>
      </c>
      <c r="K218" s="199" t="s">
        <v>250</v>
      </c>
      <c r="L218" s="204"/>
      <c r="M218" s="205" t="s">
        <v>3</v>
      </c>
      <c r="N218" s="206" t="s">
        <v>46</v>
      </c>
      <c r="O218" s="33"/>
      <c r="P218" s="178">
        <f>O218*H218</f>
        <v>0</v>
      </c>
      <c r="Q218" s="178">
        <v>1</v>
      </c>
      <c r="R218" s="178">
        <f>Q218*H218</f>
        <v>3.0000000000000001E-3</v>
      </c>
      <c r="S218" s="178">
        <v>0</v>
      </c>
      <c r="T218" s="179">
        <f>S218*H218</f>
        <v>0</v>
      </c>
      <c r="AR218" s="16" t="s">
        <v>532</v>
      </c>
      <c r="AT218" s="16" t="s">
        <v>659</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662</v>
      </c>
    </row>
    <row r="219" spans="2:65" s="1" customFormat="1" x14ac:dyDescent="0.3">
      <c r="B219" s="32"/>
      <c r="D219" s="184" t="s">
        <v>253</v>
      </c>
      <c r="F219" s="185" t="s">
        <v>663</v>
      </c>
      <c r="I219" s="183"/>
      <c r="L219" s="32"/>
      <c r="M219" s="61"/>
      <c r="N219" s="33"/>
      <c r="O219" s="33"/>
      <c r="P219" s="33"/>
      <c r="Q219" s="33"/>
      <c r="R219" s="33"/>
      <c r="S219" s="33"/>
      <c r="T219" s="62"/>
      <c r="AT219" s="16" t="s">
        <v>253</v>
      </c>
      <c r="AU219" s="16" t="s">
        <v>83</v>
      </c>
    </row>
    <row r="220" spans="2:65" s="1" customFormat="1" ht="27" x14ac:dyDescent="0.3">
      <c r="B220" s="32"/>
      <c r="D220" s="184" t="s">
        <v>664</v>
      </c>
      <c r="F220" s="207" t="s">
        <v>665</v>
      </c>
      <c r="I220" s="183"/>
      <c r="L220" s="32"/>
      <c r="M220" s="61"/>
      <c r="N220" s="33"/>
      <c r="O220" s="33"/>
      <c r="P220" s="33"/>
      <c r="Q220" s="33"/>
      <c r="R220" s="33"/>
      <c r="S220" s="33"/>
      <c r="T220" s="62"/>
      <c r="AT220" s="16" t="s">
        <v>664</v>
      </c>
      <c r="AU220" s="16" t="s">
        <v>83</v>
      </c>
    </row>
    <row r="221" spans="2:65" s="12" customFormat="1" x14ac:dyDescent="0.3">
      <c r="B221" s="189"/>
      <c r="D221" s="181" t="s">
        <v>406</v>
      </c>
      <c r="F221" s="190" t="s">
        <v>666</v>
      </c>
      <c r="H221" s="191">
        <v>3.0000000000000001E-3</v>
      </c>
      <c r="I221" s="192"/>
      <c r="L221" s="189"/>
      <c r="M221" s="193"/>
      <c r="N221" s="194"/>
      <c r="O221" s="194"/>
      <c r="P221" s="194"/>
      <c r="Q221" s="194"/>
      <c r="R221" s="194"/>
      <c r="S221" s="194"/>
      <c r="T221" s="195"/>
      <c r="AT221" s="196" t="s">
        <v>406</v>
      </c>
      <c r="AU221" s="196" t="s">
        <v>83</v>
      </c>
      <c r="AV221" s="12" t="s">
        <v>83</v>
      </c>
      <c r="AW221" s="12" t="s">
        <v>4</v>
      </c>
      <c r="AX221" s="12" t="s">
        <v>22</v>
      </c>
      <c r="AY221" s="196" t="s">
        <v>243</v>
      </c>
    </row>
    <row r="222" spans="2:65" s="1" customFormat="1" ht="22.5" customHeight="1" x14ac:dyDescent="0.3">
      <c r="B222" s="168"/>
      <c r="C222" s="169" t="s">
        <v>667</v>
      </c>
      <c r="D222" s="169" t="s">
        <v>246</v>
      </c>
      <c r="E222" s="170" t="s">
        <v>668</v>
      </c>
      <c r="F222" s="171" t="s">
        <v>669</v>
      </c>
      <c r="G222" s="172" t="s">
        <v>423</v>
      </c>
      <c r="H222" s="173">
        <v>7.8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325</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670</v>
      </c>
    </row>
    <row r="223" spans="2:65" s="1" customFormat="1" ht="27" x14ac:dyDescent="0.3">
      <c r="B223" s="32"/>
      <c r="D223" s="181" t="s">
        <v>253</v>
      </c>
      <c r="F223" s="182" t="s">
        <v>671</v>
      </c>
      <c r="I223" s="183"/>
      <c r="L223" s="32"/>
      <c r="M223" s="61"/>
      <c r="N223" s="33"/>
      <c r="O223" s="33"/>
      <c r="P223" s="33"/>
      <c r="Q223" s="33"/>
      <c r="R223" s="33"/>
      <c r="S223" s="33"/>
      <c r="T223" s="62"/>
      <c r="AT223" s="16" t="s">
        <v>253</v>
      </c>
      <c r="AU223" s="16" t="s">
        <v>83</v>
      </c>
    </row>
    <row r="224" spans="2:65" s="1" customFormat="1" ht="22.5" customHeight="1" x14ac:dyDescent="0.3">
      <c r="B224" s="168"/>
      <c r="C224" s="197" t="s">
        <v>672</v>
      </c>
      <c r="D224" s="197" t="s">
        <v>659</v>
      </c>
      <c r="E224" s="198" t="s">
        <v>660</v>
      </c>
      <c r="F224" s="199" t="s">
        <v>661</v>
      </c>
      <c r="G224" s="200" t="s">
        <v>417</v>
      </c>
      <c r="H224" s="201">
        <v>3.0000000000000001E-3</v>
      </c>
      <c r="I224" s="202"/>
      <c r="J224" s="203">
        <f>ROUND(I224*H224,2)</f>
        <v>0</v>
      </c>
      <c r="K224" s="199" t="s">
        <v>250</v>
      </c>
      <c r="L224" s="204"/>
      <c r="M224" s="205" t="s">
        <v>3</v>
      </c>
      <c r="N224" s="206" t="s">
        <v>46</v>
      </c>
      <c r="O224" s="33"/>
      <c r="P224" s="178">
        <f>O224*H224</f>
        <v>0</v>
      </c>
      <c r="Q224" s="178">
        <v>1</v>
      </c>
      <c r="R224" s="178">
        <f>Q224*H224</f>
        <v>3.0000000000000001E-3</v>
      </c>
      <c r="S224" s="178">
        <v>0</v>
      </c>
      <c r="T224" s="179">
        <f>S224*H224</f>
        <v>0</v>
      </c>
      <c r="AR224" s="16" t="s">
        <v>532</v>
      </c>
      <c r="AT224" s="16" t="s">
        <v>659</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673</v>
      </c>
    </row>
    <row r="225" spans="2:65" s="1" customFormat="1" x14ac:dyDescent="0.3">
      <c r="B225" s="32"/>
      <c r="D225" s="184" t="s">
        <v>253</v>
      </c>
      <c r="F225" s="185" t="s">
        <v>663</v>
      </c>
      <c r="I225" s="183"/>
      <c r="L225" s="32"/>
      <c r="M225" s="61"/>
      <c r="N225" s="33"/>
      <c r="O225" s="33"/>
      <c r="P225" s="33"/>
      <c r="Q225" s="33"/>
      <c r="R225" s="33"/>
      <c r="S225" s="33"/>
      <c r="T225" s="62"/>
      <c r="AT225" s="16" t="s">
        <v>253</v>
      </c>
      <c r="AU225" s="16" t="s">
        <v>83</v>
      </c>
    </row>
    <row r="226" spans="2:65" s="1" customFormat="1" ht="27" x14ac:dyDescent="0.3">
      <c r="B226" s="32"/>
      <c r="D226" s="184" t="s">
        <v>664</v>
      </c>
      <c r="F226" s="207" t="s">
        <v>665</v>
      </c>
      <c r="I226" s="183"/>
      <c r="L226" s="32"/>
      <c r="M226" s="61"/>
      <c r="N226" s="33"/>
      <c r="O226" s="33"/>
      <c r="P226" s="33"/>
      <c r="Q226" s="33"/>
      <c r="R226" s="33"/>
      <c r="S226" s="33"/>
      <c r="T226" s="62"/>
      <c r="AT226" s="16" t="s">
        <v>664</v>
      </c>
      <c r="AU226" s="16" t="s">
        <v>83</v>
      </c>
    </row>
    <row r="227" spans="2:65" s="12" customFormat="1" x14ac:dyDescent="0.3">
      <c r="B227" s="189"/>
      <c r="D227" s="181" t="s">
        <v>406</v>
      </c>
      <c r="F227" s="190" t="s">
        <v>674</v>
      </c>
      <c r="H227" s="191">
        <v>3.0000000000000001E-3</v>
      </c>
      <c r="I227" s="192"/>
      <c r="L227" s="189"/>
      <c r="M227" s="193"/>
      <c r="N227" s="194"/>
      <c r="O227" s="194"/>
      <c r="P227" s="194"/>
      <c r="Q227" s="194"/>
      <c r="R227" s="194"/>
      <c r="S227" s="194"/>
      <c r="T227" s="195"/>
      <c r="AT227" s="196" t="s">
        <v>406</v>
      </c>
      <c r="AU227" s="196" t="s">
        <v>83</v>
      </c>
      <c r="AV227" s="12" t="s">
        <v>83</v>
      </c>
      <c r="AW227" s="12" t="s">
        <v>4</v>
      </c>
      <c r="AX227" s="12" t="s">
        <v>22</v>
      </c>
      <c r="AY227" s="196" t="s">
        <v>243</v>
      </c>
    </row>
    <row r="228" spans="2:65" s="1" customFormat="1" ht="22.5" customHeight="1" x14ac:dyDescent="0.3">
      <c r="B228" s="168"/>
      <c r="C228" s="169" t="s">
        <v>675</v>
      </c>
      <c r="D228" s="169" t="s">
        <v>246</v>
      </c>
      <c r="E228" s="170" t="s">
        <v>676</v>
      </c>
      <c r="F228" s="171" t="s">
        <v>677</v>
      </c>
      <c r="G228" s="172" t="s">
        <v>423</v>
      </c>
      <c r="H228" s="173">
        <v>8.8000000000000007</v>
      </c>
      <c r="I228" s="174"/>
      <c r="J228" s="175">
        <f>ROUND(I228*H228,2)</f>
        <v>0</v>
      </c>
      <c r="K228" s="171" t="s">
        <v>250</v>
      </c>
      <c r="L228" s="32"/>
      <c r="M228" s="176" t="s">
        <v>3</v>
      </c>
      <c r="N228" s="177" t="s">
        <v>46</v>
      </c>
      <c r="O228" s="33"/>
      <c r="P228" s="178">
        <f>O228*H228</f>
        <v>0</v>
      </c>
      <c r="Q228" s="178">
        <v>4.0000000000000002E-4</v>
      </c>
      <c r="R228" s="178">
        <f>Q228*H228</f>
        <v>3.5200000000000006E-3</v>
      </c>
      <c r="S228" s="178">
        <v>0</v>
      </c>
      <c r="T228" s="179">
        <f>S228*H228</f>
        <v>0</v>
      </c>
      <c r="AR228" s="16" t="s">
        <v>325</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678</v>
      </c>
    </row>
    <row r="229" spans="2:65" s="1" customFormat="1" x14ac:dyDescent="0.3">
      <c r="B229" s="32"/>
      <c r="D229" s="181" t="s">
        <v>253</v>
      </c>
      <c r="F229" s="182" t="s">
        <v>679</v>
      </c>
      <c r="I229" s="183"/>
      <c r="L229" s="32"/>
      <c r="M229" s="61"/>
      <c r="N229" s="33"/>
      <c r="O229" s="33"/>
      <c r="P229" s="33"/>
      <c r="Q229" s="33"/>
      <c r="R229" s="33"/>
      <c r="S229" s="33"/>
      <c r="T229" s="62"/>
      <c r="AT229" s="16" t="s">
        <v>253</v>
      </c>
      <c r="AU229" s="16" t="s">
        <v>83</v>
      </c>
    </row>
    <row r="230" spans="2:65" s="1" customFormat="1" ht="22.5" customHeight="1" x14ac:dyDescent="0.3">
      <c r="B230" s="168"/>
      <c r="C230" s="197" t="s">
        <v>680</v>
      </c>
      <c r="D230" s="197" t="s">
        <v>659</v>
      </c>
      <c r="E230" s="198" t="s">
        <v>681</v>
      </c>
      <c r="F230" s="199" t="s">
        <v>682</v>
      </c>
      <c r="G230" s="200" t="s">
        <v>423</v>
      </c>
      <c r="H230" s="201">
        <v>10.119999999999999</v>
      </c>
      <c r="I230" s="202"/>
      <c r="J230" s="203">
        <f>ROUND(I230*H230,2)</f>
        <v>0</v>
      </c>
      <c r="K230" s="199" t="s">
        <v>250</v>
      </c>
      <c r="L230" s="204"/>
      <c r="M230" s="205" t="s">
        <v>3</v>
      </c>
      <c r="N230" s="206" t="s">
        <v>46</v>
      </c>
      <c r="O230" s="33"/>
      <c r="P230" s="178">
        <f>O230*H230</f>
        <v>0</v>
      </c>
      <c r="Q230" s="178">
        <v>5.0000000000000001E-3</v>
      </c>
      <c r="R230" s="178">
        <f>Q230*H230</f>
        <v>5.0599999999999999E-2</v>
      </c>
      <c r="S230" s="178">
        <v>0</v>
      </c>
      <c r="T230" s="179">
        <f>S230*H230</f>
        <v>0</v>
      </c>
      <c r="AR230" s="16" t="s">
        <v>532</v>
      </c>
      <c r="AT230" s="16" t="s">
        <v>659</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683</v>
      </c>
    </row>
    <row r="231" spans="2:65" s="1" customFormat="1" x14ac:dyDescent="0.3">
      <c r="B231" s="32"/>
      <c r="D231" s="184" t="s">
        <v>253</v>
      </c>
      <c r="F231" s="185" t="s">
        <v>684</v>
      </c>
      <c r="I231" s="183"/>
      <c r="L231" s="32"/>
      <c r="M231" s="61"/>
      <c r="N231" s="33"/>
      <c r="O231" s="33"/>
      <c r="P231" s="33"/>
      <c r="Q231" s="33"/>
      <c r="R231" s="33"/>
      <c r="S231" s="33"/>
      <c r="T231" s="62"/>
      <c r="AT231" s="16" t="s">
        <v>253</v>
      </c>
      <c r="AU231" s="16" t="s">
        <v>83</v>
      </c>
    </row>
    <row r="232" spans="2:65" s="12" customFormat="1" x14ac:dyDescent="0.3">
      <c r="B232" s="189"/>
      <c r="D232" s="181" t="s">
        <v>406</v>
      </c>
      <c r="F232" s="190" t="s">
        <v>685</v>
      </c>
      <c r="H232" s="191">
        <v>10.119999999999999</v>
      </c>
      <c r="I232" s="192"/>
      <c r="L232" s="189"/>
      <c r="M232" s="193"/>
      <c r="N232" s="194"/>
      <c r="O232" s="194"/>
      <c r="P232" s="194"/>
      <c r="Q232" s="194"/>
      <c r="R232" s="194"/>
      <c r="S232" s="194"/>
      <c r="T232" s="195"/>
      <c r="AT232" s="196" t="s">
        <v>406</v>
      </c>
      <c r="AU232" s="196" t="s">
        <v>83</v>
      </c>
      <c r="AV232" s="12" t="s">
        <v>83</v>
      </c>
      <c r="AW232" s="12" t="s">
        <v>4</v>
      </c>
      <c r="AX232" s="12" t="s">
        <v>22</v>
      </c>
      <c r="AY232" s="196" t="s">
        <v>243</v>
      </c>
    </row>
    <row r="233" spans="2:65" s="1" customFormat="1" ht="22.5" customHeight="1" x14ac:dyDescent="0.3">
      <c r="B233" s="168"/>
      <c r="C233" s="169" t="s">
        <v>686</v>
      </c>
      <c r="D233" s="169" t="s">
        <v>246</v>
      </c>
      <c r="E233" s="170" t="s">
        <v>687</v>
      </c>
      <c r="F233" s="171" t="s">
        <v>688</v>
      </c>
      <c r="G233" s="172" t="s">
        <v>423</v>
      </c>
      <c r="H233" s="173">
        <v>7.8</v>
      </c>
      <c r="I233" s="174"/>
      <c r="J233" s="175">
        <f>ROUND(I233*H233,2)</f>
        <v>0</v>
      </c>
      <c r="K233" s="171" t="s">
        <v>250</v>
      </c>
      <c r="L233" s="32"/>
      <c r="M233" s="176" t="s">
        <v>3</v>
      </c>
      <c r="N233" s="177" t="s">
        <v>46</v>
      </c>
      <c r="O233" s="33"/>
      <c r="P233" s="178">
        <f>O233*H233</f>
        <v>0</v>
      </c>
      <c r="Q233" s="178">
        <v>4.0000000000000002E-4</v>
      </c>
      <c r="R233" s="178">
        <f>Q233*H233</f>
        <v>3.1199999999999999E-3</v>
      </c>
      <c r="S233" s="178">
        <v>0</v>
      </c>
      <c r="T233" s="179">
        <f>S233*H233</f>
        <v>0</v>
      </c>
      <c r="AR233" s="16" t="s">
        <v>325</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689</v>
      </c>
    </row>
    <row r="234" spans="2:65" s="1" customFormat="1" x14ac:dyDescent="0.3">
      <c r="B234" s="32"/>
      <c r="D234" s="181" t="s">
        <v>253</v>
      </c>
      <c r="F234" s="182" t="s">
        <v>690</v>
      </c>
      <c r="I234" s="183"/>
      <c r="L234" s="32"/>
      <c r="M234" s="61"/>
      <c r="N234" s="33"/>
      <c r="O234" s="33"/>
      <c r="P234" s="33"/>
      <c r="Q234" s="33"/>
      <c r="R234" s="33"/>
      <c r="S234" s="33"/>
      <c r="T234" s="62"/>
      <c r="AT234" s="16" t="s">
        <v>253</v>
      </c>
      <c r="AU234" s="16" t="s">
        <v>83</v>
      </c>
    </row>
    <row r="235" spans="2:65" s="1" customFormat="1" ht="22.5" customHeight="1" x14ac:dyDescent="0.3">
      <c r="B235" s="168"/>
      <c r="C235" s="197" t="s">
        <v>493</v>
      </c>
      <c r="D235" s="197" t="s">
        <v>659</v>
      </c>
      <c r="E235" s="198" t="s">
        <v>681</v>
      </c>
      <c r="F235" s="199" t="s">
        <v>682</v>
      </c>
      <c r="G235" s="200" t="s">
        <v>423</v>
      </c>
      <c r="H235" s="201">
        <v>9.36</v>
      </c>
      <c r="I235" s="202"/>
      <c r="J235" s="203">
        <f>ROUND(I235*H235,2)</f>
        <v>0</v>
      </c>
      <c r="K235" s="199" t="s">
        <v>250</v>
      </c>
      <c r="L235" s="204"/>
      <c r="M235" s="205" t="s">
        <v>3</v>
      </c>
      <c r="N235" s="206" t="s">
        <v>46</v>
      </c>
      <c r="O235" s="33"/>
      <c r="P235" s="178">
        <f>O235*H235</f>
        <v>0</v>
      </c>
      <c r="Q235" s="178">
        <v>5.0000000000000001E-3</v>
      </c>
      <c r="R235" s="178">
        <f>Q235*H235</f>
        <v>4.6800000000000001E-2</v>
      </c>
      <c r="S235" s="178">
        <v>0</v>
      </c>
      <c r="T235" s="179">
        <f>S235*H235</f>
        <v>0</v>
      </c>
      <c r="AR235" s="16" t="s">
        <v>532</v>
      </c>
      <c r="AT235" s="16" t="s">
        <v>659</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325</v>
      </c>
      <c r="BM235" s="16" t="s">
        <v>691</v>
      </c>
    </row>
    <row r="236" spans="2:65" s="1" customFormat="1" x14ac:dyDescent="0.3">
      <c r="B236" s="32"/>
      <c r="D236" s="184" t="s">
        <v>253</v>
      </c>
      <c r="F236" s="185" t="s">
        <v>684</v>
      </c>
      <c r="I236" s="183"/>
      <c r="L236" s="32"/>
      <c r="M236" s="61"/>
      <c r="N236" s="33"/>
      <c r="O236" s="33"/>
      <c r="P236" s="33"/>
      <c r="Q236" s="33"/>
      <c r="R236" s="33"/>
      <c r="S236" s="33"/>
      <c r="T236" s="62"/>
      <c r="AT236" s="16" t="s">
        <v>253</v>
      </c>
      <c r="AU236" s="16" t="s">
        <v>83</v>
      </c>
    </row>
    <row r="237" spans="2:65" s="12" customFormat="1" x14ac:dyDescent="0.3">
      <c r="B237" s="189"/>
      <c r="D237" s="181" t="s">
        <v>406</v>
      </c>
      <c r="F237" s="190" t="s">
        <v>692</v>
      </c>
      <c r="H237" s="191">
        <v>9.36</v>
      </c>
      <c r="I237" s="192"/>
      <c r="L237" s="189"/>
      <c r="M237" s="193"/>
      <c r="N237" s="194"/>
      <c r="O237" s="194"/>
      <c r="P237" s="194"/>
      <c r="Q237" s="194"/>
      <c r="R237" s="194"/>
      <c r="S237" s="194"/>
      <c r="T237" s="195"/>
      <c r="AT237" s="196" t="s">
        <v>406</v>
      </c>
      <c r="AU237" s="196" t="s">
        <v>83</v>
      </c>
      <c r="AV237" s="12" t="s">
        <v>83</v>
      </c>
      <c r="AW237" s="12" t="s">
        <v>4</v>
      </c>
      <c r="AX237" s="12" t="s">
        <v>22</v>
      </c>
      <c r="AY237" s="196" t="s">
        <v>243</v>
      </c>
    </row>
    <row r="238" spans="2:65" s="1" customFormat="1" ht="31.5" customHeight="1" x14ac:dyDescent="0.3">
      <c r="B238" s="168"/>
      <c r="C238" s="169" t="s">
        <v>693</v>
      </c>
      <c r="D238" s="169" t="s">
        <v>246</v>
      </c>
      <c r="E238" s="170" t="s">
        <v>694</v>
      </c>
      <c r="F238" s="171" t="s">
        <v>695</v>
      </c>
      <c r="G238" s="172" t="s">
        <v>423</v>
      </c>
      <c r="H238" s="173">
        <v>16.600000000000001</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325</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696</v>
      </c>
    </row>
    <row r="239" spans="2:65" s="1" customFormat="1" ht="27" x14ac:dyDescent="0.3">
      <c r="B239" s="32"/>
      <c r="D239" s="181" t="s">
        <v>253</v>
      </c>
      <c r="F239" s="182" t="s">
        <v>697</v>
      </c>
      <c r="I239" s="183"/>
      <c r="L239" s="32"/>
      <c r="M239" s="61"/>
      <c r="N239" s="33"/>
      <c r="O239" s="33"/>
      <c r="P239" s="33"/>
      <c r="Q239" s="33"/>
      <c r="R239" s="33"/>
      <c r="S239" s="33"/>
      <c r="T239" s="62"/>
      <c r="AT239" s="16" t="s">
        <v>253</v>
      </c>
      <c r="AU239" s="16" t="s">
        <v>83</v>
      </c>
    </row>
    <row r="240" spans="2:65" s="1" customFormat="1" ht="31.5" customHeight="1" x14ac:dyDescent="0.3">
      <c r="B240" s="168"/>
      <c r="C240" s="169" t="s">
        <v>511</v>
      </c>
      <c r="D240" s="169" t="s">
        <v>246</v>
      </c>
      <c r="E240" s="170" t="s">
        <v>698</v>
      </c>
      <c r="F240" s="171" t="s">
        <v>699</v>
      </c>
      <c r="G240" s="172" t="s">
        <v>423</v>
      </c>
      <c r="H240" s="173">
        <v>16.600000000000001</v>
      </c>
      <c r="I240" s="174"/>
      <c r="J240" s="175">
        <f>ROUND(I240*H240,2)</f>
        <v>0</v>
      </c>
      <c r="K240" s="171" t="s">
        <v>250</v>
      </c>
      <c r="L240" s="32"/>
      <c r="M240" s="176" t="s">
        <v>3</v>
      </c>
      <c r="N240" s="177" t="s">
        <v>46</v>
      </c>
      <c r="O240" s="33"/>
      <c r="P240" s="178">
        <f>O240*H240</f>
        <v>0</v>
      </c>
      <c r="Q240" s="178">
        <v>0</v>
      </c>
      <c r="R240" s="178">
        <f>Q240*H240</f>
        <v>0</v>
      </c>
      <c r="S240" s="178">
        <v>0</v>
      </c>
      <c r="T240" s="179">
        <f>S240*H240</f>
        <v>0</v>
      </c>
      <c r="AR240" s="16" t="s">
        <v>325</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700</v>
      </c>
    </row>
    <row r="241" spans="2:65" s="1" customFormat="1" ht="27" x14ac:dyDescent="0.3">
      <c r="B241" s="32"/>
      <c r="D241" s="181" t="s">
        <v>253</v>
      </c>
      <c r="F241" s="182" t="s">
        <v>701</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703</v>
      </c>
      <c r="F242" s="171" t="s">
        <v>704</v>
      </c>
      <c r="G242" s="172" t="s">
        <v>497</v>
      </c>
      <c r="H242" s="173">
        <v>10.4</v>
      </c>
      <c r="I242" s="174"/>
      <c r="J242" s="175">
        <f>ROUND(I242*H242,2)</f>
        <v>0</v>
      </c>
      <c r="K242" s="171" t="s">
        <v>250</v>
      </c>
      <c r="L242" s="32"/>
      <c r="M242" s="176" t="s">
        <v>3</v>
      </c>
      <c r="N242" s="177" t="s">
        <v>46</v>
      </c>
      <c r="O242" s="33"/>
      <c r="P242" s="178">
        <f>O242*H242</f>
        <v>0</v>
      </c>
      <c r="Q242" s="178">
        <v>2.0000000000000001E-4</v>
      </c>
      <c r="R242" s="178">
        <f>Q242*H242</f>
        <v>2.0800000000000003E-3</v>
      </c>
      <c r="S242" s="178">
        <v>0</v>
      </c>
      <c r="T242" s="179">
        <f>S242*H242</f>
        <v>0</v>
      </c>
      <c r="AR242" s="16" t="s">
        <v>325</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705</v>
      </c>
    </row>
    <row r="243" spans="2:65" s="1" customFormat="1" x14ac:dyDescent="0.3">
      <c r="B243" s="32"/>
      <c r="D243" s="181" t="s">
        <v>253</v>
      </c>
      <c r="F243" s="182" t="s">
        <v>706</v>
      </c>
      <c r="I243" s="183"/>
      <c r="L243" s="32"/>
      <c r="M243" s="61"/>
      <c r="N243" s="33"/>
      <c r="O243" s="33"/>
      <c r="P243" s="33"/>
      <c r="Q243" s="33"/>
      <c r="R243" s="33"/>
      <c r="S243" s="33"/>
      <c r="T243" s="62"/>
      <c r="AT243" s="16" t="s">
        <v>253</v>
      </c>
      <c r="AU243" s="16" t="s">
        <v>83</v>
      </c>
    </row>
    <row r="244" spans="2:65" s="1" customFormat="1" ht="22.5" customHeight="1" x14ac:dyDescent="0.3">
      <c r="B244" s="168"/>
      <c r="C244" s="197" t="s">
        <v>707</v>
      </c>
      <c r="D244" s="197" t="s">
        <v>659</v>
      </c>
      <c r="E244" s="198" t="s">
        <v>681</v>
      </c>
      <c r="F244" s="199" t="s">
        <v>682</v>
      </c>
      <c r="G244" s="200" t="s">
        <v>423</v>
      </c>
      <c r="H244" s="201">
        <v>6.24</v>
      </c>
      <c r="I244" s="202"/>
      <c r="J244" s="203">
        <f>ROUND(I244*H244,2)</f>
        <v>0</v>
      </c>
      <c r="K244" s="199" t="s">
        <v>250</v>
      </c>
      <c r="L244" s="204"/>
      <c r="M244" s="205" t="s">
        <v>3</v>
      </c>
      <c r="N244" s="206" t="s">
        <v>46</v>
      </c>
      <c r="O244" s="33"/>
      <c r="P244" s="178">
        <f>O244*H244</f>
        <v>0</v>
      </c>
      <c r="Q244" s="178">
        <v>5.0000000000000001E-3</v>
      </c>
      <c r="R244" s="178">
        <f>Q244*H244</f>
        <v>3.1200000000000002E-2</v>
      </c>
      <c r="S244" s="178">
        <v>0</v>
      </c>
      <c r="T244" s="179">
        <f>S244*H244</f>
        <v>0</v>
      </c>
      <c r="AR244" s="16" t="s">
        <v>532</v>
      </c>
      <c r="AT244" s="16" t="s">
        <v>659</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708</v>
      </c>
    </row>
    <row r="245" spans="2:65" s="1" customFormat="1" x14ac:dyDescent="0.3">
      <c r="B245" s="32"/>
      <c r="D245" s="184" t="s">
        <v>253</v>
      </c>
      <c r="F245" s="185" t="s">
        <v>684</v>
      </c>
      <c r="I245" s="183"/>
      <c r="L245" s="32"/>
      <c r="M245" s="61"/>
      <c r="N245" s="33"/>
      <c r="O245" s="33"/>
      <c r="P245" s="33"/>
      <c r="Q245" s="33"/>
      <c r="R245" s="33"/>
      <c r="S245" s="33"/>
      <c r="T245" s="62"/>
      <c r="AT245" s="16" t="s">
        <v>253</v>
      </c>
      <c r="AU245" s="16" t="s">
        <v>83</v>
      </c>
    </row>
    <row r="246" spans="2:65" s="12" customFormat="1" x14ac:dyDescent="0.3">
      <c r="B246" s="189"/>
      <c r="D246" s="181" t="s">
        <v>406</v>
      </c>
      <c r="F246" s="190" t="s">
        <v>709</v>
      </c>
      <c r="H246" s="191">
        <v>6.24</v>
      </c>
      <c r="I246" s="192"/>
      <c r="L246" s="189"/>
      <c r="M246" s="193"/>
      <c r="N246" s="194"/>
      <c r="O246" s="194"/>
      <c r="P246" s="194"/>
      <c r="Q246" s="194"/>
      <c r="R246" s="194"/>
      <c r="S246" s="194"/>
      <c r="T246" s="195"/>
      <c r="AT246" s="196" t="s">
        <v>406</v>
      </c>
      <c r="AU246" s="196" t="s">
        <v>83</v>
      </c>
      <c r="AV246" s="12" t="s">
        <v>83</v>
      </c>
      <c r="AW246" s="12" t="s">
        <v>4</v>
      </c>
      <c r="AX246" s="12" t="s">
        <v>22</v>
      </c>
      <c r="AY246" s="196" t="s">
        <v>243</v>
      </c>
    </row>
    <row r="247" spans="2:65" s="1" customFormat="1" ht="22.5" customHeight="1" x14ac:dyDescent="0.3">
      <c r="B247" s="168"/>
      <c r="C247" s="169" t="s">
        <v>710</v>
      </c>
      <c r="D247" s="169" t="s">
        <v>246</v>
      </c>
      <c r="E247" s="170" t="s">
        <v>711</v>
      </c>
      <c r="F247" s="171" t="s">
        <v>712</v>
      </c>
      <c r="G247" s="172" t="s">
        <v>713</v>
      </c>
      <c r="H247" s="208"/>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325</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714</v>
      </c>
    </row>
    <row r="248" spans="2:65" s="1" customFormat="1" ht="27" x14ac:dyDescent="0.3">
      <c r="B248" s="32"/>
      <c r="D248" s="184" t="s">
        <v>253</v>
      </c>
      <c r="F248" s="185" t="s">
        <v>715</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716</v>
      </c>
      <c r="F249" s="166" t="s">
        <v>717</v>
      </c>
      <c r="I249" s="157"/>
      <c r="J249" s="167">
        <f>BK249</f>
        <v>0</v>
      </c>
      <c r="L249" s="154"/>
      <c r="M249" s="159"/>
      <c r="N249" s="160"/>
      <c r="O249" s="160"/>
      <c r="P249" s="161">
        <f>SUM(P250:P253)</f>
        <v>0</v>
      </c>
      <c r="Q249" s="160"/>
      <c r="R249" s="161">
        <f>SUM(R250:R253)</f>
        <v>0</v>
      </c>
      <c r="S249" s="160"/>
      <c r="T249" s="162">
        <f>SUM(T250:T253)</f>
        <v>1.0946990000000001</v>
      </c>
      <c r="AR249" s="155" t="s">
        <v>83</v>
      </c>
      <c r="AT249" s="163" t="s">
        <v>74</v>
      </c>
      <c r="AU249" s="163" t="s">
        <v>22</v>
      </c>
      <c r="AY249" s="155" t="s">
        <v>243</v>
      </c>
      <c r="BK249" s="164">
        <f>SUM(BK250:BK253)</f>
        <v>0</v>
      </c>
    </row>
    <row r="250" spans="2:65" s="1" customFormat="1" ht="22.5" customHeight="1" x14ac:dyDescent="0.3">
      <c r="B250" s="168"/>
      <c r="C250" s="169" t="s">
        <v>718</v>
      </c>
      <c r="D250" s="169" t="s">
        <v>246</v>
      </c>
      <c r="E250" s="170" t="s">
        <v>719</v>
      </c>
      <c r="F250" s="171" t="s">
        <v>720</v>
      </c>
      <c r="G250" s="172" t="s">
        <v>423</v>
      </c>
      <c r="H250" s="173">
        <v>11.3</v>
      </c>
      <c r="I250" s="174"/>
      <c r="J250" s="175">
        <f>ROUND(I250*H250,2)</f>
        <v>0</v>
      </c>
      <c r="K250" s="171" t="s">
        <v>250</v>
      </c>
      <c r="L250" s="32"/>
      <c r="M250" s="176" t="s">
        <v>3</v>
      </c>
      <c r="N250" s="177" t="s">
        <v>46</v>
      </c>
      <c r="O250" s="33"/>
      <c r="P250" s="178">
        <f>O250*H250</f>
        <v>0</v>
      </c>
      <c r="Q250" s="178">
        <v>0</v>
      </c>
      <c r="R250" s="178">
        <f>Q250*H250</f>
        <v>0</v>
      </c>
      <c r="S250" s="178">
        <v>5.9409999999999998E-2</v>
      </c>
      <c r="T250" s="179">
        <f>S250*H250</f>
        <v>0.67133300000000007</v>
      </c>
      <c r="AR250" s="16" t="s">
        <v>325</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721</v>
      </c>
    </row>
    <row r="251" spans="2:65" s="1" customFormat="1" ht="27" x14ac:dyDescent="0.3">
      <c r="B251" s="32"/>
      <c r="D251" s="181" t="s">
        <v>253</v>
      </c>
      <c r="F251" s="182" t="s">
        <v>722</v>
      </c>
      <c r="I251" s="183"/>
      <c r="L251" s="32"/>
      <c r="M251" s="61"/>
      <c r="N251" s="33"/>
      <c r="O251" s="33"/>
      <c r="P251" s="33"/>
      <c r="Q251" s="33"/>
      <c r="R251" s="33"/>
      <c r="S251" s="33"/>
      <c r="T251" s="62"/>
      <c r="AT251" s="16" t="s">
        <v>253</v>
      </c>
      <c r="AU251" s="16" t="s">
        <v>83</v>
      </c>
    </row>
    <row r="252" spans="2:65" s="1" customFormat="1" ht="31.5" customHeight="1" x14ac:dyDescent="0.3">
      <c r="B252" s="168"/>
      <c r="C252" s="169" t="s">
        <v>723</v>
      </c>
      <c r="D252" s="169" t="s">
        <v>246</v>
      </c>
      <c r="E252" s="170" t="s">
        <v>724</v>
      </c>
      <c r="F252" s="171" t="s">
        <v>725</v>
      </c>
      <c r="G252" s="172" t="s">
        <v>423</v>
      </c>
      <c r="H252" s="173">
        <v>24.6</v>
      </c>
      <c r="I252" s="174"/>
      <c r="J252" s="175">
        <f>ROUND(I252*H252,2)</f>
        <v>0</v>
      </c>
      <c r="K252" s="171" t="s">
        <v>250</v>
      </c>
      <c r="L252" s="32"/>
      <c r="M252" s="176" t="s">
        <v>3</v>
      </c>
      <c r="N252" s="177" t="s">
        <v>46</v>
      </c>
      <c r="O252" s="33"/>
      <c r="P252" s="178">
        <f>O252*H252</f>
        <v>0</v>
      </c>
      <c r="Q252" s="178">
        <v>0</v>
      </c>
      <c r="R252" s="178">
        <f>Q252*H252</f>
        <v>0</v>
      </c>
      <c r="S252" s="178">
        <v>1.721E-2</v>
      </c>
      <c r="T252" s="179">
        <f>S252*H252</f>
        <v>0.42336600000000002</v>
      </c>
      <c r="AR252" s="16" t="s">
        <v>325</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726</v>
      </c>
    </row>
    <row r="253" spans="2:65" s="1" customFormat="1" ht="27" x14ac:dyDescent="0.3">
      <c r="B253" s="32"/>
      <c r="D253" s="184" t="s">
        <v>253</v>
      </c>
      <c r="F253" s="185" t="s">
        <v>727</v>
      </c>
      <c r="I253" s="183"/>
      <c r="L253" s="32"/>
      <c r="M253" s="61"/>
      <c r="N253" s="33"/>
      <c r="O253" s="33"/>
      <c r="P253" s="33"/>
      <c r="Q253" s="33"/>
      <c r="R253" s="33"/>
      <c r="S253" s="33"/>
      <c r="T253" s="62"/>
      <c r="AT253" s="16" t="s">
        <v>253</v>
      </c>
      <c r="AU253" s="16" t="s">
        <v>83</v>
      </c>
    </row>
    <row r="254" spans="2:65" s="11" customFormat="1" ht="29.85" customHeight="1" x14ac:dyDescent="0.3">
      <c r="B254" s="154"/>
      <c r="D254" s="165" t="s">
        <v>74</v>
      </c>
      <c r="E254" s="166" t="s">
        <v>728</v>
      </c>
      <c r="F254" s="166" t="s">
        <v>729</v>
      </c>
      <c r="I254" s="157"/>
      <c r="J254" s="167">
        <f>BK254</f>
        <v>0</v>
      </c>
      <c r="L254" s="154"/>
      <c r="M254" s="159"/>
      <c r="N254" s="160"/>
      <c r="O254" s="160"/>
      <c r="P254" s="161">
        <f>SUM(P255:P257)</f>
        <v>0</v>
      </c>
      <c r="Q254" s="160"/>
      <c r="R254" s="161">
        <f>SUM(R255:R257)</f>
        <v>0</v>
      </c>
      <c r="S254" s="160"/>
      <c r="T254" s="162">
        <f>SUM(T255:T257)</f>
        <v>0</v>
      </c>
      <c r="AR254" s="155" t="s">
        <v>83</v>
      </c>
      <c r="AT254" s="163" t="s">
        <v>74</v>
      </c>
      <c r="AU254" s="163" t="s">
        <v>22</v>
      </c>
      <c r="AY254" s="155" t="s">
        <v>243</v>
      </c>
      <c r="BK254" s="164">
        <f>SUM(BK255:BK257)</f>
        <v>0</v>
      </c>
    </row>
    <row r="255" spans="2:65" s="1" customFormat="1" ht="31.5" customHeight="1" x14ac:dyDescent="0.3">
      <c r="B255" s="168"/>
      <c r="C255" s="169" t="s">
        <v>730</v>
      </c>
      <c r="D255" s="169" t="s">
        <v>246</v>
      </c>
      <c r="E255" s="170" t="s">
        <v>731</v>
      </c>
      <c r="F255" s="171" t="s">
        <v>732</v>
      </c>
      <c r="G255" s="172" t="s">
        <v>423</v>
      </c>
      <c r="H255" s="173">
        <v>29.1</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733</v>
      </c>
    </row>
    <row r="256" spans="2:65" s="1" customFormat="1" ht="22.5" customHeight="1" x14ac:dyDescent="0.3">
      <c r="B256" s="168"/>
      <c r="C256" s="169" t="s">
        <v>734</v>
      </c>
      <c r="D256" s="169" t="s">
        <v>246</v>
      </c>
      <c r="E256" s="170" t="s">
        <v>735</v>
      </c>
      <c r="F256" s="171" t="s">
        <v>736</v>
      </c>
      <c r="G256" s="172" t="s">
        <v>713</v>
      </c>
      <c r="H256" s="208"/>
      <c r="I256" s="174"/>
      <c r="J256" s="175">
        <f>ROUND(I256*H256,2)</f>
        <v>0</v>
      </c>
      <c r="K256" s="171" t="s">
        <v>250</v>
      </c>
      <c r="L256" s="32"/>
      <c r="M256" s="176" t="s">
        <v>3</v>
      </c>
      <c r="N256" s="177" t="s">
        <v>46</v>
      </c>
      <c r="O256" s="33"/>
      <c r="P256" s="178">
        <f>O256*H256</f>
        <v>0</v>
      </c>
      <c r="Q256" s="178">
        <v>0</v>
      </c>
      <c r="R256" s="178">
        <f>Q256*H256</f>
        <v>0</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737</v>
      </c>
    </row>
    <row r="257" spans="2:65" s="1" customFormat="1" ht="27" x14ac:dyDescent="0.3">
      <c r="B257" s="32"/>
      <c r="D257" s="184" t="s">
        <v>253</v>
      </c>
      <c r="F257" s="185" t="s">
        <v>738</v>
      </c>
      <c r="I257" s="183"/>
      <c r="L257" s="32"/>
      <c r="M257" s="61"/>
      <c r="N257" s="33"/>
      <c r="O257" s="33"/>
      <c r="P257" s="33"/>
      <c r="Q257" s="33"/>
      <c r="R257" s="33"/>
      <c r="S257" s="33"/>
      <c r="T257" s="62"/>
      <c r="AT257" s="16" t="s">
        <v>253</v>
      </c>
      <c r="AU257" s="16" t="s">
        <v>83</v>
      </c>
    </row>
    <row r="258" spans="2:65" s="11" customFormat="1" ht="29.85" customHeight="1" x14ac:dyDescent="0.3">
      <c r="B258" s="154"/>
      <c r="D258" s="165" t="s">
        <v>74</v>
      </c>
      <c r="E258" s="166" t="s">
        <v>739</v>
      </c>
      <c r="F258" s="166" t="s">
        <v>740</v>
      </c>
      <c r="I258" s="157"/>
      <c r="J258" s="167">
        <f>BK258</f>
        <v>0</v>
      </c>
      <c r="L258" s="154"/>
      <c r="M258" s="159"/>
      <c r="N258" s="160"/>
      <c r="O258" s="160"/>
      <c r="P258" s="161">
        <f>SUM(P259:P261)</f>
        <v>0</v>
      </c>
      <c r="Q258" s="160"/>
      <c r="R258" s="161">
        <f>SUM(R259:R261)</f>
        <v>0</v>
      </c>
      <c r="S258" s="160"/>
      <c r="T258" s="162">
        <f>SUM(T259:T261)</f>
        <v>0</v>
      </c>
      <c r="AR258" s="155" t="s">
        <v>83</v>
      </c>
      <c r="AT258" s="163" t="s">
        <v>74</v>
      </c>
      <c r="AU258" s="163" t="s">
        <v>22</v>
      </c>
      <c r="AY258" s="155" t="s">
        <v>243</v>
      </c>
      <c r="BK258" s="164">
        <f>SUM(BK259:BK261)</f>
        <v>0</v>
      </c>
    </row>
    <row r="259" spans="2:65" s="1" customFormat="1" ht="22.5" customHeight="1" x14ac:dyDescent="0.3">
      <c r="B259" s="168"/>
      <c r="C259" s="169" t="s">
        <v>741</v>
      </c>
      <c r="D259" s="169" t="s">
        <v>246</v>
      </c>
      <c r="E259" s="170" t="s">
        <v>742</v>
      </c>
      <c r="F259" s="171" t="s">
        <v>743</v>
      </c>
      <c r="G259" s="172" t="s">
        <v>497</v>
      </c>
      <c r="H259" s="173">
        <v>23.52</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325</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325</v>
      </c>
      <c r="BM259" s="16" t="s">
        <v>744</v>
      </c>
    </row>
    <row r="260" spans="2:65" s="1" customFormat="1" ht="22.5" customHeight="1" x14ac:dyDescent="0.3">
      <c r="B260" s="168"/>
      <c r="C260" s="169" t="s">
        <v>745</v>
      </c>
      <c r="D260" s="169" t="s">
        <v>246</v>
      </c>
      <c r="E260" s="170" t="s">
        <v>746</v>
      </c>
      <c r="F260" s="171" t="s">
        <v>747</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748</v>
      </c>
    </row>
    <row r="261" spans="2:65" s="1" customFormat="1" ht="27" x14ac:dyDescent="0.3">
      <c r="B261" s="32"/>
      <c r="D261" s="184" t="s">
        <v>253</v>
      </c>
      <c r="F261" s="185" t="s">
        <v>749</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750</v>
      </c>
      <c r="F262" s="166" t="s">
        <v>751</v>
      </c>
      <c r="I262" s="157"/>
      <c r="J262" s="167">
        <f>BK262</f>
        <v>0</v>
      </c>
      <c r="L262" s="154"/>
      <c r="M262" s="159"/>
      <c r="N262" s="160"/>
      <c r="O262" s="160"/>
      <c r="P262" s="161">
        <f>SUM(P263:P267)</f>
        <v>0</v>
      </c>
      <c r="Q262" s="160"/>
      <c r="R262" s="161">
        <f>SUM(R263:R267)</f>
        <v>0</v>
      </c>
      <c r="S262" s="160"/>
      <c r="T262" s="162">
        <f>SUM(T263:T267)</f>
        <v>0.17466000000000001</v>
      </c>
      <c r="AR262" s="155" t="s">
        <v>83</v>
      </c>
      <c r="AT262" s="163" t="s">
        <v>74</v>
      </c>
      <c r="AU262" s="163" t="s">
        <v>22</v>
      </c>
      <c r="AY262" s="155" t="s">
        <v>243</v>
      </c>
      <c r="BK262" s="164">
        <f>SUM(BK263:BK267)</f>
        <v>0</v>
      </c>
    </row>
    <row r="263" spans="2:65" s="1" customFormat="1" ht="22.5" customHeight="1" x14ac:dyDescent="0.3">
      <c r="B263" s="168"/>
      <c r="C263" s="169" t="s">
        <v>752</v>
      </c>
      <c r="D263" s="169" t="s">
        <v>246</v>
      </c>
      <c r="E263" s="170" t="s">
        <v>753</v>
      </c>
      <c r="F263" s="171" t="s">
        <v>754</v>
      </c>
      <c r="G263" s="172" t="s">
        <v>423</v>
      </c>
      <c r="H263" s="173">
        <v>24.6</v>
      </c>
      <c r="I263" s="174"/>
      <c r="J263" s="175">
        <f>ROUND(I263*H263,2)</f>
        <v>0</v>
      </c>
      <c r="K263" s="171" t="s">
        <v>250</v>
      </c>
      <c r="L263" s="32"/>
      <c r="M263" s="176" t="s">
        <v>3</v>
      </c>
      <c r="N263" s="177" t="s">
        <v>46</v>
      </c>
      <c r="O263" s="33"/>
      <c r="P263" s="178">
        <f>O263*H263</f>
        <v>0</v>
      </c>
      <c r="Q263" s="178">
        <v>0</v>
      </c>
      <c r="R263" s="178">
        <f>Q263*H263</f>
        <v>0</v>
      </c>
      <c r="S263" s="178">
        <v>7.1000000000000004E-3</v>
      </c>
      <c r="T263" s="179">
        <f>S263*H263</f>
        <v>0.17466000000000001</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755</v>
      </c>
    </row>
    <row r="264" spans="2:65" s="1" customFormat="1" x14ac:dyDescent="0.3">
      <c r="B264" s="32"/>
      <c r="D264" s="181" t="s">
        <v>253</v>
      </c>
      <c r="F264" s="182" t="s">
        <v>756</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757</v>
      </c>
      <c r="D265" s="169" t="s">
        <v>246</v>
      </c>
      <c r="E265" s="170" t="s">
        <v>758</v>
      </c>
      <c r="F265" s="171" t="s">
        <v>759</v>
      </c>
      <c r="G265" s="172" t="s">
        <v>423</v>
      </c>
      <c r="H265" s="173">
        <v>122.4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760</v>
      </c>
    </row>
    <row r="266" spans="2:65" s="1" customFormat="1" ht="22.5" customHeight="1" x14ac:dyDescent="0.3">
      <c r="B266" s="168"/>
      <c r="C266" s="169" t="s">
        <v>761</v>
      </c>
      <c r="D266" s="169" t="s">
        <v>246</v>
      </c>
      <c r="E266" s="170" t="s">
        <v>762</v>
      </c>
      <c r="F266" s="171" t="s">
        <v>763</v>
      </c>
      <c r="G266" s="172" t="s">
        <v>713</v>
      </c>
      <c r="H266" s="208"/>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764</v>
      </c>
    </row>
    <row r="267" spans="2:65" s="1" customFormat="1" ht="27" x14ac:dyDescent="0.3">
      <c r="B267" s="32"/>
      <c r="D267" s="184" t="s">
        <v>253</v>
      </c>
      <c r="F267" s="185" t="s">
        <v>765</v>
      </c>
      <c r="I267" s="183"/>
      <c r="L267" s="32"/>
      <c r="M267" s="61"/>
      <c r="N267" s="33"/>
      <c r="O267" s="33"/>
      <c r="P267" s="33"/>
      <c r="Q267" s="33"/>
      <c r="R267" s="33"/>
      <c r="S267" s="33"/>
      <c r="T267" s="62"/>
      <c r="AT267" s="16" t="s">
        <v>253</v>
      </c>
      <c r="AU267" s="16" t="s">
        <v>83</v>
      </c>
    </row>
    <row r="268" spans="2:65" s="11" customFormat="1" ht="29.85" customHeight="1" x14ac:dyDescent="0.3">
      <c r="B268" s="154"/>
      <c r="D268" s="165" t="s">
        <v>74</v>
      </c>
      <c r="E268" s="166" t="s">
        <v>766</v>
      </c>
      <c r="F268" s="166" t="s">
        <v>767</v>
      </c>
      <c r="I268" s="157"/>
      <c r="J268" s="167">
        <f>BK268</f>
        <v>0</v>
      </c>
      <c r="L268" s="154"/>
      <c r="M268" s="159"/>
      <c r="N268" s="160"/>
      <c r="O268" s="160"/>
      <c r="P268" s="161">
        <f>SUM(P269:P285)</f>
        <v>0</v>
      </c>
      <c r="Q268" s="160"/>
      <c r="R268" s="161">
        <f>SUM(R269:R285)</f>
        <v>0.10534199999999998</v>
      </c>
      <c r="S268" s="160"/>
      <c r="T268" s="162">
        <f>SUM(T269:T285)</f>
        <v>0.44670000000000004</v>
      </c>
      <c r="AR268" s="155" t="s">
        <v>83</v>
      </c>
      <c r="AT268" s="163" t="s">
        <v>74</v>
      </c>
      <c r="AU268" s="163" t="s">
        <v>22</v>
      </c>
      <c r="AY268" s="155" t="s">
        <v>243</v>
      </c>
      <c r="BK268" s="164">
        <f>SUM(BK269:BK285)</f>
        <v>0</v>
      </c>
    </row>
    <row r="269" spans="2:65" s="1" customFormat="1" ht="22.5" customHeight="1" x14ac:dyDescent="0.3">
      <c r="B269" s="168"/>
      <c r="C269" s="169" t="s">
        <v>768</v>
      </c>
      <c r="D269" s="169" t="s">
        <v>246</v>
      </c>
      <c r="E269" s="170" t="s">
        <v>769</v>
      </c>
      <c r="F269" s="171" t="s">
        <v>770</v>
      </c>
      <c r="G269" s="172" t="s">
        <v>423</v>
      </c>
      <c r="H269" s="173">
        <v>148.9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325</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325</v>
      </c>
      <c r="BM269" s="16" t="s">
        <v>771</v>
      </c>
    </row>
    <row r="270" spans="2:65" s="1" customFormat="1" ht="27" x14ac:dyDescent="0.3">
      <c r="B270" s="32"/>
      <c r="D270" s="181" t="s">
        <v>253</v>
      </c>
      <c r="F270" s="182" t="s">
        <v>772</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774</v>
      </c>
      <c r="F271" s="171" t="s">
        <v>775</v>
      </c>
      <c r="G271" s="172" t="s">
        <v>423</v>
      </c>
      <c r="H271" s="173">
        <v>29.1</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776</v>
      </c>
    </row>
    <row r="272" spans="2:65" s="1" customFormat="1" x14ac:dyDescent="0.3">
      <c r="B272" s="32"/>
      <c r="D272" s="181" t="s">
        <v>253</v>
      </c>
      <c r="F272" s="182" t="s">
        <v>777</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779</v>
      </c>
      <c r="F273" s="171" t="s">
        <v>780</v>
      </c>
      <c r="G273" s="172" t="s">
        <v>423</v>
      </c>
      <c r="H273" s="173">
        <v>29.1</v>
      </c>
      <c r="I273" s="174"/>
      <c r="J273" s="175">
        <f>ROUND(I273*H273,2)</f>
        <v>0</v>
      </c>
      <c r="K273" s="171" t="s">
        <v>250</v>
      </c>
      <c r="L273" s="32"/>
      <c r="M273" s="176" t="s">
        <v>3</v>
      </c>
      <c r="N273" s="177" t="s">
        <v>46</v>
      </c>
      <c r="O273" s="33"/>
      <c r="P273" s="178">
        <f>O273*H273</f>
        <v>0</v>
      </c>
      <c r="Q273" s="178">
        <v>3.0000000000000001E-5</v>
      </c>
      <c r="R273" s="178">
        <f>Q273*H273</f>
        <v>8.7300000000000008E-4</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781</v>
      </c>
    </row>
    <row r="274" spans="2:65" s="1" customFormat="1" ht="27" x14ac:dyDescent="0.3">
      <c r="B274" s="32"/>
      <c r="D274" s="181" t="s">
        <v>253</v>
      </c>
      <c r="F274" s="182" t="s">
        <v>782</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784</v>
      </c>
      <c r="F275" s="171" t="s">
        <v>785</v>
      </c>
      <c r="G275" s="172" t="s">
        <v>423</v>
      </c>
      <c r="H275" s="173">
        <v>148.9</v>
      </c>
      <c r="I275" s="174"/>
      <c r="J275" s="175">
        <f>ROUND(I275*H275,2)</f>
        <v>0</v>
      </c>
      <c r="K275" s="171" t="s">
        <v>250</v>
      </c>
      <c r="L275" s="32"/>
      <c r="M275" s="176" t="s">
        <v>3</v>
      </c>
      <c r="N275" s="177" t="s">
        <v>46</v>
      </c>
      <c r="O275" s="33"/>
      <c r="P275" s="178">
        <f>O275*H275</f>
        <v>0</v>
      </c>
      <c r="Q275" s="178">
        <v>0</v>
      </c>
      <c r="R275" s="178">
        <f>Q275*H275</f>
        <v>0</v>
      </c>
      <c r="S275" s="178">
        <v>3.0000000000000001E-3</v>
      </c>
      <c r="T275" s="179">
        <f>S275*H275</f>
        <v>0.44670000000000004</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786</v>
      </c>
    </row>
    <row r="276" spans="2:65" s="1" customFormat="1" x14ac:dyDescent="0.3">
      <c r="B276" s="32"/>
      <c r="D276" s="181" t="s">
        <v>253</v>
      </c>
      <c r="F276" s="182" t="s">
        <v>787</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789</v>
      </c>
      <c r="F277" s="171" t="s">
        <v>790</v>
      </c>
      <c r="G277" s="172" t="s">
        <v>423</v>
      </c>
      <c r="H277" s="173">
        <v>29.1</v>
      </c>
      <c r="I277" s="174"/>
      <c r="J277" s="175">
        <f>ROUND(I277*H277,2)</f>
        <v>0</v>
      </c>
      <c r="K277" s="171" t="s">
        <v>250</v>
      </c>
      <c r="L277" s="32"/>
      <c r="M277" s="176" t="s">
        <v>3</v>
      </c>
      <c r="N277" s="177" t="s">
        <v>46</v>
      </c>
      <c r="O277" s="33"/>
      <c r="P277" s="178">
        <f>O277*H277</f>
        <v>0</v>
      </c>
      <c r="Q277" s="178">
        <v>4.0000000000000002E-4</v>
      </c>
      <c r="R277" s="178">
        <f>Q277*H277</f>
        <v>1.1640000000000001E-2</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791</v>
      </c>
    </row>
    <row r="278" spans="2:65" s="1" customFormat="1" x14ac:dyDescent="0.3">
      <c r="B278" s="32"/>
      <c r="D278" s="181" t="s">
        <v>253</v>
      </c>
      <c r="F278" s="182" t="s">
        <v>792</v>
      </c>
      <c r="I278" s="183"/>
      <c r="L278" s="32"/>
      <c r="M278" s="61"/>
      <c r="N278" s="33"/>
      <c r="O278" s="33"/>
      <c r="P278" s="33"/>
      <c r="Q278" s="33"/>
      <c r="R278" s="33"/>
      <c r="S278" s="33"/>
      <c r="T278" s="62"/>
      <c r="AT278" s="16" t="s">
        <v>253</v>
      </c>
      <c r="AU278" s="16" t="s">
        <v>83</v>
      </c>
    </row>
    <row r="279" spans="2:65" s="1" customFormat="1" ht="31.5" customHeight="1" x14ac:dyDescent="0.3">
      <c r="B279" s="168"/>
      <c r="C279" s="197" t="s">
        <v>793</v>
      </c>
      <c r="D279" s="197" t="s">
        <v>659</v>
      </c>
      <c r="E279" s="198" t="s">
        <v>794</v>
      </c>
      <c r="F279" s="199" t="s">
        <v>795</v>
      </c>
      <c r="G279" s="200" t="s">
        <v>423</v>
      </c>
      <c r="H279" s="201">
        <v>32.01</v>
      </c>
      <c r="I279" s="202"/>
      <c r="J279" s="203">
        <f>ROUND(I279*H279,2)</f>
        <v>0</v>
      </c>
      <c r="K279" s="199" t="s">
        <v>250</v>
      </c>
      <c r="L279" s="204"/>
      <c r="M279" s="205" t="s">
        <v>3</v>
      </c>
      <c r="N279" s="206" t="s">
        <v>46</v>
      </c>
      <c r="O279" s="33"/>
      <c r="P279" s="178">
        <f>O279*H279</f>
        <v>0</v>
      </c>
      <c r="Q279" s="178">
        <v>2.8999999999999998E-3</v>
      </c>
      <c r="R279" s="178">
        <f>Q279*H279</f>
        <v>9.2828999999999981E-2</v>
      </c>
      <c r="S279" s="178">
        <v>0</v>
      </c>
      <c r="T279" s="179">
        <f>S279*H279</f>
        <v>0</v>
      </c>
      <c r="AR279" s="16" t="s">
        <v>532</v>
      </c>
      <c r="AT279" s="16" t="s">
        <v>659</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796</v>
      </c>
    </row>
    <row r="280" spans="2:65" s="1" customFormat="1" ht="27" x14ac:dyDescent="0.3">
      <c r="B280" s="32"/>
      <c r="D280" s="184" t="s">
        <v>253</v>
      </c>
      <c r="F280" s="185" t="s">
        <v>795</v>
      </c>
      <c r="I280" s="183"/>
      <c r="L280" s="32"/>
      <c r="M280" s="61"/>
      <c r="N280" s="33"/>
      <c r="O280" s="33"/>
      <c r="P280" s="33"/>
      <c r="Q280" s="33"/>
      <c r="R280" s="33"/>
      <c r="S280" s="33"/>
      <c r="T280" s="62"/>
      <c r="AT280" s="16" t="s">
        <v>253</v>
      </c>
      <c r="AU280" s="16" t="s">
        <v>83</v>
      </c>
    </row>
    <row r="281" spans="2:65" s="1" customFormat="1" ht="27" x14ac:dyDescent="0.3">
      <c r="B281" s="32"/>
      <c r="D281" s="184" t="s">
        <v>664</v>
      </c>
      <c r="F281" s="207" t="s">
        <v>797</v>
      </c>
      <c r="I281" s="183"/>
      <c r="L281" s="32"/>
      <c r="M281" s="61"/>
      <c r="N281" s="33"/>
      <c r="O281" s="33"/>
      <c r="P281" s="33"/>
      <c r="Q281" s="33"/>
      <c r="R281" s="33"/>
      <c r="S281" s="33"/>
      <c r="T281" s="62"/>
      <c r="AT281" s="16" t="s">
        <v>664</v>
      </c>
      <c r="AU281" s="16" t="s">
        <v>83</v>
      </c>
    </row>
    <row r="282" spans="2:65" s="12" customFormat="1" x14ac:dyDescent="0.3">
      <c r="B282" s="189"/>
      <c r="D282" s="181" t="s">
        <v>406</v>
      </c>
      <c r="F282" s="190" t="s">
        <v>798</v>
      </c>
      <c r="H282" s="191">
        <v>32.01</v>
      </c>
      <c r="I282" s="192"/>
      <c r="L282" s="189"/>
      <c r="M282" s="193"/>
      <c r="N282" s="194"/>
      <c r="O282" s="194"/>
      <c r="P282" s="194"/>
      <c r="Q282" s="194"/>
      <c r="R282" s="194"/>
      <c r="S282" s="194"/>
      <c r="T282" s="195"/>
      <c r="AT282" s="196" t="s">
        <v>406</v>
      </c>
      <c r="AU282" s="196" t="s">
        <v>83</v>
      </c>
      <c r="AV282" s="12" t="s">
        <v>83</v>
      </c>
      <c r="AW282" s="12" t="s">
        <v>4</v>
      </c>
      <c r="AX282" s="12" t="s">
        <v>22</v>
      </c>
      <c r="AY282" s="196" t="s">
        <v>243</v>
      </c>
    </row>
    <row r="283" spans="2:65" s="1" customFormat="1" ht="22.5" customHeight="1" x14ac:dyDescent="0.3">
      <c r="B283" s="168"/>
      <c r="C283" s="169" t="s">
        <v>799</v>
      </c>
      <c r="D283" s="169" t="s">
        <v>246</v>
      </c>
      <c r="E283" s="170" t="s">
        <v>800</v>
      </c>
      <c r="F283" s="171" t="s">
        <v>801</v>
      </c>
      <c r="G283" s="172" t="s">
        <v>497</v>
      </c>
      <c r="H283" s="173">
        <v>19.2</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802</v>
      </c>
    </row>
    <row r="284" spans="2:65" s="1" customFormat="1" ht="22.5" customHeight="1" x14ac:dyDescent="0.3">
      <c r="B284" s="168"/>
      <c r="C284" s="169" t="s">
        <v>803</v>
      </c>
      <c r="D284" s="169" t="s">
        <v>246</v>
      </c>
      <c r="E284" s="170" t="s">
        <v>804</v>
      </c>
      <c r="F284" s="171" t="s">
        <v>805</v>
      </c>
      <c r="G284" s="172" t="s">
        <v>713</v>
      </c>
      <c r="H284" s="208"/>
      <c r="I284" s="174"/>
      <c r="J284" s="175">
        <f>ROUND(I284*H284,2)</f>
        <v>0</v>
      </c>
      <c r="K284" s="171" t="s">
        <v>250</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806</v>
      </c>
    </row>
    <row r="285" spans="2:65" s="1" customFormat="1" ht="27" x14ac:dyDescent="0.3">
      <c r="B285" s="32"/>
      <c r="D285" s="184" t="s">
        <v>253</v>
      </c>
      <c r="F285" s="185" t="s">
        <v>807</v>
      </c>
      <c r="I285" s="183"/>
      <c r="L285" s="32"/>
      <c r="M285" s="61"/>
      <c r="N285" s="33"/>
      <c r="O285" s="33"/>
      <c r="P285" s="33"/>
      <c r="Q285" s="33"/>
      <c r="R285" s="33"/>
      <c r="S285" s="33"/>
      <c r="T285" s="62"/>
      <c r="AT285" s="16" t="s">
        <v>253</v>
      </c>
      <c r="AU285" s="16" t="s">
        <v>83</v>
      </c>
    </row>
    <row r="286" spans="2:65" s="11" customFormat="1" ht="29.85" customHeight="1" x14ac:dyDescent="0.3">
      <c r="B286" s="154"/>
      <c r="D286" s="165" t="s">
        <v>74</v>
      </c>
      <c r="E286" s="166" t="s">
        <v>808</v>
      </c>
      <c r="F286" s="166" t="s">
        <v>809</v>
      </c>
      <c r="I286" s="157"/>
      <c r="J286" s="167">
        <f>BK286</f>
        <v>0</v>
      </c>
      <c r="L286" s="154"/>
      <c r="M286" s="159"/>
      <c r="N286" s="160"/>
      <c r="O286" s="160"/>
      <c r="P286" s="161">
        <f>SUM(P287:P291)</f>
        <v>0</v>
      </c>
      <c r="Q286" s="160"/>
      <c r="R286" s="161">
        <f>SUM(R287:R291)</f>
        <v>0</v>
      </c>
      <c r="S286" s="160"/>
      <c r="T286" s="162">
        <f>SUM(T287:T291)</f>
        <v>0</v>
      </c>
      <c r="AR286" s="155" t="s">
        <v>83</v>
      </c>
      <c r="AT286" s="163" t="s">
        <v>74</v>
      </c>
      <c r="AU286" s="163" t="s">
        <v>22</v>
      </c>
      <c r="AY286" s="155" t="s">
        <v>243</v>
      </c>
      <c r="BK286" s="164">
        <f>SUM(BK287:BK291)</f>
        <v>0</v>
      </c>
    </row>
    <row r="287" spans="2:65" s="1" customFormat="1" ht="22.5" customHeight="1" x14ac:dyDescent="0.3">
      <c r="B287" s="168"/>
      <c r="C287" s="169" t="s">
        <v>810</v>
      </c>
      <c r="D287" s="169" t="s">
        <v>246</v>
      </c>
      <c r="E287" s="170" t="s">
        <v>811</v>
      </c>
      <c r="F287" s="171" t="s">
        <v>812</v>
      </c>
      <c r="G287" s="172" t="s">
        <v>423</v>
      </c>
      <c r="H287" s="173">
        <v>24.6</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813</v>
      </c>
    </row>
    <row r="288" spans="2:65" s="1" customFormat="1" ht="31.5" customHeight="1" x14ac:dyDescent="0.3">
      <c r="B288" s="168"/>
      <c r="C288" s="169" t="s">
        <v>814</v>
      </c>
      <c r="D288" s="169" t="s">
        <v>246</v>
      </c>
      <c r="E288" s="170" t="s">
        <v>815</v>
      </c>
      <c r="F288" s="171" t="s">
        <v>816</v>
      </c>
      <c r="G288" s="172" t="s">
        <v>423</v>
      </c>
      <c r="H288" s="173">
        <v>12.622</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817</v>
      </c>
    </row>
    <row r="289" spans="2:65" s="1" customFormat="1" ht="31.5" customHeight="1" x14ac:dyDescent="0.3">
      <c r="B289" s="168"/>
      <c r="C289" s="169" t="s">
        <v>818</v>
      </c>
      <c r="D289" s="169" t="s">
        <v>246</v>
      </c>
      <c r="E289" s="170" t="s">
        <v>819</v>
      </c>
      <c r="F289" s="171" t="s">
        <v>820</v>
      </c>
      <c r="G289" s="172" t="s">
        <v>423</v>
      </c>
      <c r="H289" s="173">
        <v>3.94</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821</v>
      </c>
    </row>
    <row r="290" spans="2:65" s="1" customFormat="1" ht="31.5" customHeight="1" x14ac:dyDescent="0.3">
      <c r="B290" s="168"/>
      <c r="C290" s="169" t="s">
        <v>822</v>
      </c>
      <c r="D290" s="169" t="s">
        <v>246</v>
      </c>
      <c r="E290" s="170" t="s">
        <v>823</v>
      </c>
      <c r="F290" s="171" t="s">
        <v>824</v>
      </c>
      <c r="G290" s="172" t="s">
        <v>423</v>
      </c>
      <c r="H290" s="173">
        <v>244.6</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83</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825</v>
      </c>
    </row>
    <row r="291" spans="2:65" s="1" customFormat="1" ht="22.5" customHeight="1" x14ac:dyDescent="0.3">
      <c r="B291" s="168"/>
      <c r="C291" s="169" t="s">
        <v>826</v>
      </c>
      <c r="D291" s="169" t="s">
        <v>246</v>
      </c>
      <c r="E291" s="170" t="s">
        <v>827</v>
      </c>
      <c r="F291" s="171" t="s">
        <v>828</v>
      </c>
      <c r="G291" s="172" t="s">
        <v>423</v>
      </c>
      <c r="H291" s="173">
        <v>18.573</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829</v>
      </c>
    </row>
    <row r="292" spans="2:65" s="11" customFormat="1" ht="29.85" customHeight="1" x14ac:dyDescent="0.3">
      <c r="B292" s="154"/>
      <c r="D292" s="165" t="s">
        <v>74</v>
      </c>
      <c r="E292" s="166" t="s">
        <v>830</v>
      </c>
      <c r="F292" s="166" t="s">
        <v>831</v>
      </c>
      <c r="I292" s="157"/>
      <c r="J292" s="167">
        <f>BK292</f>
        <v>0</v>
      </c>
      <c r="L292" s="154"/>
      <c r="M292" s="159"/>
      <c r="N292" s="160"/>
      <c r="O292" s="160"/>
      <c r="P292" s="161">
        <f>SUM(P293:P303)</f>
        <v>0</v>
      </c>
      <c r="Q292" s="160"/>
      <c r="R292" s="161">
        <f>SUM(R293:R303)</f>
        <v>1.0952890900000001</v>
      </c>
      <c r="S292" s="160"/>
      <c r="T292" s="162">
        <f>SUM(T293:T303)</f>
        <v>0</v>
      </c>
      <c r="AR292" s="155" t="s">
        <v>83</v>
      </c>
      <c r="AT292" s="163" t="s">
        <v>74</v>
      </c>
      <c r="AU292" s="163" t="s">
        <v>22</v>
      </c>
      <c r="AY292" s="155" t="s">
        <v>243</v>
      </c>
      <c r="BK292" s="164">
        <f>SUM(BK293:BK303)</f>
        <v>0</v>
      </c>
    </row>
    <row r="293" spans="2:65" s="1" customFormat="1" ht="22.5" customHeight="1" x14ac:dyDescent="0.3">
      <c r="B293" s="168"/>
      <c r="C293" s="169" t="s">
        <v>832</v>
      </c>
      <c r="D293" s="169" t="s">
        <v>246</v>
      </c>
      <c r="E293" s="170" t="s">
        <v>833</v>
      </c>
      <c r="F293" s="171" t="s">
        <v>834</v>
      </c>
      <c r="G293" s="172" t="s">
        <v>423</v>
      </c>
      <c r="H293" s="173">
        <v>2234.1999999999998</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835</v>
      </c>
    </row>
    <row r="294" spans="2:65" s="1" customFormat="1" x14ac:dyDescent="0.3">
      <c r="B294" s="32"/>
      <c r="D294" s="181" t="s">
        <v>253</v>
      </c>
      <c r="F294" s="182" t="s">
        <v>836</v>
      </c>
      <c r="I294" s="183"/>
      <c r="L294" s="32"/>
      <c r="M294" s="61"/>
      <c r="N294" s="33"/>
      <c r="O294" s="33"/>
      <c r="P294" s="33"/>
      <c r="Q294" s="33"/>
      <c r="R294" s="33"/>
      <c r="S294" s="33"/>
      <c r="T294" s="62"/>
      <c r="AT294" s="16" t="s">
        <v>253</v>
      </c>
      <c r="AU294" s="16" t="s">
        <v>83</v>
      </c>
    </row>
    <row r="295" spans="2:65" s="1" customFormat="1" ht="22.5" customHeight="1" x14ac:dyDescent="0.3">
      <c r="B295" s="168"/>
      <c r="C295" s="169" t="s">
        <v>837</v>
      </c>
      <c r="D295" s="169" t="s">
        <v>246</v>
      </c>
      <c r="E295" s="170" t="s">
        <v>838</v>
      </c>
      <c r="F295" s="171" t="s">
        <v>839</v>
      </c>
      <c r="G295" s="172" t="s">
        <v>423</v>
      </c>
      <c r="H295" s="173">
        <v>505.8</v>
      </c>
      <c r="I295" s="174"/>
      <c r="J295" s="175">
        <f>ROUND(I295*H295,2)</f>
        <v>0</v>
      </c>
      <c r="K295" s="171" t="s">
        <v>250</v>
      </c>
      <c r="L295" s="32"/>
      <c r="M295" s="176" t="s">
        <v>3</v>
      </c>
      <c r="N295" s="177" t="s">
        <v>46</v>
      </c>
      <c r="O295" s="33"/>
      <c r="P295" s="178">
        <f>O295*H295</f>
        <v>0</v>
      </c>
      <c r="Q295" s="178">
        <v>0</v>
      </c>
      <c r="R295" s="178">
        <f>Q295*H295</f>
        <v>0</v>
      </c>
      <c r="S295" s="178">
        <v>0</v>
      </c>
      <c r="T295" s="179">
        <f>S295*H295</f>
        <v>0</v>
      </c>
      <c r="AR295" s="16" t="s">
        <v>325</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840</v>
      </c>
    </row>
    <row r="296" spans="2:65" s="1" customFormat="1" x14ac:dyDescent="0.3">
      <c r="B296" s="32"/>
      <c r="D296" s="181" t="s">
        <v>253</v>
      </c>
      <c r="F296" s="182" t="s">
        <v>841</v>
      </c>
      <c r="I296" s="183"/>
      <c r="L296" s="32"/>
      <c r="M296" s="61"/>
      <c r="N296" s="33"/>
      <c r="O296" s="33"/>
      <c r="P296" s="33"/>
      <c r="Q296" s="33"/>
      <c r="R296" s="33"/>
      <c r="S296" s="33"/>
      <c r="T296" s="62"/>
      <c r="AT296" s="16" t="s">
        <v>253</v>
      </c>
      <c r="AU296" s="16" t="s">
        <v>83</v>
      </c>
    </row>
    <row r="297" spans="2:65" s="1" customFormat="1" ht="22.5" customHeight="1" x14ac:dyDescent="0.3">
      <c r="B297" s="168"/>
      <c r="C297" s="197" t="s">
        <v>842</v>
      </c>
      <c r="D297" s="197" t="s">
        <v>659</v>
      </c>
      <c r="E297" s="198" t="s">
        <v>843</v>
      </c>
      <c r="F297" s="199" t="s">
        <v>844</v>
      </c>
      <c r="G297" s="200" t="s">
        <v>423</v>
      </c>
      <c r="H297" s="201">
        <v>531.09</v>
      </c>
      <c r="I297" s="202"/>
      <c r="J297" s="203">
        <f>ROUND(I297*H297,2)</f>
        <v>0</v>
      </c>
      <c r="K297" s="199" t="s">
        <v>250</v>
      </c>
      <c r="L297" s="204"/>
      <c r="M297" s="205" t="s">
        <v>3</v>
      </c>
      <c r="N297" s="206" t="s">
        <v>46</v>
      </c>
      <c r="O297" s="33"/>
      <c r="P297" s="178">
        <f>O297*H297</f>
        <v>0</v>
      </c>
      <c r="Q297" s="178">
        <v>9.9999999999999995E-7</v>
      </c>
      <c r="R297" s="178">
        <f>Q297*H297</f>
        <v>5.3109000000000001E-4</v>
      </c>
      <c r="S297" s="178">
        <v>0</v>
      </c>
      <c r="T297" s="179">
        <f>S297*H297</f>
        <v>0</v>
      </c>
      <c r="AR297" s="16" t="s">
        <v>532</v>
      </c>
      <c r="AT297" s="16" t="s">
        <v>659</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845</v>
      </c>
    </row>
    <row r="298" spans="2:65" s="1" customFormat="1" x14ac:dyDescent="0.3">
      <c r="B298" s="32"/>
      <c r="D298" s="184" t="s">
        <v>253</v>
      </c>
      <c r="F298" s="185" t="s">
        <v>846</v>
      </c>
      <c r="I298" s="183"/>
      <c r="L298" s="32"/>
      <c r="M298" s="61"/>
      <c r="N298" s="33"/>
      <c r="O298" s="33"/>
      <c r="P298" s="33"/>
      <c r="Q298" s="33"/>
      <c r="R298" s="33"/>
      <c r="S298" s="33"/>
      <c r="T298" s="62"/>
      <c r="AT298" s="16" t="s">
        <v>253</v>
      </c>
      <c r="AU298" s="16" t="s">
        <v>83</v>
      </c>
    </row>
    <row r="299" spans="2:65" s="12" customFormat="1" x14ac:dyDescent="0.3">
      <c r="B299" s="189"/>
      <c r="D299" s="181" t="s">
        <v>406</v>
      </c>
      <c r="F299" s="190" t="s">
        <v>847</v>
      </c>
      <c r="H299" s="191">
        <v>531.09</v>
      </c>
      <c r="I299" s="192"/>
      <c r="L299" s="189"/>
      <c r="M299" s="193"/>
      <c r="N299" s="194"/>
      <c r="O299" s="194"/>
      <c r="P299" s="194"/>
      <c r="Q299" s="194"/>
      <c r="R299" s="194"/>
      <c r="S299" s="194"/>
      <c r="T299" s="195"/>
      <c r="AT299" s="196" t="s">
        <v>406</v>
      </c>
      <c r="AU299" s="196" t="s">
        <v>83</v>
      </c>
      <c r="AV299" s="12" t="s">
        <v>83</v>
      </c>
      <c r="AW299" s="12" t="s">
        <v>4</v>
      </c>
      <c r="AX299" s="12" t="s">
        <v>22</v>
      </c>
      <c r="AY299" s="196" t="s">
        <v>243</v>
      </c>
    </row>
    <row r="300" spans="2:65" s="1" customFormat="1" ht="22.5" customHeight="1" x14ac:dyDescent="0.3">
      <c r="B300" s="168"/>
      <c r="C300" s="169" t="s">
        <v>848</v>
      </c>
      <c r="D300" s="169" t="s">
        <v>246</v>
      </c>
      <c r="E300" s="170" t="s">
        <v>849</v>
      </c>
      <c r="F300" s="171" t="s">
        <v>850</v>
      </c>
      <c r="G300" s="172" t="s">
        <v>423</v>
      </c>
      <c r="H300" s="173">
        <v>2234.1999999999998</v>
      </c>
      <c r="I300" s="174"/>
      <c r="J300" s="175">
        <f>ROUND(I300*H300,2)</f>
        <v>0</v>
      </c>
      <c r="K300" s="171" t="s">
        <v>250</v>
      </c>
      <c r="L300" s="32"/>
      <c r="M300" s="176" t="s">
        <v>3</v>
      </c>
      <c r="N300" s="177" t="s">
        <v>46</v>
      </c>
      <c r="O300" s="33"/>
      <c r="P300" s="178">
        <f>O300*H300</f>
        <v>0</v>
      </c>
      <c r="Q300" s="178">
        <v>2.0000000000000001E-4</v>
      </c>
      <c r="R300" s="178">
        <f>Q300*H300</f>
        <v>0.44683999999999996</v>
      </c>
      <c r="S300" s="178">
        <v>0</v>
      </c>
      <c r="T300" s="179">
        <f>S300*H300</f>
        <v>0</v>
      </c>
      <c r="AR300" s="16" t="s">
        <v>325</v>
      </c>
      <c r="AT300" s="16" t="s">
        <v>246</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851</v>
      </c>
    </row>
    <row r="301" spans="2:65" s="1" customFormat="1" x14ac:dyDescent="0.3">
      <c r="B301" s="32"/>
      <c r="D301" s="181" t="s">
        <v>253</v>
      </c>
      <c r="F301" s="182" t="s">
        <v>852</v>
      </c>
      <c r="I301" s="183"/>
      <c r="L301" s="32"/>
      <c r="M301" s="61"/>
      <c r="N301" s="33"/>
      <c r="O301" s="33"/>
      <c r="P301" s="33"/>
      <c r="Q301" s="33"/>
      <c r="R301" s="33"/>
      <c r="S301" s="33"/>
      <c r="T301" s="62"/>
      <c r="AT301" s="16" t="s">
        <v>253</v>
      </c>
      <c r="AU301" s="16" t="s">
        <v>83</v>
      </c>
    </row>
    <row r="302" spans="2:65" s="1" customFormat="1" ht="31.5" customHeight="1" x14ac:dyDescent="0.3">
      <c r="B302" s="168"/>
      <c r="C302" s="169" t="s">
        <v>853</v>
      </c>
      <c r="D302" s="169" t="s">
        <v>246</v>
      </c>
      <c r="E302" s="170" t="s">
        <v>854</v>
      </c>
      <c r="F302" s="171" t="s">
        <v>855</v>
      </c>
      <c r="G302" s="172" t="s">
        <v>423</v>
      </c>
      <c r="H302" s="173">
        <v>2234.1999999999998</v>
      </c>
      <c r="I302" s="174"/>
      <c r="J302" s="175">
        <f>ROUND(I302*H302,2)</f>
        <v>0</v>
      </c>
      <c r="K302" s="171" t="s">
        <v>250</v>
      </c>
      <c r="L302" s="32"/>
      <c r="M302" s="176" t="s">
        <v>3</v>
      </c>
      <c r="N302" s="177" t="s">
        <v>46</v>
      </c>
      <c r="O302" s="33"/>
      <c r="P302" s="178">
        <f>O302*H302</f>
        <v>0</v>
      </c>
      <c r="Q302" s="178">
        <v>2.9E-4</v>
      </c>
      <c r="R302" s="178">
        <f>Q302*H302</f>
        <v>0.64791799999999999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856</v>
      </c>
    </row>
    <row r="303" spans="2:65" s="1" customFormat="1" ht="27" x14ac:dyDescent="0.3">
      <c r="B303" s="32"/>
      <c r="D303" s="184" t="s">
        <v>253</v>
      </c>
      <c r="F303" s="185" t="s">
        <v>857</v>
      </c>
      <c r="I303" s="183"/>
      <c r="L303" s="32"/>
      <c r="M303" s="61"/>
      <c r="N303" s="33"/>
      <c r="O303" s="33"/>
      <c r="P303" s="33"/>
      <c r="Q303" s="33"/>
      <c r="R303" s="33"/>
      <c r="S303" s="33"/>
      <c r="T303" s="62"/>
      <c r="AT303" s="16" t="s">
        <v>253</v>
      </c>
      <c r="AU303" s="16" t="s">
        <v>83</v>
      </c>
    </row>
    <row r="304" spans="2:65" s="11" customFormat="1" ht="37.35" customHeight="1" x14ac:dyDescent="0.35">
      <c r="B304" s="154"/>
      <c r="D304" s="155" t="s">
        <v>74</v>
      </c>
      <c r="E304" s="156" t="s">
        <v>659</v>
      </c>
      <c r="F304" s="156" t="s">
        <v>858</v>
      </c>
      <c r="I304" s="157"/>
      <c r="J304" s="158">
        <f>BK304</f>
        <v>0</v>
      </c>
      <c r="L304" s="154"/>
      <c r="M304" s="159"/>
      <c r="N304" s="160"/>
      <c r="O304" s="160"/>
      <c r="P304" s="161">
        <f>P305+P307</f>
        <v>0</v>
      </c>
      <c r="Q304" s="160"/>
      <c r="R304" s="161">
        <f>R305+R307</f>
        <v>0</v>
      </c>
      <c r="S304" s="160"/>
      <c r="T304" s="162">
        <f>T305+T307</f>
        <v>0</v>
      </c>
      <c r="AR304" s="155" t="s">
        <v>259</v>
      </c>
      <c r="AT304" s="163" t="s">
        <v>74</v>
      </c>
      <c r="AU304" s="163" t="s">
        <v>75</v>
      </c>
      <c r="AY304" s="155" t="s">
        <v>243</v>
      </c>
      <c r="BK304" s="164">
        <f>BK305+BK307</f>
        <v>0</v>
      </c>
    </row>
    <row r="305" spans="2:65" s="11" customFormat="1" ht="19.899999999999999" customHeight="1" x14ac:dyDescent="0.3">
      <c r="B305" s="154"/>
      <c r="D305" s="165" t="s">
        <v>74</v>
      </c>
      <c r="E305" s="166" t="s">
        <v>859</v>
      </c>
      <c r="F305" s="166" t="s">
        <v>860</v>
      </c>
      <c r="I305" s="157"/>
      <c r="J305" s="167">
        <f>BK305</f>
        <v>0</v>
      </c>
      <c r="L305" s="154"/>
      <c r="M305" s="159"/>
      <c r="N305" s="160"/>
      <c r="O305" s="160"/>
      <c r="P305" s="161">
        <f>P306</f>
        <v>0</v>
      </c>
      <c r="Q305" s="160"/>
      <c r="R305" s="161">
        <f>R306</f>
        <v>0</v>
      </c>
      <c r="S305" s="160"/>
      <c r="T305" s="162">
        <f>T306</f>
        <v>0</v>
      </c>
      <c r="AR305" s="155" t="s">
        <v>259</v>
      </c>
      <c r="AT305" s="163" t="s">
        <v>74</v>
      </c>
      <c r="AU305" s="163" t="s">
        <v>22</v>
      </c>
      <c r="AY305" s="155" t="s">
        <v>243</v>
      </c>
      <c r="BK305" s="164">
        <f>BK306</f>
        <v>0</v>
      </c>
    </row>
    <row r="306" spans="2:65" s="1" customFormat="1" ht="44.25" customHeight="1" x14ac:dyDescent="0.3">
      <c r="B306" s="168"/>
      <c r="C306" s="169" t="s">
        <v>545</v>
      </c>
      <c r="D306" s="169" t="s">
        <v>246</v>
      </c>
      <c r="E306" s="170" t="s">
        <v>861</v>
      </c>
      <c r="F306" s="171" t="s">
        <v>862</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702</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702</v>
      </c>
      <c r="BM306" s="16" t="s">
        <v>863</v>
      </c>
    </row>
    <row r="307" spans="2:65" s="11" customFormat="1" ht="29.85" customHeight="1" x14ac:dyDescent="0.3">
      <c r="B307" s="154"/>
      <c r="D307" s="165" t="s">
        <v>74</v>
      </c>
      <c r="E307" s="166" t="s">
        <v>864</v>
      </c>
      <c r="F307" s="166" t="s">
        <v>865</v>
      </c>
      <c r="I307" s="157"/>
      <c r="J307" s="167">
        <f>BK307</f>
        <v>0</v>
      </c>
      <c r="L307" s="154"/>
      <c r="M307" s="159"/>
      <c r="N307" s="160"/>
      <c r="O307" s="160"/>
      <c r="P307" s="161">
        <f>P308</f>
        <v>0</v>
      </c>
      <c r="Q307" s="160"/>
      <c r="R307" s="161">
        <f>R308</f>
        <v>0</v>
      </c>
      <c r="S307" s="160"/>
      <c r="T307" s="162">
        <f>T308</f>
        <v>0</v>
      </c>
      <c r="AR307" s="155" t="s">
        <v>259</v>
      </c>
      <c r="AT307" s="163" t="s">
        <v>74</v>
      </c>
      <c r="AU307" s="163" t="s">
        <v>22</v>
      </c>
      <c r="AY307" s="155" t="s">
        <v>243</v>
      </c>
      <c r="BK307" s="164">
        <f>BK308</f>
        <v>0</v>
      </c>
    </row>
    <row r="308" spans="2:65" s="1" customFormat="1" ht="44.25" customHeight="1" x14ac:dyDescent="0.3">
      <c r="B308" s="168"/>
      <c r="C308" s="169" t="s">
        <v>552</v>
      </c>
      <c r="D308" s="169" t="s">
        <v>246</v>
      </c>
      <c r="E308" s="170" t="s">
        <v>866</v>
      </c>
      <c r="F308" s="171" t="s">
        <v>867</v>
      </c>
      <c r="G308" s="172" t="s">
        <v>470</v>
      </c>
      <c r="H308" s="173">
        <v>1</v>
      </c>
      <c r="I308" s="174"/>
      <c r="J308" s="175">
        <f>ROUND(I308*H308,2)</f>
        <v>0</v>
      </c>
      <c r="K308" s="171" t="s">
        <v>3</v>
      </c>
      <c r="L308" s="32"/>
      <c r="M308" s="176" t="s">
        <v>3</v>
      </c>
      <c r="N308" s="209" t="s">
        <v>46</v>
      </c>
      <c r="O308" s="187"/>
      <c r="P308" s="210">
        <f>O308*H308</f>
        <v>0</v>
      </c>
      <c r="Q308" s="210">
        <v>0</v>
      </c>
      <c r="R308" s="210">
        <f>Q308*H308</f>
        <v>0</v>
      </c>
      <c r="S308" s="210">
        <v>0</v>
      </c>
      <c r="T308" s="211">
        <f>S308*H308</f>
        <v>0</v>
      </c>
      <c r="AR308" s="16" t="s">
        <v>702</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702</v>
      </c>
      <c r="BM308" s="16" t="s">
        <v>868</v>
      </c>
    </row>
    <row r="309" spans="2:65" s="1" customFormat="1" ht="6.95" customHeight="1" x14ac:dyDescent="0.3">
      <c r="B309" s="47"/>
      <c r="C309" s="48"/>
      <c r="D309" s="48"/>
      <c r="E309" s="48"/>
      <c r="F309" s="48"/>
      <c r="G309" s="48"/>
      <c r="H309" s="48"/>
      <c r="I309" s="121"/>
      <c r="J309" s="48"/>
      <c r="K309" s="48"/>
      <c r="L309" s="32"/>
    </row>
  </sheetData>
  <autoFilter ref="C101:K101"/>
  <mergeCells count="9">
    <mergeCell ref="E92:H92"/>
    <mergeCell ref="E94:H94"/>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07"/>
  <sheetViews>
    <sheetView showGridLines="0" workbookViewId="0">
      <pane ySplit="1" topLeftCell="A476" activePane="bottomLeft" state="frozen"/>
      <selection pane="bottomLeft" activeCell="T106" sqref="T10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869</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ROUND(J106,2)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ROUND(SUM(BE106:BE506), 2)</f>
        <v>0</v>
      </c>
      <c r="G30" s="33"/>
      <c r="H30" s="33"/>
      <c r="I30" s="113">
        <v>0.21</v>
      </c>
      <c r="J30" s="112">
        <f>ROUND(ROUND((SUM(BE106:BE506)), 2)*I30, 2)</f>
        <v>0</v>
      </c>
      <c r="K30" s="36"/>
    </row>
    <row r="31" spans="2:11" s="1" customFormat="1" ht="14.45" customHeight="1" x14ac:dyDescent="0.3">
      <c r="B31" s="32"/>
      <c r="C31" s="33"/>
      <c r="D31" s="33"/>
      <c r="E31" s="40" t="s">
        <v>47</v>
      </c>
      <c r="F31" s="112">
        <f>ROUND(SUM(BF106:BF506), 2)</f>
        <v>0</v>
      </c>
      <c r="G31" s="33"/>
      <c r="H31" s="33"/>
      <c r="I31" s="113">
        <v>0.15</v>
      </c>
      <c r="J31" s="112">
        <f>ROUND(ROUND((SUM(BF106:BF506)), 2)*I31, 2)</f>
        <v>0</v>
      </c>
      <c r="K31" s="36"/>
    </row>
    <row r="32" spans="2:11" s="1" customFormat="1" ht="14.45" hidden="1" customHeight="1" x14ac:dyDescent="0.3">
      <c r="B32" s="32"/>
      <c r="C32" s="33"/>
      <c r="D32" s="33"/>
      <c r="E32" s="40" t="s">
        <v>48</v>
      </c>
      <c r="F32" s="112">
        <f>ROUND(SUM(BG106:BG506), 2)</f>
        <v>0</v>
      </c>
      <c r="G32" s="33"/>
      <c r="H32" s="33"/>
      <c r="I32" s="113">
        <v>0.21</v>
      </c>
      <c r="J32" s="112">
        <v>0</v>
      </c>
      <c r="K32" s="36"/>
    </row>
    <row r="33" spans="2:11" s="1" customFormat="1" ht="14.45" hidden="1" customHeight="1" x14ac:dyDescent="0.3">
      <c r="B33" s="32"/>
      <c r="C33" s="33"/>
      <c r="D33" s="33"/>
      <c r="E33" s="40" t="s">
        <v>49</v>
      </c>
      <c r="F33" s="112">
        <f>ROUND(SUM(BH106:BH506), 2)</f>
        <v>0</v>
      </c>
      <c r="G33" s="33"/>
      <c r="H33" s="33"/>
      <c r="I33" s="113">
        <v>0.15</v>
      </c>
      <c r="J33" s="112">
        <v>0</v>
      </c>
      <c r="K33" s="36"/>
    </row>
    <row r="34" spans="2:11" s="1" customFormat="1" ht="14.45" hidden="1" customHeight="1" x14ac:dyDescent="0.3">
      <c r="B34" s="32"/>
      <c r="C34" s="33"/>
      <c r="D34" s="33"/>
      <c r="E34" s="40" t="s">
        <v>50</v>
      </c>
      <c r="F34" s="112">
        <f>ROUND(SUM(BI106:BI506),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265/020 - 1.NP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J106</f>
        <v>0</v>
      </c>
      <c r="K56" s="36"/>
      <c r="AU56" s="16" t="s">
        <v>218</v>
      </c>
    </row>
    <row r="57" spans="2:47" s="8" customFormat="1" ht="24.95" customHeight="1" x14ac:dyDescent="0.3">
      <c r="B57" s="129"/>
      <c r="C57" s="130"/>
      <c r="D57" s="131" t="s">
        <v>364</v>
      </c>
      <c r="E57" s="132"/>
      <c r="F57" s="132"/>
      <c r="G57" s="132"/>
      <c r="H57" s="132"/>
      <c r="I57" s="133"/>
      <c r="J57" s="134">
        <f>J107</f>
        <v>0</v>
      </c>
      <c r="K57" s="135"/>
    </row>
    <row r="58" spans="2:47" s="9" customFormat="1" ht="19.899999999999999" customHeight="1" x14ac:dyDescent="0.3">
      <c r="B58" s="136"/>
      <c r="C58" s="137"/>
      <c r="D58" s="138" t="s">
        <v>365</v>
      </c>
      <c r="E58" s="139"/>
      <c r="F58" s="139"/>
      <c r="G58" s="139"/>
      <c r="H58" s="139"/>
      <c r="I58" s="140"/>
      <c r="J58" s="141">
        <f>J108</f>
        <v>0</v>
      </c>
      <c r="K58" s="142"/>
    </row>
    <row r="59" spans="2:47" s="9" customFormat="1" ht="19.899999999999999" customHeight="1" x14ac:dyDescent="0.3">
      <c r="B59" s="136"/>
      <c r="C59" s="137"/>
      <c r="D59" s="138" t="s">
        <v>366</v>
      </c>
      <c r="E59" s="139"/>
      <c r="F59" s="139"/>
      <c r="G59" s="139"/>
      <c r="H59" s="139"/>
      <c r="I59" s="140"/>
      <c r="J59" s="141">
        <f>J127</f>
        <v>0</v>
      </c>
      <c r="K59" s="142"/>
    </row>
    <row r="60" spans="2:47" s="9" customFormat="1" ht="19.899999999999999" customHeight="1" x14ac:dyDescent="0.3">
      <c r="B60" s="136"/>
      <c r="C60" s="137"/>
      <c r="D60" s="138" t="s">
        <v>367</v>
      </c>
      <c r="E60" s="139"/>
      <c r="F60" s="139"/>
      <c r="G60" s="139"/>
      <c r="H60" s="139"/>
      <c r="I60" s="140"/>
      <c r="J60" s="141">
        <f>J147</f>
        <v>0</v>
      </c>
      <c r="K60" s="142"/>
    </row>
    <row r="61" spans="2:47" s="9" customFormat="1" ht="19.899999999999999" customHeight="1" x14ac:dyDescent="0.3">
      <c r="B61" s="136"/>
      <c r="C61" s="137"/>
      <c r="D61" s="138" t="s">
        <v>870</v>
      </c>
      <c r="E61" s="139"/>
      <c r="F61" s="139"/>
      <c r="G61" s="139"/>
      <c r="H61" s="139"/>
      <c r="I61" s="140"/>
      <c r="J61" s="141">
        <f>J179</f>
        <v>0</v>
      </c>
      <c r="K61" s="142"/>
    </row>
    <row r="62" spans="2:47" s="9" customFormat="1" ht="19.899999999999999" customHeight="1" x14ac:dyDescent="0.3">
      <c r="B62" s="136"/>
      <c r="C62" s="137"/>
      <c r="D62" s="138" t="s">
        <v>871</v>
      </c>
      <c r="E62" s="139"/>
      <c r="F62" s="139"/>
      <c r="G62" s="139"/>
      <c r="H62" s="139"/>
      <c r="I62" s="140"/>
      <c r="J62" s="141">
        <f>J184</f>
        <v>0</v>
      </c>
      <c r="K62" s="142"/>
    </row>
    <row r="63" spans="2:47" s="9" customFormat="1" ht="19.899999999999999" customHeight="1" x14ac:dyDescent="0.3">
      <c r="B63" s="136"/>
      <c r="C63" s="137"/>
      <c r="D63" s="138" t="s">
        <v>368</v>
      </c>
      <c r="E63" s="139"/>
      <c r="F63" s="139"/>
      <c r="G63" s="139"/>
      <c r="H63" s="139"/>
      <c r="I63" s="140"/>
      <c r="J63" s="141">
        <f>J191</f>
        <v>0</v>
      </c>
      <c r="K63" s="142"/>
    </row>
    <row r="64" spans="2:47" s="9" customFormat="1" ht="19.899999999999999" customHeight="1" x14ac:dyDescent="0.3">
      <c r="B64" s="136"/>
      <c r="C64" s="137"/>
      <c r="D64" s="138" t="s">
        <v>369</v>
      </c>
      <c r="E64" s="139"/>
      <c r="F64" s="139"/>
      <c r="G64" s="139"/>
      <c r="H64" s="139"/>
      <c r="I64" s="140"/>
      <c r="J64" s="141">
        <f>J212</f>
        <v>0</v>
      </c>
      <c r="K64" s="142"/>
    </row>
    <row r="65" spans="2:11" s="9" customFormat="1" ht="19.899999999999999" customHeight="1" x14ac:dyDescent="0.3">
      <c r="B65" s="136"/>
      <c r="C65" s="137"/>
      <c r="D65" s="138" t="s">
        <v>370</v>
      </c>
      <c r="E65" s="139"/>
      <c r="F65" s="139"/>
      <c r="G65" s="139"/>
      <c r="H65" s="139"/>
      <c r="I65" s="140"/>
      <c r="J65" s="141">
        <f>J219</f>
        <v>0</v>
      </c>
      <c r="K65" s="142"/>
    </row>
    <row r="66" spans="2:11" s="9" customFormat="1" ht="19.899999999999999" customHeight="1" x14ac:dyDescent="0.3">
      <c r="B66" s="136"/>
      <c r="C66" s="137"/>
      <c r="D66" s="138" t="s">
        <v>872</v>
      </c>
      <c r="E66" s="139"/>
      <c r="F66" s="139"/>
      <c r="G66" s="139"/>
      <c r="H66" s="139"/>
      <c r="I66" s="140"/>
      <c r="J66" s="141">
        <f>J229</f>
        <v>0</v>
      </c>
      <c r="K66" s="142"/>
    </row>
    <row r="67" spans="2:11" s="9" customFormat="1" ht="19.899999999999999" customHeight="1" x14ac:dyDescent="0.3">
      <c r="B67" s="136"/>
      <c r="C67" s="137"/>
      <c r="D67" s="138" t="s">
        <v>371</v>
      </c>
      <c r="E67" s="139"/>
      <c r="F67" s="139"/>
      <c r="G67" s="139"/>
      <c r="H67" s="139"/>
      <c r="I67" s="140"/>
      <c r="J67" s="141">
        <f>J237</f>
        <v>0</v>
      </c>
      <c r="K67" s="142"/>
    </row>
    <row r="68" spans="2:11" s="9" customFormat="1" ht="19.899999999999999" customHeight="1" x14ac:dyDescent="0.3">
      <c r="B68" s="136"/>
      <c r="C68" s="137"/>
      <c r="D68" s="138" t="s">
        <v>372</v>
      </c>
      <c r="E68" s="139"/>
      <c r="F68" s="139"/>
      <c r="G68" s="139"/>
      <c r="H68" s="139"/>
      <c r="I68" s="140"/>
      <c r="J68" s="141">
        <f>J253</f>
        <v>0</v>
      </c>
      <c r="K68" s="142"/>
    </row>
    <row r="69" spans="2:11" s="9" customFormat="1" ht="19.899999999999999" customHeight="1" x14ac:dyDescent="0.3">
      <c r="B69" s="136"/>
      <c r="C69" s="137"/>
      <c r="D69" s="138" t="s">
        <v>373</v>
      </c>
      <c r="E69" s="139"/>
      <c r="F69" s="139"/>
      <c r="G69" s="139"/>
      <c r="H69" s="139"/>
      <c r="I69" s="140"/>
      <c r="J69" s="141">
        <f>J256</f>
        <v>0</v>
      </c>
      <c r="K69" s="142"/>
    </row>
    <row r="70" spans="2:11" s="9" customFormat="1" ht="19.899999999999999" customHeight="1" x14ac:dyDescent="0.3">
      <c r="B70" s="136"/>
      <c r="C70" s="137"/>
      <c r="D70" s="138" t="s">
        <v>374</v>
      </c>
      <c r="E70" s="139"/>
      <c r="F70" s="139"/>
      <c r="G70" s="139"/>
      <c r="H70" s="139"/>
      <c r="I70" s="140"/>
      <c r="J70" s="141">
        <f>J266</f>
        <v>0</v>
      </c>
      <c r="K70" s="142"/>
    </row>
    <row r="71" spans="2:11" s="9" customFormat="1" ht="19.899999999999999" customHeight="1" x14ac:dyDescent="0.3">
      <c r="B71" s="136"/>
      <c r="C71" s="137"/>
      <c r="D71" s="138" t="s">
        <v>375</v>
      </c>
      <c r="E71" s="139"/>
      <c r="F71" s="139"/>
      <c r="G71" s="139"/>
      <c r="H71" s="139"/>
      <c r="I71" s="140"/>
      <c r="J71" s="141">
        <f>J311</f>
        <v>0</v>
      </c>
      <c r="K71" s="142"/>
    </row>
    <row r="72" spans="2:11" s="9" customFormat="1" ht="19.899999999999999" customHeight="1" x14ac:dyDescent="0.3">
      <c r="B72" s="136"/>
      <c r="C72" s="137"/>
      <c r="D72" s="138" t="s">
        <v>376</v>
      </c>
      <c r="E72" s="139"/>
      <c r="F72" s="139"/>
      <c r="G72" s="139"/>
      <c r="H72" s="139"/>
      <c r="I72" s="140"/>
      <c r="J72" s="141">
        <f>J338</f>
        <v>0</v>
      </c>
      <c r="K72" s="142"/>
    </row>
    <row r="73" spans="2:11" s="9" customFormat="1" ht="19.899999999999999" customHeight="1" x14ac:dyDescent="0.3">
      <c r="B73" s="136"/>
      <c r="C73" s="137"/>
      <c r="D73" s="138" t="s">
        <v>377</v>
      </c>
      <c r="E73" s="139"/>
      <c r="F73" s="139"/>
      <c r="G73" s="139"/>
      <c r="H73" s="139"/>
      <c r="I73" s="140"/>
      <c r="J73" s="141">
        <f>J354</f>
        <v>0</v>
      </c>
      <c r="K73" s="142"/>
    </row>
    <row r="74" spans="2:11" s="8" customFormat="1" ht="24.95" customHeight="1" x14ac:dyDescent="0.3">
      <c r="B74" s="129"/>
      <c r="C74" s="130"/>
      <c r="D74" s="131" t="s">
        <v>378</v>
      </c>
      <c r="E74" s="132"/>
      <c r="F74" s="132"/>
      <c r="G74" s="132"/>
      <c r="H74" s="132"/>
      <c r="I74" s="133"/>
      <c r="J74" s="134">
        <f>J357</f>
        <v>0</v>
      </c>
      <c r="K74" s="135"/>
    </row>
    <row r="75" spans="2:11" s="9" customFormat="1" ht="19.899999999999999" customHeight="1" x14ac:dyDescent="0.3">
      <c r="B75" s="136"/>
      <c r="C75" s="137"/>
      <c r="D75" s="138" t="s">
        <v>379</v>
      </c>
      <c r="E75" s="139"/>
      <c r="F75" s="139"/>
      <c r="G75" s="139"/>
      <c r="H75" s="139"/>
      <c r="I75" s="140"/>
      <c r="J75" s="141">
        <f>J358</f>
        <v>0</v>
      </c>
      <c r="K75" s="142"/>
    </row>
    <row r="76" spans="2:11" s="9" customFormat="1" ht="19.899999999999999" customHeight="1" x14ac:dyDescent="0.3">
      <c r="B76" s="136"/>
      <c r="C76" s="137"/>
      <c r="D76" s="138" t="s">
        <v>873</v>
      </c>
      <c r="E76" s="139"/>
      <c r="F76" s="139"/>
      <c r="G76" s="139"/>
      <c r="H76" s="139"/>
      <c r="I76" s="140"/>
      <c r="J76" s="141">
        <f>J368</f>
        <v>0</v>
      </c>
      <c r="K76" s="142"/>
    </row>
    <row r="77" spans="2:11" s="9" customFormat="1" ht="19.899999999999999" customHeight="1" x14ac:dyDescent="0.3">
      <c r="B77" s="136"/>
      <c r="C77" s="137"/>
      <c r="D77" s="138" t="s">
        <v>380</v>
      </c>
      <c r="E77" s="139"/>
      <c r="F77" s="139"/>
      <c r="G77" s="139"/>
      <c r="H77" s="139"/>
      <c r="I77" s="140"/>
      <c r="J77" s="141">
        <f>J371</f>
        <v>0</v>
      </c>
      <c r="K77" s="142"/>
    </row>
    <row r="78" spans="2:11" s="9" customFormat="1" ht="19.899999999999999" customHeight="1" x14ac:dyDescent="0.3">
      <c r="B78" s="136"/>
      <c r="C78" s="137"/>
      <c r="D78" s="138" t="s">
        <v>874</v>
      </c>
      <c r="E78" s="139"/>
      <c r="F78" s="139"/>
      <c r="G78" s="139"/>
      <c r="H78" s="139"/>
      <c r="I78" s="140"/>
      <c r="J78" s="141">
        <f>J387</f>
        <v>0</v>
      </c>
      <c r="K78" s="142"/>
    </row>
    <row r="79" spans="2:11" s="9" customFormat="1" ht="19.899999999999999" customHeight="1" x14ac:dyDescent="0.3">
      <c r="B79" s="136"/>
      <c r="C79" s="137"/>
      <c r="D79" s="138" t="s">
        <v>875</v>
      </c>
      <c r="E79" s="139"/>
      <c r="F79" s="139"/>
      <c r="G79" s="139"/>
      <c r="H79" s="139"/>
      <c r="I79" s="140"/>
      <c r="J79" s="141">
        <f>J395</f>
        <v>0</v>
      </c>
      <c r="K79" s="142"/>
    </row>
    <row r="80" spans="2:11" s="9" customFormat="1" ht="19.899999999999999" customHeight="1" x14ac:dyDescent="0.3">
      <c r="B80" s="136"/>
      <c r="C80" s="137"/>
      <c r="D80" s="138" t="s">
        <v>382</v>
      </c>
      <c r="E80" s="139"/>
      <c r="F80" s="139"/>
      <c r="G80" s="139"/>
      <c r="H80" s="139"/>
      <c r="I80" s="140"/>
      <c r="J80" s="141">
        <f>J422</f>
        <v>0</v>
      </c>
      <c r="K80" s="142"/>
    </row>
    <row r="81" spans="2:12" s="9" customFormat="1" ht="19.899999999999999" customHeight="1" x14ac:dyDescent="0.3">
      <c r="B81" s="136"/>
      <c r="C81" s="137"/>
      <c r="D81" s="138" t="s">
        <v>876</v>
      </c>
      <c r="E81" s="139"/>
      <c r="F81" s="139"/>
      <c r="G81" s="139"/>
      <c r="H81" s="139"/>
      <c r="I81" s="140"/>
      <c r="J81" s="141">
        <f>J427</f>
        <v>0</v>
      </c>
      <c r="K81" s="142"/>
    </row>
    <row r="82" spans="2:12" s="9" customFormat="1" ht="19.899999999999999" customHeight="1" x14ac:dyDescent="0.3">
      <c r="B82" s="136"/>
      <c r="C82" s="137"/>
      <c r="D82" s="138" t="s">
        <v>384</v>
      </c>
      <c r="E82" s="139"/>
      <c r="F82" s="139"/>
      <c r="G82" s="139"/>
      <c r="H82" s="139"/>
      <c r="I82" s="140"/>
      <c r="J82" s="141">
        <f>J433</f>
        <v>0</v>
      </c>
      <c r="K82" s="142"/>
    </row>
    <row r="83" spans="2:12" s="9" customFormat="1" ht="19.899999999999999" customHeight="1" x14ac:dyDescent="0.3">
      <c r="B83" s="136"/>
      <c r="C83" s="137"/>
      <c r="D83" s="138" t="s">
        <v>877</v>
      </c>
      <c r="E83" s="139"/>
      <c r="F83" s="139"/>
      <c r="G83" s="139"/>
      <c r="H83" s="139"/>
      <c r="I83" s="140"/>
      <c r="J83" s="141">
        <f>J463</f>
        <v>0</v>
      </c>
      <c r="K83" s="142"/>
    </row>
    <row r="84" spans="2:12" s="9" customFormat="1" ht="19.899999999999999" customHeight="1" x14ac:dyDescent="0.3">
      <c r="B84" s="136"/>
      <c r="C84" s="137"/>
      <c r="D84" s="138" t="s">
        <v>878</v>
      </c>
      <c r="E84" s="139"/>
      <c r="F84" s="139"/>
      <c r="G84" s="139"/>
      <c r="H84" s="139"/>
      <c r="I84" s="140"/>
      <c r="J84" s="141">
        <f>J470</f>
        <v>0</v>
      </c>
      <c r="K84" s="142"/>
    </row>
    <row r="85" spans="2:12" s="9" customFormat="1" ht="19.899999999999999" customHeight="1" x14ac:dyDescent="0.3">
      <c r="B85" s="136"/>
      <c r="C85" s="137"/>
      <c r="D85" s="138" t="s">
        <v>385</v>
      </c>
      <c r="E85" s="139"/>
      <c r="F85" s="139"/>
      <c r="G85" s="139"/>
      <c r="H85" s="139"/>
      <c r="I85" s="140"/>
      <c r="J85" s="141">
        <f>J484</f>
        <v>0</v>
      </c>
      <c r="K85" s="142"/>
    </row>
    <row r="86" spans="2:12" s="9" customFormat="1" ht="19.899999999999999" customHeight="1" x14ac:dyDescent="0.3">
      <c r="B86" s="136"/>
      <c r="C86" s="137"/>
      <c r="D86" s="138" t="s">
        <v>386</v>
      </c>
      <c r="E86" s="139"/>
      <c r="F86" s="139"/>
      <c r="G86" s="139"/>
      <c r="H86" s="139"/>
      <c r="I86" s="140"/>
      <c r="J86" s="141">
        <f>J489</f>
        <v>0</v>
      </c>
      <c r="K86" s="142"/>
    </row>
    <row r="87" spans="2:12" s="1" customFormat="1" ht="21.75" customHeight="1" x14ac:dyDescent="0.3">
      <c r="B87" s="32"/>
      <c r="C87" s="33"/>
      <c r="D87" s="33"/>
      <c r="E87" s="33"/>
      <c r="F87" s="33"/>
      <c r="G87" s="33"/>
      <c r="H87" s="33"/>
      <c r="I87" s="100"/>
      <c r="J87" s="33"/>
      <c r="K87" s="36"/>
    </row>
    <row r="88" spans="2:12" s="1" customFormat="1" ht="6.95" customHeight="1" x14ac:dyDescent="0.3">
      <c r="B88" s="47"/>
      <c r="C88" s="48"/>
      <c r="D88" s="48"/>
      <c r="E88" s="48"/>
      <c r="F88" s="48"/>
      <c r="G88" s="48"/>
      <c r="H88" s="48"/>
      <c r="I88" s="121"/>
      <c r="J88" s="48"/>
      <c r="K88" s="49"/>
    </row>
    <row r="92" spans="2:12" s="1" customFormat="1" ht="6.95" customHeight="1" x14ac:dyDescent="0.3">
      <c r="B92" s="50"/>
      <c r="C92" s="51"/>
      <c r="D92" s="51"/>
      <c r="E92" s="51"/>
      <c r="F92" s="51"/>
      <c r="G92" s="51"/>
      <c r="H92" s="51"/>
      <c r="I92" s="122"/>
      <c r="J92" s="51"/>
      <c r="K92" s="51"/>
      <c r="L92" s="32"/>
    </row>
    <row r="93" spans="2:12" s="1" customFormat="1" ht="36.950000000000003" customHeight="1" x14ac:dyDescent="0.3">
      <c r="B93" s="32"/>
      <c r="C93" s="52" t="s">
        <v>227</v>
      </c>
      <c r="L93" s="32"/>
    </row>
    <row r="94" spans="2:12" s="1" customFormat="1" ht="6.95" customHeight="1" x14ac:dyDescent="0.3">
      <c r="B94" s="32"/>
      <c r="L94" s="32"/>
    </row>
    <row r="95" spans="2:12" s="1" customFormat="1" ht="14.45" customHeight="1" x14ac:dyDescent="0.3">
      <c r="B95" s="32"/>
      <c r="C95" s="54" t="s">
        <v>17</v>
      </c>
      <c r="L95" s="32"/>
    </row>
    <row r="96" spans="2:12" s="1" customFormat="1" ht="22.5" customHeight="1" x14ac:dyDescent="0.3">
      <c r="B96" s="32"/>
      <c r="E96" s="351" t="str">
        <f>E7</f>
        <v>Rekonstrukce koleje Arnošta z Pardubic</v>
      </c>
      <c r="F96" s="312"/>
      <c r="G96" s="312"/>
      <c r="H96" s="312"/>
      <c r="L96" s="32"/>
    </row>
    <row r="97" spans="2:65" s="1" customFormat="1" ht="14.45" customHeight="1" x14ac:dyDescent="0.3">
      <c r="B97" s="32"/>
      <c r="C97" s="54" t="s">
        <v>212</v>
      </c>
      <c r="L97" s="32"/>
    </row>
    <row r="98" spans="2:65" s="1" customFormat="1" ht="23.25" customHeight="1" x14ac:dyDescent="0.3">
      <c r="B98" s="32"/>
      <c r="E98" s="330" t="str">
        <f>E9</f>
        <v>265/020 - 1.NP - ASR</v>
      </c>
      <c r="F98" s="312"/>
      <c r="G98" s="312"/>
      <c r="H98" s="312"/>
      <c r="L98" s="32"/>
    </row>
    <row r="99" spans="2:65" s="1" customFormat="1" ht="6.95" customHeight="1" x14ac:dyDescent="0.3">
      <c r="B99" s="32"/>
      <c r="L99" s="32"/>
    </row>
    <row r="100" spans="2:65" s="1" customFormat="1" ht="18" customHeight="1" x14ac:dyDescent="0.3">
      <c r="B100" s="32"/>
      <c r="C100" s="54" t="s">
        <v>23</v>
      </c>
      <c r="F100" s="143" t="str">
        <f>F12</f>
        <v>Voršilská 144/1</v>
      </c>
      <c r="I100" s="144" t="s">
        <v>25</v>
      </c>
      <c r="J100" s="58">
        <f>IF(J12="","",J12)</f>
        <v>42643</v>
      </c>
      <c r="L100" s="32"/>
    </row>
    <row r="101" spans="2:65" s="1" customFormat="1" ht="6.95" customHeight="1" x14ac:dyDescent="0.3">
      <c r="B101" s="32"/>
      <c r="L101" s="32"/>
    </row>
    <row r="102" spans="2:65" s="1" customFormat="1" ht="15" x14ac:dyDescent="0.3">
      <c r="B102" s="32"/>
      <c r="C102" s="54" t="s">
        <v>28</v>
      </c>
      <c r="F102" s="143" t="str">
        <f>E15</f>
        <v>UK, Koleje a Menzy, Voršilská 1, Praha 1</v>
      </c>
      <c r="I102" s="144" t="s">
        <v>35</v>
      </c>
      <c r="J102" s="143" t="str">
        <f>E21</f>
        <v>Atelier M s.r.o., Čs. armády 370/9, Praha 6</v>
      </c>
      <c r="L102" s="32"/>
    </row>
    <row r="103" spans="2:65" s="1" customFormat="1" ht="14.45" customHeight="1" x14ac:dyDescent="0.3">
      <c r="B103" s="32"/>
      <c r="C103" s="54" t="s">
        <v>33</v>
      </c>
      <c r="F103" s="143" t="str">
        <f>IF(E18="","",E18)</f>
        <v/>
      </c>
      <c r="L103" s="32"/>
    </row>
    <row r="104" spans="2:65" s="1" customFormat="1" ht="10.35" customHeight="1" x14ac:dyDescent="0.3">
      <c r="B104" s="32"/>
      <c r="L104" s="32"/>
    </row>
    <row r="105" spans="2:65" s="10" customFormat="1" ht="29.25" customHeight="1" x14ac:dyDescent="0.3">
      <c r="B105" s="145"/>
      <c r="C105" s="146" t="s">
        <v>228</v>
      </c>
      <c r="D105" s="147" t="s">
        <v>60</v>
      </c>
      <c r="E105" s="147" t="s">
        <v>56</v>
      </c>
      <c r="F105" s="147" t="s">
        <v>229</v>
      </c>
      <c r="G105" s="147" t="s">
        <v>230</v>
      </c>
      <c r="H105" s="147" t="s">
        <v>231</v>
      </c>
      <c r="I105" s="148" t="s">
        <v>232</v>
      </c>
      <c r="J105" s="147" t="s">
        <v>216</v>
      </c>
      <c r="K105" s="149" t="s">
        <v>233</v>
      </c>
      <c r="L105" s="145"/>
      <c r="M105" s="65" t="s">
        <v>234</v>
      </c>
      <c r="N105" s="66" t="s">
        <v>45</v>
      </c>
      <c r="O105" s="66" t="s">
        <v>235</v>
      </c>
      <c r="P105" s="66" t="s">
        <v>236</v>
      </c>
      <c r="Q105" s="66" t="s">
        <v>237</v>
      </c>
      <c r="R105" s="66" t="s">
        <v>238</v>
      </c>
      <c r="S105" s="66" t="s">
        <v>239</v>
      </c>
      <c r="T105" s="67" t="s">
        <v>240</v>
      </c>
    </row>
    <row r="106" spans="2:65" s="1" customFormat="1" ht="29.25" customHeight="1" x14ac:dyDescent="0.35">
      <c r="B106" s="32"/>
      <c r="C106" s="69" t="s">
        <v>217</v>
      </c>
      <c r="J106" s="150">
        <f>BK106</f>
        <v>0</v>
      </c>
      <c r="L106" s="32"/>
      <c r="M106" s="68"/>
      <c r="N106" s="59"/>
      <c r="O106" s="59"/>
      <c r="P106" s="151">
        <f>P107+P357</f>
        <v>0</v>
      </c>
      <c r="Q106" s="59"/>
      <c r="R106" s="151">
        <f>R107+R357</f>
        <v>470.21533405000008</v>
      </c>
      <c r="S106" s="59"/>
      <c r="T106" s="152">
        <f>T107+T357</f>
        <v>314.62888538999994</v>
      </c>
      <c r="AT106" s="16" t="s">
        <v>74</v>
      </c>
      <c r="AU106" s="16" t="s">
        <v>218</v>
      </c>
      <c r="BK106" s="153">
        <f>BK107+BK357</f>
        <v>0</v>
      </c>
    </row>
    <row r="107" spans="2:65" s="11" customFormat="1" ht="37.35" customHeight="1" x14ac:dyDescent="0.35">
      <c r="B107" s="154"/>
      <c r="D107" s="155" t="s">
        <v>74</v>
      </c>
      <c r="E107" s="156" t="s">
        <v>390</v>
      </c>
      <c r="F107" s="156" t="s">
        <v>391</v>
      </c>
      <c r="I107" s="157"/>
      <c r="J107" s="158">
        <f>BK107</f>
        <v>0</v>
      </c>
      <c r="L107" s="154"/>
      <c r="M107" s="159"/>
      <c r="N107" s="160"/>
      <c r="O107" s="160"/>
      <c r="P107" s="161">
        <f>P108+P127+P147+P179+P184+P191+P212+P219+P229+P237+P253+P256+P266+P311+P338+P354</f>
        <v>0</v>
      </c>
      <c r="Q107" s="160"/>
      <c r="R107" s="161">
        <f>R108+R127+R147+R179+R184+R191+R212+R219+R229+R237+R253+R256+R266+R311+R338+R354</f>
        <v>459.07655645000006</v>
      </c>
      <c r="S107" s="160"/>
      <c r="T107" s="162">
        <f>T108+T127+T147+T179+T184+T191+T212+T219+T229+T237+T253+T256+T266+T311+T338+T354</f>
        <v>309.53878238999994</v>
      </c>
      <c r="AR107" s="155" t="s">
        <v>22</v>
      </c>
      <c r="AT107" s="163" t="s">
        <v>74</v>
      </c>
      <c r="AU107" s="163" t="s">
        <v>75</v>
      </c>
      <c r="AY107" s="155" t="s">
        <v>243</v>
      </c>
      <c r="BK107" s="164">
        <f>BK108+BK127+BK147+BK179+BK184+BK191+BK212+BK219+BK229+BK237+BK253+BK256+BK266+BK311+BK338+BK354</f>
        <v>0</v>
      </c>
    </row>
    <row r="108" spans="2:65" s="11" customFormat="1" ht="19.899999999999999" customHeight="1" x14ac:dyDescent="0.3">
      <c r="B108" s="154"/>
      <c r="D108" s="165" t="s">
        <v>74</v>
      </c>
      <c r="E108" s="166" t="s">
        <v>22</v>
      </c>
      <c r="F108" s="166" t="s">
        <v>392</v>
      </c>
      <c r="I108" s="157"/>
      <c r="J108" s="167">
        <f>BK108</f>
        <v>0</v>
      </c>
      <c r="L108" s="154"/>
      <c r="M108" s="159"/>
      <c r="N108" s="160"/>
      <c r="O108" s="160"/>
      <c r="P108" s="161">
        <f>SUM(P109:P126)</f>
        <v>0</v>
      </c>
      <c r="Q108" s="160"/>
      <c r="R108" s="161">
        <f>SUM(R109:R126)</f>
        <v>0</v>
      </c>
      <c r="S108" s="160"/>
      <c r="T108" s="162">
        <f>SUM(T109:T126)</f>
        <v>0</v>
      </c>
      <c r="AR108" s="155" t="s">
        <v>22</v>
      </c>
      <c r="AT108" s="163" t="s">
        <v>74</v>
      </c>
      <c r="AU108" s="163" t="s">
        <v>22</v>
      </c>
      <c r="AY108" s="155" t="s">
        <v>243</v>
      </c>
      <c r="BK108" s="164">
        <f>SUM(BK109:BK126)</f>
        <v>0</v>
      </c>
    </row>
    <row r="109" spans="2:65" s="1" customFormat="1" ht="22.5" customHeight="1" x14ac:dyDescent="0.3">
      <c r="B109" s="168"/>
      <c r="C109" s="169" t="s">
        <v>22</v>
      </c>
      <c r="D109" s="169" t="s">
        <v>246</v>
      </c>
      <c r="E109" s="170" t="s">
        <v>393</v>
      </c>
      <c r="F109" s="171" t="s">
        <v>394</v>
      </c>
      <c r="G109" s="172" t="s">
        <v>395</v>
      </c>
      <c r="H109" s="173">
        <v>48.704000000000001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879</v>
      </c>
    </row>
    <row r="110" spans="2:65" s="1" customFormat="1" ht="27" x14ac:dyDescent="0.3">
      <c r="B110" s="32"/>
      <c r="D110" s="181" t="s">
        <v>253</v>
      </c>
      <c r="F110" s="182" t="s">
        <v>397</v>
      </c>
      <c r="I110" s="183"/>
      <c r="L110" s="32"/>
      <c r="M110" s="61"/>
      <c r="N110" s="33"/>
      <c r="O110" s="33"/>
      <c r="P110" s="33"/>
      <c r="Q110" s="33"/>
      <c r="R110" s="33"/>
      <c r="S110" s="33"/>
      <c r="T110" s="62"/>
      <c r="AT110" s="16" t="s">
        <v>253</v>
      </c>
      <c r="AU110" s="16" t="s">
        <v>83</v>
      </c>
    </row>
    <row r="111" spans="2:65" s="1" customFormat="1" ht="22.5" customHeight="1" x14ac:dyDescent="0.3">
      <c r="B111" s="168"/>
      <c r="C111" s="169" t="s">
        <v>83</v>
      </c>
      <c r="D111" s="169" t="s">
        <v>246</v>
      </c>
      <c r="E111" s="170" t="s">
        <v>880</v>
      </c>
      <c r="F111" s="171" t="s">
        <v>881</v>
      </c>
      <c r="G111" s="172" t="s">
        <v>395</v>
      </c>
      <c r="H111" s="173">
        <v>20.88</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882</v>
      </c>
    </row>
    <row r="112" spans="2:65" s="1" customFormat="1" ht="27" x14ac:dyDescent="0.3">
      <c r="B112" s="32"/>
      <c r="D112" s="181" t="s">
        <v>253</v>
      </c>
      <c r="F112" s="182" t="s">
        <v>883</v>
      </c>
      <c r="I112" s="183"/>
      <c r="L112" s="32"/>
      <c r="M112" s="61"/>
      <c r="N112" s="33"/>
      <c r="O112" s="33"/>
      <c r="P112" s="33"/>
      <c r="Q112" s="33"/>
      <c r="R112" s="33"/>
      <c r="S112" s="33"/>
      <c r="T112" s="62"/>
      <c r="AT112" s="16" t="s">
        <v>253</v>
      </c>
      <c r="AU112" s="16" t="s">
        <v>83</v>
      </c>
    </row>
    <row r="113" spans="2:65" s="1" customFormat="1" ht="22.5" customHeight="1" x14ac:dyDescent="0.3">
      <c r="B113" s="168"/>
      <c r="C113" s="169" t="s">
        <v>259</v>
      </c>
      <c r="D113" s="169" t="s">
        <v>246</v>
      </c>
      <c r="E113" s="170" t="s">
        <v>398</v>
      </c>
      <c r="F113" s="171" t="s">
        <v>399</v>
      </c>
      <c r="G113" s="172" t="s">
        <v>395</v>
      </c>
      <c r="H113" s="173">
        <v>69.584000000000003</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884</v>
      </c>
    </row>
    <row r="114" spans="2:65" s="1" customFormat="1" ht="27" x14ac:dyDescent="0.3">
      <c r="B114" s="32"/>
      <c r="D114" s="181" t="s">
        <v>253</v>
      </c>
      <c r="F114" s="182" t="s">
        <v>401</v>
      </c>
      <c r="I114" s="183"/>
      <c r="L114" s="32"/>
      <c r="M114" s="61"/>
      <c r="N114" s="33"/>
      <c r="O114" s="33"/>
      <c r="P114" s="33"/>
      <c r="Q114" s="33"/>
      <c r="R114" s="33"/>
      <c r="S114" s="33"/>
      <c r="T114" s="62"/>
      <c r="AT114" s="16" t="s">
        <v>253</v>
      </c>
      <c r="AU114" s="16" t="s">
        <v>83</v>
      </c>
    </row>
    <row r="115" spans="2:65" s="1" customFormat="1" ht="31.5" customHeight="1" x14ac:dyDescent="0.3">
      <c r="B115" s="168"/>
      <c r="C115" s="169" t="s">
        <v>266</v>
      </c>
      <c r="D115" s="169" t="s">
        <v>246</v>
      </c>
      <c r="E115" s="170" t="s">
        <v>402</v>
      </c>
      <c r="F115" s="171" t="s">
        <v>403</v>
      </c>
      <c r="G115" s="172" t="s">
        <v>395</v>
      </c>
      <c r="H115" s="173">
        <v>139.16800000000001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885</v>
      </c>
    </row>
    <row r="116" spans="2:65" s="1" customFormat="1" ht="27" x14ac:dyDescent="0.3">
      <c r="B116" s="32"/>
      <c r="D116" s="184" t="s">
        <v>253</v>
      </c>
      <c r="F116" s="185" t="s">
        <v>405</v>
      </c>
      <c r="I116" s="183"/>
      <c r="L116" s="32"/>
      <c r="M116" s="61"/>
      <c r="N116" s="33"/>
      <c r="O116" s="33"/>
      <c r="P116" s="33"/>
      <c r="Q116" s="33"/>
      <c r="R116" s="33"/>
      <c r="S116" s="33"/>
      <c r="T116" s="62"/>
      <c r="AT116" s="16" t="s">
        <v>253</v>
      </c>
      <c r="AU116" s="16" t="s">
        <v>83</v>
      </c>
    </row>
    <row r="117" spans="2:65" s="12" customFormat="1" x14ac:dyDescent="0.3">
      <c r="B117" s="189"/>
      <c r="D117" s="181" t="s">
        <v>406</v>
      </c>
      <c r="F117" s="190" t="s">
        <v>886</v>
      </c>
      <c r="H117" s="191">
        <v>139.16800000000001</v>
      </c>
      <c r="I117" s="192"/>
      <c r="L117" s="189"/>
      <c r="M117" s="193"/>
      <c r="N117" s="194"/>
      <c r="O117" s="194"/>
      <c r="P117" s="194"/>
      <c r="Q117" s="194"/>
      <c r="R117" s="194"/>
      <c r="S117" s="194"/>
      <c r="T117" s="195"/>
      <c r="AT117" s="196" t="s">
        <v>406</v>
      </c>
      <c r="AU117" s="196" t="s">
        <v>83</v>
      </c>
      <c r="AV117" s="12" t="s">
        <v>83</v>
      </c>
      <c r="AW117" s="12" t="s">
        <v>4</v>
      </c>
      <c r="AX117" s="12" t="s">
        <v>22</v>
      </c>
      <c r="AY117" s="196" t="s">
        <v>243</v>
      </c>
    </row>
    <row r="118" spans="2:65" s="1" customFormat="1" ht="22.5" customHeight="1" x14ac:dyDescent="0.3">
      <c r="B118" s="168"/>
      <c r="C118" s="169" t="s">
        <v>242</v>
      </c>
      <c r="D118" s="169" t="s">
        <v>246</v>
      </c>
      <c r="E118" s="170" t="s">
        <v>408</v>
      </c>
      <c r="F118" s="171" t="s">
        <v>409</v>
      </c>
      <c r="G118" s="172" t="s">
        <v>395</v>
      </c>
      <c r="H118" s="173">
        <v>69.584000000000003</v>
      </c>
      <c r="I118" s="174"/>
      <c r="J118" s="175">
        <f>ROUND(I118*H118,2)</f>
        <v>0</v>
      </c>
      <c r="K118" s="171" t="s">
        <v>250</v>
      </c>
      <c r="L118" s="32"/>
      <c r="M118" s="176" t="s">
        <v>3</v>
      </c>
      <c r="N118" s="177" t="s">
        <v>46</v>
      </c>
      <c r="O118" s="33"/>
      <c r="P118" s="178">
        <f>O118*H118</f>
        <v>0</v>
      </c>
      <c r="Q118" s="178">
        <v>0</v>
      </c>
      <c r="R118" s="178">
        <f>Q118*H118</f>
        <v>0</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887</v>
      </c>
    </row>
    <row r="119" spans="2:65" s="1" customFormat="1" ht="40.5" x14ac:dyDescent="0.3">
      <c r="B119" s="32"/>
      <c r="D119" s="181" t="s">
        <v>253</v>
      </c>
      <c r="F119" s="182" t="s">
        <v>411</v>
      </c>
      <c r="I119" s="183"/>
      <c r="L119" s="32"/>
      <c r="M119" s="61"/>
      <c r="N119" s="33"/>
      <c r="O119" s="33"/>
      <c r="P119" s="33"/>
      <c r="Q119" s="33"/>
      <c r="R119" s="33"/>
      <c r="S119" s="33"/>
      <c r="T119" s="62"/>
      <c r="AT119" s="16" t="s">
        <v>253</v>
      </c>
      <c r="AU119" s="16" t="s">
        <v>83</v>
      </c>
    </row>
    <row r="120" spans="2:65" s="1" customFormat="1" ht="22.5" customHeight="1" x14ac:dyDescent="0.3">
      <c r="B120" s="168"/>
      <c r="C120" s="169" t="s">
        <v>275</v>
      </c>
      <c r="D120" s="169" t="s">
        <v>246</v>
      </c>
      <c r="E120" s="170" t="s">
        <v>412</v>
      </c>
      <c r="F120" s="171" t="s">
        <v>413</v>
      </c>
      <c r="G120" s="172" t="s">
        <v>395</v>
      </c>
      <c r="H120" s="173">
        <v>69.584000000000003</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888</v>
      </c>
    </row>
    <row r="121" spans="2:65" s="1" customFormat="1" x14ac:dyDescent="0.3">
      <c r="B121" s="32"/>
      <c r="D121" s="181" t="s">
        <v>253</v>
      </c>
      <c r="F121" s="182" t="s">
        <v>413</v>
      </c>
      <c r="I121" s="183"/>
      <c r="L121" s="32"/>
      <c r="M121" s="61"/>
      <c r="N121" s="33"/>
      <c r="O121" s="33"/>
      <c r="P121" s="33"/>
      <c r="Q121" s="33"/>
      <c r="R121" s="33"/>
      <c r="S121" s="33"/>
      <c r="T121" s="62"/>
      <c r="AT121" s="16" t="s">
        <v>253</v>
      </c>
      <c r="AU121" s="16" t="s">
        <v>83</v>
      </c>
    </row>
    <row r="122" spans="2:65" s="1" customFormat="1" ht="22.5" customHeight="1" x14ac:dyDescent="0.3">
      <c r="B122" s="168"/>
      <c r="C122" s="169" t="s">
        <v>280</v>
      </c>
      <c r="D122" s="169" t="s">
        <v>246</v>
      </c>
      <c r="E122" s="170" t="s">
        <v>415</v>
      </c>
      <c r="F122" s="171" t="s">
        <v>416</v>
      </c>
      <c r="G122" s="172" t="s">
        <v>417</v>
      </c>
      <c r="H122" s="173">
        <v>125.251</v>
      </c>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889</v>
      </c>
    </row>
    <row r="123" spans="2:65" s="1" customFormat="1" x14ac:dyDescent="0.3">
      <c r="B123" s="32"/>
      <c r="D123" s="184" t="s">
        <v>253</v>
      </c>
      <c r="F123" s="185" t="s">
        <v>419</v>
      </c>
      <c r="I123" s="183"/>
      <c r="L123" s="32"/>
      <c r="M123" s="61"/>
      <c r="N123" s="33"/>
      <c r="O123" s="33"/>
      <c r="P123" s="33"/>
      <c r="Q123" s="33"/>
      <c r="R123" s="33"/>
      <c r="S123" s="33"/>
      <c r="T123" s="62"/>
      <c r="AT123" s="16" t="s">
        <v>253</v>
      </c>
      <c r="AU123" s="16" t="s">
        <v>83</v>
      </c>
    </row>
    <row r="124" spans="2:65" s="12" customFormat="1" x14ac:dyDescent="0.3">
      <c r="B124" s="189"/>
      <c r="D124" s="181" t="s">
        <v>406</v>
      </c>
      <c r="F124" s="190" t="s">
        <v>890</v>
      </c>
      <c r="H124" s="191">
        <v>125.251</v>
      </c>
      <c r="I124" s="192"/>
      <c r="L124" s="189"/>
      <c r="M124" s="193"/>
      <c r="N124" s="194"/>
      <c r="O124" s="194"/>
      <c r="P124" s="194"/>
      <c r="Q124" s="194"/>
      <c r="R124" s="194"/>
      <c r="S124" s="194"/>
      <c r="T124" s="195"/>
      <c r="AT124" s="196" t="s">
        <v>406</v>
      </c>
      <c r="AU124" s="196" t="s">
        <v>83</v>
      </c>
      <c r="AV124" s="12" t="s">
        <v>83</v>
      </c>
      <c r="AW124" s="12" t="s">
        <v>4</v>
      </c>
      <c r="AX124" s="12" t="s">
        <v>22</v>
      </c>
      <c r="AY124" s="196" t="s">
        <v>243</v>
      </c>
    </row>
    <row r="125" spans="2:65" s="1" customFormat="1" ht="22.5" customHeight="1" x14ac:dyDescent="0.3">
      <c r="B125" s="168"/>
      <c r="C125" s="169" t="s">
        <v>285</v>
      </c>
      <c r="D125" s="169" t="s">
        <v>246</v>
      </c>
      <c r="E125" s="170" t="s">
        <v>421</v>
      </c>
      <c r="F125" s="171" t="s">
        <v>422</v>
      </c>
      <c r="G125" s="172" t="s">
        <v>423</v>
      </c>
      <c r="H125" s="173">
        <v>152.19999999999999</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891</v>
      </c>
    </row>
    <row r="126" spans="2:65" s="1" customFormat="1" x14ac:dyDescent="0.3">
      <c r="B126" s="32"/>
      <c r="D126" s="184" t="s">
        <v>253</v>
      </c>
      <c r="F126" s="185" t="s">
        <v>425</v>
      </c>
      <c r="I126" s="183"/>
      <c r="L126" s="32"/>
      <c r="M126" s="61"/>
      <c r="N126" s="33"/>
      <c r="O126" s="33"/>
      <c r="P126" s="33"/>
      <c r="Q126" s="33"/>
      <c r="R126" s="33"/>
      <c r="S126" s="33"/>
      <c r="T126" s="62"/>
      <c r="AT126" s="16" t="s">
        <v>253</v>
      </c>
      <c r="AU126" s="16" t="s">
        <v>83</v>
      </c>
    </row>
    <row r="127" spans="2:65" s="11" customFormat="1" ht="29.85" customHeight="1" x14ac:dyDescent="0.3">
      <c r="B127" s="154"/>
      <c r="D127" s="165" t="s">
        <v>74</v>
      </c>
      <c r="E127" s="166" t="s">
        <v>83</v>
      </c>
      <c r="F127" s="166" t="s">
        <v>426</v>
      </c>
      <c r="I127" s="157"/>
      <c r="J127" s="167">
        <f>BK127</f>
        <v>0</v>
      </c>
      <c r="L127" s="154"/>
      <c r="M127" s="159"/>
      <c r="N127" s="160"/>
      <c r="O127" s="160"/>
      <c r="P127" s="161">
        <f>SUM(P128:P146)</f>
        <v>0</v>
      </c>
      <c r="Q127" s="160"/>
      <c r="R127" s="161">
        <f>SUM(R128:R146)</f>
        <v>99.983957000000004</v>
      </c>
      <c r="S127" s="160"/>
      <c r="T127" s="162">
        <f>SUM(T128:T146)</f>
        <v>0</v>
      </c>
      <c r="AR127" s="155" t="s">
        <v>22</v>
      </c>
      <c r="AT127" s="163" t="s">
        <v>74</v>
      </c>
      <c r="AU127" s="163" t="s">
        <v>22</v>
      </c>
      <c r="AY127" s="155" t="s">
        <v>243</v>
      </c>
      <c r="BK127" s="164">
        <f>SUM(BK128:BK146)</f>
        <v>0</v>
      </c>
    </row>
    <row r="128" spans="2:65" s="1" customFormat="1" ht="31.5" customHeight="1" x14ac:dyDescent="0.3">
      <c r="B128" s="168"/>
      <c r="C128" s="169" t="s">
        <v>290</v>
      </c>
      <c r="D128" s="169" t="s">
        <v>246</v>
      </c>
      <c r="E128" s="170" t="s">
        <v>892</v>
      </c>
      <c r="F128" s="171" t="s">
        <v>893</v>
      </c>
      <c r="G128" s="172" t="s">
        <v>395</v>
      </c>
      <c r="H128" s="173">
        <v>20.88</v>
      </c>
      <c r="I128" s="174"/>
      <c r="J128" s="175">
        <f>ROUND(I128*H128,2)</f>
        <v>0</v>
      </c>
      <c r="K128" s="171" t="s">
        <v>250</v>
      </c>
      <c r="L128" s="32"/>
      <c r="M128" s="176" t="s">
        <v>3</v>
      </c>
      <c r="N128" s="177" t="s">
        <v>46</v>
      </c>
      <c r="O128" s="33"/>
      <c r="P128" s="178">
        <f>O128*H128</f>
        <v>0</v>
      </c>
      <c r="Q128" s="178">
        <v>1.63</v>
      </c>
      <c r="R128" s="178">
        <f>Q128*H128</f>
        <v>34.034399999999998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894</v>
      </c>
    </row>
    <row r="129" spans="2:65" s="1" customFormat="1" ht="27" x14ac:dyDescent="0.3">
      <c r="B129" s="32"/>
      <c r="D129" s="181" t="s">
        <v>253</v>
      </c>
      <c r="F129" s="182" t="s">
        <v>895</v>
      </c>
      <c r="I129" s="183"/>
      <c r="L129" s="32"/>
      <c r="M129" s="61"/>
      <c r="N129" s="33"/>
      <c r="O129" s="33"/>
      <c r="P129" s="33"/>
      <c r="Q129" s="33"/>
      <c r="R129" s="33"/>
      <c r="S129" s="33"/>
      <c r="T129" s="62"/>
      <c r="AT129" s="16" t="s">
        <v>253</v>
      </c>
      <c r="AU129" s="16" t="s">
        <v>83</v>
      </c>
    </row>
    <row r="130" spans="2:65" s="1" customFormat="1" ht="31.5" customHeight="1" x14ac:dyDescent="0.3">
      <c r="B130" s="168"/>
      <c r="C130" s="169" t="s">
        <v>26</v>
      </c>
      <c r="D130" s="169" t="s">
        <v>246</v>
      </c>
      <c r="E130" s="170" t="s">
        <v>896</v>
      </c>
      <c r="F130" s="171" t="s">
        <v>897</v>
      </c>
      <c r="G130" s="172" t="s">
        <v>423</v>
      </c>
      <c r="H130" s="173">
        <v>139.19999999999999</v>
      </c>
      <c r="I130" s="174"/>
      <c r="J130" s="175">
        <f>ROUND(I130*H130,2)</f>
        <v>0</v>
      </c>
      <c r="K130" s="171" t="s">
        <v>250</v>
      </c>
      <c r="L130" s="32"/>
      <c r="M130" s="176" t="s">
        <v>3</v>
      </c>
      <c r="N130" s="177" t="s">
        <v>46</v>
      </c>
      <c r="O130" s="33"/>
      <c r="P130" s="178">
        <f>O130*H130</f>
        <v>0</v>
      </c>
      <c r="Q130" s="178">
        <v>3.1E-4</v>
      </c>
      <c r="R130" s="178">
        <f>Q130*H130</f>
        <v>4.3151999999999996E-2</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898</v>
      </c>
    </row>
    <row r="131" spans="2:65" s="1" customFormat="1" ht="27" x14ac:dyDescent="0.3">
      <c r="B131" s="32"/>
      <c r="D131" s="181" t="s">
        <v>253</v>
      </c>
      <c r="F131" s="182" t="s">
        <v>899</v>
      </c>
      <c r="I131" s="183"/>
      <c r="L131" s="32"/>
      <c r="M131" s="61"/>
      <c r="N131" s="33"/>
      <c r="O131" s="33"/>
      <c r="P131" s="33"/>
      <c r="Q131" s="33"/>
      <c r="R131" s="33"/>
      <c r="S131" s="33"/>
      <c r="T131" s="62"/>
      <c r="AT131" s="16" t="s">
        <v>253</v>
      </c>
      <c r="AU131" s="16" t="s">
        <v>83</v>
      </c>
    </row>
    <row r="132" spans="2:65" s="1" customFormat="1" ht="22.5" customHeight="1" x14ac:dyDescent="0.3">
      <c r="B132" s="168"/>
      <c r="C132" s="197" t="s">
        <v>301</v>
      </c>
      <c r="D132" s="197" t="s">
        <v>659</v>
      </c>
      <c r="E132" s="198" t="s">
        <v>900</v>
      </c>
      <c r="F132" s="199" t="s">
        <v>901</v>
      </c>
      <c r="G132" s="200" t="s">
        <v>423</v>
      </c>
      <c r="H132" s="201">
        <v>153.12</v>
      </c>
      <c r="I132" s="202"/>
      <c r="J132" s="203">
        <f>ROUND(I132*H132,2)</f>
        <v>0</v>
      </c>
      <c r="K132" s="199" t="s">
        <v>250</v>
      </c>
      <c r="L132" s="204"/>
      <c r="M132" s="205" t="s">
        <v>3</v>
      </c>
      <c r="N132" s="206" t="s">
        <v>46</v>
      </c>
      <c r="O132" s="33"/>
      <c r="P132" s="178">
        <f>O132*H132</f>
        <v>0</v>
      </c>
      <c r="Q132" s="178">
        <v>2.9999999999999997E-4</v>
      </c>
      <c r="R132" s="178">
        <f>Q132*H132</f>
        <v>4.5935999999999998E-2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902</v>
      </c>
    </row>
    <row r="133" spans="2:65" s="1" customFormat="1" x14ac:dyDescent="0.3">
      <c r="B133" s="32"/>
      <c r="D133" s="184" t="s">
        <v>253</v>
      </c>
      <c r="F133" s="185" t="s">
        <v>903</v>
      </c>
      <c r="I133" s="183"/>
      <c r="L133" s="32"/>
      <c r="M133" s="61"/>
      <c r="N133" s="33"/>
      <c r="O133" s="33"/>
      <c r="P133" s="33"/>
      <c r="Q133" s="33"/>
      <c r="R133" s="33"/>
      <c r="S133" s="33"/>
      <c r="T133" s="62"/>
      <c r="AT133" s="16" t="s">
        <v>253</v>
      </c>
      <c r="AU133" s="16" t="s">
        <v>83</v>
      </c>
    </row>
    <row r="134" spans="2:65" s="12" customFormat="1" x14ac:dyDescent="0.3">
      <c r="B134" s="189"/>
      <c r="D134" s="181" t="s">
        <v>406</v>
      </c>
      <c r="F134" s="190" t="s">
        <v>904</v>
      </c>
      <c r="H134" s="191">
        <v>153.12</v>
      </c>
      <c r="I134" s="192"/>
      <c r="L134" s="189"/>
      <c r="M134" s="193"/>
      <c r="N134" s="194"/>
      <c r="O134" s="194"/>
      <c r="P134" s="194"/>
      <c r="Q134" s="194"/>
      <c r="R134" s="194"/>
      <c r="S134" s="194"/>
      <c r="T134" s="195"/>
      <c r="AT134" s="196" t="s">
        <v>406</v>
      </c>
      <c r="AU134" s="196" t="s">
        <v>83</v>
      </c>
      <c r="AV134" s="12" t="s">
        <v>83</v>
      </c>
      <c r="AW134" s="12" t="s">
        <v>4</v>
      </c>
      <c r="AX134" s="12" t="s">
        <v>22</v>
      </c>
      <c r="AY134" s="196" t="s">
        <v>243</v>
      </c>
    </row>
    <row r="135" spans="2:65" s="1" customFormat="1" ht="22.5" customHeight="1" x14ac:dyDescent="0.3">
      <c r="B135" s="168"/>
      <c r="C135" s="169" t="s">
        <v>305</v>
      </c>
      <c r="D135" s="169" t="s">
        <v>246</v>
      </c>
      <c r="E135" s="170" t="s">
        <v>905</v>
      </c>
      <c r="F135" s="171" t="s">
        <v>906</v>
      </c>
      <c r="G135" s="172" t="s">
        <v>497</v>
      </c>
      <c r="H135" s="173">
        <v>58</v>
      </c>
      <c r="I135" s="174"/>
      <c r="J135" s="175">
        <f>ROUND(I135*H135,2)</f>
        <v>0</v>
      </c>
      <c r="K135" s="171" t="s">
        <v>250</v>
      </c>
      <c r="L135" s="32"/>
      <c r="M135" s="176" t="s">
        <v>3</v>
      </c>
      <c r="N135" s="177" t="s">
        <v>46</v>
      </c>
      <c r="O135" s="33"/>
      <c r="P135" s="178">
        <f>O135*H135</f>
        <v>0</v>
      </c>
      <c r="Q135" s="178">
        <v>7.2999999999999996E-4</v>
      </c>
      <c r="R135" s="178">
        <f>Q135*H135</f>
        <v>4.2339999999999996E-2</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907</v>
      </c>
    </row>
    <row r="136" spans="2:65" s="1" customFormat="1" x14ac:dyDescent="0.3">
      <c r="B136" s="32"/>
      <c r="D136" s="181" t="s">
        <v>253</v>
      </c>
      <c r="F136" s="182" t="s">
        <v>908</v>
      </c>
      <c r="I136" s="183"/>
      <c r="L136" s="32"/>
      <c r="M136" s="61"/>
      <c r="N136" s="33"/>
      <c r="O136" s="33"/>
      <c r="P136" s="33"/>
      <c r="Q136" s="33"/>
      <c r="R136" s="33"/>
      <c r="S136" s="33"/>
      <c r="T136" s="62"/>
      <c r="AT136" s="16" t="s">
        <v>253</v>
      </c>
      <c r="AU136" s="16" t="s">
        <v>83</v>
      </c>
    </row>
    <row r="137" spans="2:65" s="1" customFormat="1" ht="22.5" customHeight="1" x14ac:dyDescent="0.3">
      <c r="B137" s="168"/>
      <c r="C137" s="169" t="s">
        <v>310</v>
      </c>
      <c r="D137" s="169" t="s">
        <v>246</v>
      </c>
      <c r="E137" s="170" t="s">
        <v>909</v>
      </c>
      <c r="F137" s="171" t="s">
        <v>910</v>
      </c>
      <c r="G137" s="172" t="s">
        <v>423</v>
      </c>
      <c r="H137" s="173">
        <v>152.19999999999999</v>
      </c>
      <c r="I137" s="174"/>
      <c r="J137" s="175">
        <f>ROUND(I137*H137,2)</f>
        <v>0</v>
      </c>
      <c r="K137" s="171" t="s">
        <v>250</v>
      </c>
      <c r="L137" s="32"/>
      <c r="M137" s="176" t="s">
        <v>3</v>
      </c>
      <c r="N137" s="177" t="s">
        <v>46</v>
      </c>
      <c r="O137" s="33"/>
      <c r="P137" s="178">
        <f>O137*H137</f>
        <v>0</v>
      </c>
      <c r="Q137" s="178">
        <v>1E-4</v>
      </c>
      <c r="R137" s="178">
        <f>Q137*H137</f>
        <v>1.5219999999999999E-2</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911</v>
      </c>
    </row>
    <row r="138" spans="2:65" s="1" customFormat="1" ht="27" x14ac:dyDescent="0.3">
      <c r="B138" s="32"/>
      <c r="D138" s="181" t="s">
        <v>253</v>
      </c>
      <c r="F138" s="182" t="s">
        <v>912</v>
      </c>
      <c r="I138" s="183"/>
      <c r="L138" s="32"/>
      <c r="M138" s="61"/>
      <c r="N138" s="33"/>
      <c r="O138" s="33"/>
      <c r="P138" s="33"/>
      <c r="Q138" s="33"/>
      <c r="R138" s="33"/>
      <c r="S138" s="33"/>
      <c r="T138" s="62"/>
      <c r="AT138" s="16" t="s">
        <v>253</v>
      </c>
      <c r="AU138" s="16" t="s">
        <v>83</v>
      </c>
    </row>
    <row r="139" spans="2:65" s="1" customFormat="1" ht="22.5" customHeight="1" x14ac:dyDescent="0.3">
      <c r="B139" s="168"/>
      <c r="C139" s="197" t="s">
        <v>315</v>
      </c>
      <c r="D139" s="197" t="s">
        <v>659</v>
      </c>
      <c r="E139" s="198" t="s">
        <v>913</v>
      </c>
      <c r="F139" s="199" t="s">
        <v>914</v>
      </c>
      <c r="G139" s="200" t="s">
        <v>423</v>
      </c>
      <c r="H139" s="201">
        <v>175.03</v>
      </c>
      <c r="I139" s="202"/>
      <c r="J139" s="203">
        <f>ROUND(I139*H139,2)</f>
        <v>0</v>
      </c>
      <c r="K139" s="199" t="s">
        <v>3</v>
      </c>
      <c r="L139" s="204"/>
      <c r="M139" s="205" t="s">
        <v>3</v>
      </c>
      <c r="N139" s="206" t="s">
        <v>46</v>
      </c>
      <c r="O139" s="33"/>
      <c r="P139" s="178">
        <f>O139*H139</f>
        <v>0</v>
      </c>
      <c r="Q139" s="178">
        <v>2.9999999999999997E-4</v>
      </c>
      <c r="R139" s="178">
        <f>Q139*H139</f>
        <v>5.2508999999999993E-2</v>
      </c>
      <c r="S139" s="178">
        <v>0</v>
      </c>
      <c r="T139" s="179">
        <f>S139*H139</f>
        <v>0</v>
      </c>
      <c r="AR139" s="16" t="s">
        <v>285</v>
      </c>
      <c r="AT139" s="16" t="s">
        <v>659</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915</v>
      </c>
    </row>
    <row r="140" spans="2:65" s="1" customFormat="1" x14ac:dyDescent="0.3">
      <c r="B140" s="32"/>
      <c r="D140" s="184" t="s">
        <v>253</v>
      </c>
      <c r="F140" s="185" t="s">
        <v>916</v>
      </c>
      <c r="I140" s="183"/>
      <c r="L140" s="32"/>
      <c r="M140" s="61"/>
      <c r="N140" s="33"/>
      <c r="O140" s="33"/>
      <c r="P140" s="33"/>
      <c r="Q140" s="33"/>
      <c r="R140" s="33"/>
      <c r="S140" s="33"/>
      <c r="T140" s="62"/>
      <c r="AT140" s="16" t="s">
        <v>253</v>
      </c>
      <c r="AU140" s="16" t="s">
        <v>83</v>
      </c>
    </row>
    <row r="141" spans="2:65" s="12" customFormat="1" x14ac:dyDescent="0.3">
      <c r="B141" s="189"/>
      <c r="D141" s="181" t="s">
        <v>406</v>
      </c>
      <c r="F141" s="190" t="s">
        <v>917</v>
      </c>
      <c r="H141" s="191">
        <v>175.03</v>
      </c>
      <c r="I141" s="192"/>
      <c r="L141" s="189"/>
      <c r="M141" s="193"/>
      <c r="N141" s="194"/>
      <c r="O141" s="194"/>
      <c r="P141" s="194"/>
      <c r="Q141" s="194"/>
      <c r="R141" s="194"/>
      <c r="S141" s="194"/>
      <c r="T141" s="195"/>
      <c r="AT141" s="196" t="s">
        <v>406</v>
      </c>
      <c r="AU141" s="196" t="s">
        <v>83</v>
      </c>
      <c r="AV141" s="12" t="s">
        <v>83</v>
      </c>
      <c r="AW141" s="12" t="s">
        <v>4</v>
      </c>
      <c r="AX141" s="12" t="s">
        <v>22</v>
      </c>
      <c r="AY141" s="196" t="s">
        <v>243</v>
      </c>
    </row>
    <row r="142" spans="2:65" s="1" customFormat="1" ht="22.5" customHeight="1" x14ac:dyDescent="0.3">
      <c r="B142" s="168"/>
      <c r="C142" s="169" t="s">
        <v>9</v>
      </c>
      <c r="D142" s="169" t="s">
        <v>246</v>
      </c>
      <c r="E142" s="170" t="s">
        <v>918</v>
      </c>
      <c r="F142" s="171" t="s">
        <v>919</v>
      </c>
      <c r="G142" s="172" t="s">
        <v>395</v>
      </c>
      <c r="H142" s="173">
        <v>22.83</v>
      </c>
      <c r="I142" s="174"/>
      <c r="J142" s="175">
        <f>ROUND(I142*H142,2)</f>
        <v>0</v>
      </c>
      <c r="K142" s="171" t="s">
        <v>250</v>
      </c>
      <c r="L142" s="32"/>
      <c r="M142" s="176" t="s">
        <v>3</v>
      </c>
      <c r="N142" s="177" t="s">
        <v>46</v>
      </c>
      <c r="O142" s="33"/>
      <c r="P142" s="178">
        <f>O142*H142</f>
        <v>0</v>
      </c>
      <c r="Q142" s="178">
        <v>2.16</v>
      </c>
      <c r="R142" s="178">
        <f>Q142*H142</f>
        <v>49.312800000000003</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920</v>
      </c>
    </row>
    <row r="143" spans="2:65" s="1" customFormat="1" ht="27" x14ac:dyDescent="0.3">
      <c r="B143" s="32"/>
      <c r="D143" s="181" t="s">
        <v>253</v>
      </c>
      <c r="F143" s="182" t="s">
        <v>921</v>
      </c>
      <c r="I143" s="183"/>
      <c r="L143" s="32"/>
      <c r="M143" s="61"/>
      <c r="N143" s="33"/>
      <c r="O143" s="33"/>
      <c r="P143" s="33"/>
      <c r="Q143" s="33"/>
      <c r="R143" s="33"/>
      <c r="S143" s="33"/>
      <c r="T143" s="62"/>
      <c r="AT143" s="16" t="s">
        <v>253</v>
      </c>
      <c r="AU143" s="16" t="s">
        <v>83</v>
      </c>
    </row>
    <row r="144" spans="2:65" s="1" customFormat="1" ht="22.5" customHeight="1" x14ac:dyDescent="0.3">
      <c r="B144" s="168"/>
      <c r="C144" s="169" t="s">
        <v>325</v>
      </c>
      <c r="D144" s="169" t="s">
        <v>246</v>
      </c>
      <c r="E144" s="170" t="s">
        <v>922</v>
      </c>
      <c r="F144" s="171" t="s">
        <v>923</v>
      </c>
      <c r="G144" s="172" t="s">
        <v>395</v>
      </c>
      <c r="H144" s="173">
        <v>7.61</v>
      </c>
      <c r="I144" s="174"/>
      <c r="J144" s="175">
        <f>ROUND(I144*H144,2)</f>
        <v>0</v>
      </c>
      <c r="K144" s="171" t="s">
        <v>250</v>
      </c>
      <c r="L144" s="32"/>
      <c r="M144" s="176" t="s">
        <v>3</v>
      </c>
      <c r="N144" s="177" t="s">
        <v>46</v>
      </c>
      <c r="O144" s="33"/>
      <c r="P144" s="178">
        <f>O144*H144</f>
        <v>0</v>
      </c>
      <c r="Q144" s="178">
        <v>2.16</v>
      </c>
      <c r="R144" s="178">
        <f>Q144*H144</f>
        <v>16.437600000000003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924</v>
      </c>
    </row>
    <row r="145" spans="2:65" s="1" customFormat="1" ht="27" x14ac:dyDescent="0.3">
      <c r="B145" s="32"/>
      <c r="D145" s="181" t="s">
        <v>253</v>
      </c>
      <c r="F145" s="182" t="s">
        <v>925</v>
      </c>
      <c r="I145" s="183"/>
      <c r="L145" s="32"/>
      <c r="M145" s="61"/>
      <c r="N145" s="33"/>
      <c r="O145" s="33"/>
      <c r="P145" s="33"/>
      <c r="Q145" s="33"/>
      <c r="R145" s="33"/>
      <c r="S145" s="33"/>
      <c r="T145" s="62"/>
      <c r="AT145" s="16" t="s">
        <v>253</v>
      </c>
      <c r="AU145" s="16" t="s">
        <v>83</v>
      </c>
    </row>
    <row r="146" spans="2:65" s="1" customFormat="1" ht="31.5" customHeight="1" x14ac:dyDescent="0.3">
      <c r="B146" s="168"/>
      <c r="C146" s="169" t="s">
        <v>326</v>
      </c>
      <c r="D146" s="169" t="s">
        <v>246</v>
      </c>
      <c r="E146" s="170" t="s">
        <v>926</v>
      </c>
      <c r="F146" s="171" t="s">
        <v>927</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928</v>
      </c>
    </row>
    <row r="147" spans="2:65" s="11" customFormat="1" ht="29.85" customHeight="1" x14ac:dyDescent="0.3">
      <c r="B147" s="154"/>
      <c r="D147" s="165" t="s">
        <v>74</v>
      </c>
      <c r="E147" s="166" t="s">
        <v>259</v>
      </c>
      <c r="F147" s="166" t="s">
        <v>451</v>
      </c>
      <c r="I147" s="157"/>
      <c r="J147" s="167">
        <f>BK147</f>
        <v>0</v>
      </c>
      <c r="L147" s="154"/>
      <c r="M147" s="159"/>
      <c r="N147" s="160"/>
      <c r="O147" s="160"/>
      <c r="P147" s="161">
        <f>SUM(P148:P178)</f>
        <v>0</v>
      </c>
      <c r="Q147" s="160"/>
      <c r="R147" s="161">
        <f>SUM(R148:R178)</f>
        <v>40.919882040000012</v>
      </c>
      <c r="S147" s="160"/>
      <c r="T147" s="162">
        <f>SUM(T148:T178)</f>
        <v>0</v>
      </c>
      <c r="AR147" s="155" t="s">
        <v>22</v>
      </c>
      <c r="AT147" s="163" t="s">
        <v>74</v>
      </c>
      <c r="AU147" s="163" t="s">
        <v>22</v>
      </c>
      <c r="AY147" s="155" t="s">
        <v>243</v>
      </c>
      <c r="BK147" s="164">
        <f>SUM(BK148:BK178)</f>
        <v>0</v>
      </c>
    </row>
    <row r="148" spans="2:65" s="1" customFormat="1" ht="22.5" customHeight="1" x14ac:dyDescent="0.3">
      <c r="B148" s="168"/>
      <c r="C148" s="169" t="s">
        <v>331</v>
      </c>
      <c r="D148" s="169" t="s">
        <v>246</v>
      </c>
      <c r="E148" s="170" t="s">
        <v>929</v>
      </c>
      <c r="F148" s="171" t="s">
        <v>930</v>
      </c>
      <c r="G148" s="172" t="s">
        <v>395</v>
      </c>
      <c r="H148" s="173">
        <v>2.35</v>
      </c>
      <c r="I148" s="174"/>
      <c r="J148" s="175">
        <f>ROUND(I148*H148,2)</f>
        <v>0</v>
      </c>
      <c r="K148" s="171" t="s">
        <v>250</v>
      </c>
      <c r="L148" s="32"/>
      <c r="M148" s="176" t="s">
        <v>3</v>
      </c>
      <c r="N148" s="177" t="s">
        <v>46</v>
      </c>
      <c r="O148" s="33"/>
      <c r="P148" s="178">
        <f>O148*H148</f>
        <v>0</v>
      </c>
      <c r="Q148" s="178">
        <v>1.8774999999999999</v>
      </c>
      <c r="R148" s="178">
        <f>Q148*H148</f>
        <v>4.4121249999999996</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931</v>
      </c>
    </row>
    <row r="149" spans="2:65" s="1" customFormat="1" ht="27" x14ac:dyDescent="0.3">
      <c r="B149" s="32"/>
      <c r="D149" s="181" t="s">
        <v>253</v>
      </c>
      <c r="F149" s="182" t="s">
        <v>932</v>
      </c>
      <c r="I149" s="183"/>
      <c r="L149" s="32"/>
      <c r="M149" s="61"/>
      <c r="N149" s="33"/>
      <c r="O149" s="33"/>
      <c r="P149" s="33"/>
      <c r="Q149" s="33"/>
      <c r="R149" s="33"/>
      <c r="S149" s="33"/>
      <c r="T149" s="62"/>
      <c r="AT149" s="16" t="s">
        <v>253</v>
      </c>
      <c r="AU149" s="16" t="s">
        <v>83</v>
      </c>
    </row>
    <row r="150" spans="2:65" s="1" customFormat="1" ht="31.5" customHeight="1" x14ac:dyDescent="0.3">
      <c r="B150" s="168"/>
      <c r="C150" s="169" t="s">
        <v>332</v>
      </c>
      <c r="D150" s="169" t="s">
        <v>246</v>
      </c>
      <c r="E150" s="170" t="s">
        <v>933</v>
      </c>
      <c r="F150" s="171" t="s">
        <v>934</v>
      </c>
      <c r="G150" s="172" t="s">
        <v>395</v>
      </c>
      <c r="H150" s="173">
        <v>5.0599999999999996</v>
      </c>
      <c r="I150" s="174"/>
      <c r="J150" s="175">
        <f>ROUND(I150*H150,2)</f>
        <v>0</v>
      </c>
      <c r="K150" s="171" t="s">
        <v>250</v>
      </c>
      <c r="L150" s="32"/>
      <c r="M150" s="176" t="s">
        <v>3</v>
      </c>
      <c r="N150" s="177" t="s">
        <v>46</v>
      </c>
      <c r="O150" s="33"/>
      <c r="P150" s="178">
        <f>O150*H150</f>
        <v>0</v>
      </c>
      <c r="Q150" s="178">
        <v>0.70067999999999997</v>
      </c>
      <c r="R150" s="178">
        <f>Q150*H150</f>
        <v>3.5454407999999997</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935</v>
      </c>
    </row>
    <row r="151" spans="2:65" s="1" customFormat="1" ht="27" x14ac:dyDescent="0.3">
      <c r="B151" s="32"/>
      <c r="D151" s="181" t="s">
        <v>253</v>
      </c>
      <c r="F151" s="182" t="s">
        <v>936</v>
      </c>
      <c r="I151" s="183"/>
      <c r="L151" s="32"/>
      <c r="M151" s="61"/>
      <c r="N151" s="33"/>
      <c r="O151" s="33"/>
      <c r="P151" s="33"/>
      <c r="Q151" s="33"/>
      <c r="R151" s="33"/>
      <c r="S151" s="33"/>
      <c r="T151" s="62"/>
      <c r="AT151" s="16" t="s">
        <v>253</v>
      </c>
      <c r="AU151" s="16" t="s">
        <v>83</v>
      </c>
    </row>
    <row r="152" spans="2:65" s="1" customFormat="1" ht="31.5" customHeight="1" x14ac:dyDescent="0.3">
      <c r="B152" s="168"/>
      <c r="C152" s="169" t="s">
        <v>335</v>
      </c>
      <c r="D152" s="169" t="s">
        <v>246</v>
      </c>
      <c r="E152" s="170" t="s">
        <v>937</v>
      </c>
      <c r="F152" s="171" t="s">
        <v>938</v>
      </c>
      <c r="G152" s="172" t="s">
        <v>395</v>
      </c>
      <c r="H152" s="173">
        <v>1.3520000000000001</v>
      </c>
      <c r="I152" s="174"/>
      <c r="J152" s="175">
        <f>ROUND(I152*H152,2)</f>
        <v>0</v>
      </c>
      <c r="K152" s="171" t="s">
        <v>250</v>
      </c>
      <c r="L152" s="32"/>
      <c r="M152" s="176" t="s">
        <v>3</v>
      </c>
      <c r="N152" s="177" t="s">
        <v>46</v>
      </c>
      <c r="O152" s="33"/>
      <c r="P152" s="178">
        <f>O152*H152</f>
        <v>0</v>
      </c>
      <c r="Q152" s="178">
        <v>0.46046999999999999</v>
      </c>
      <c r="R152" s="178">
        <f>Q152*H152</f>
        <v>0.62255544000000007</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939</v>
      </c>
    </row>
    <row r="153" spans="2:65" s="1" customFormat="1" ht="27" x14ac:dyDescent="0.3">
      <c r="B153" s="32"/>
      <c r="D153" s="181" t="s">
        <v>253</v>
      </c>
      <c r="F153" s="182" t="s">
        <v>940</v>
      </c>
      <c r="I153" s="183"/>
      <c r="L153" s="32"/>
      <c r="M153" s="61"/>
      <c r="N153" s="33"/>
      <c r="O153" s="33"/>
      <c r="P153" s="33"/>
      <c r="Q153" s="33"/>
      <c r="R153" s="33"/>
      <c r="S153" s="33"/>
      <c r="T153" s="62"/>
      <c r="AT153" s="16" t="s">
        <v>253</v>
      </c>
      <c r="AU153" s="16" t="s">
        <v>83</v>
      </c>
    </row>
    <row r="154" spans="2:65" s="1" customFormat="1" ht="22.5" customHeight="1" x14ac:dyDescent="0.3">
      <c r="B154" s="168"/>
      <c r="C154" s="169" t="s">
        <v>8</v>
      </c>
      <c r="D154" s="169" t="s">
        <v>246</v>
      </c>
      <c r="E154" s="170" t="s">
        <v>941</v>
      </c>
      <c r="F154" s="171" t="s">
        <v>942</v>
      </c>
      <c r="G154" s="172" t="s">
        <v>395</v>
      </c>
      <c r="H154" s="173">
        <v>0.97799999999999998</v>
      </c>
      <c r="I154" s="174"/>
      <c r="J154" s="175">
        <f>ROUND(I154*H154,2)</f>
        <v>0</v>
      </c>
      <c r="K154" s="171" t="s">
        <v>250</v>
      </c>
      <c r="L154" s="32"/>
      <c r="M154" s="176" t="s">
        <v>3</v>
      </c>
      <c r="N154" s="177" t="s">
        <v>46</v>
      </c>
      <c r="O154" s="33"/>
      <c r="P154" s="178">
        <f>O154*H154</f>
        <v>0</v>
      </c>
      <c r="Q154" s="178">
        <v>1.94302</v>
      </c>
      <c r="R154" s="178">
        <f>Q154*H154</f>
        <v>1.90027356</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943</v>
      </c>
    </row>
    <row r="155" spans="2:65" s="1" customFormat="1" x14ac:dyDescent="0.3">
      <c r="B155" s="32"/>
      <c r="D155" s="181" t="s">
        <v>253</v>
      </c>
      <c r="F155" s="182" t="s">
        <v>944</v>
      </c>
      <c r="I155" s="183"/>
      <c r="L155" s="32"/>
      <c r="M155" s="61"/>
      <c r="N155" s="33"/>
      <c r="O155" s="33"/>
      <c r="P155" s="33"/>
      <c r="Q155" s="33"/>
      <c r="R155" s="33"/>
      <c r="S155" s="33"/>
      <c r="T155" s="62"/>
      <c r="AT155" s="16" t="s">
        <v>253</v>
      </c>
      <c r="AU155" s="16" t="s">
        <v>83</v>
      </c>
    </row>
    <row r="156" spans="2:65" s="1" customFormat="1" ht="22.5" customHeight="1" x14ac:dyDescent="0.3">
      <c r="B156" s="168"/>
      <c r="C156" s="169" t="s">
        <v>346</v>
      </c>
      <c r="D156" s="169" t="s">
        <v>246</v>
      </c>
      <c r="E156" s="170" t="s">
        <v>945</v>
      </c>
      <c r="F156" s="171" t="s">
        <v>946</v>
      </c>
      <c r="G156" s="172" t="s">
        <v>417</v>
      </c>
      <c r="H156" s="173">
        <v>0.86199999999999999</v>
      </c>
      <c r="I156" s="174"/>
      <c r="J156" s="175">
        <f>ROUND(I156*H156,2)</f>
        <v>0</v>
      </c>
      <c r="K156" s="171" t="s">
        <v>250</v>
      </c>
      <c r="L156" s="32"/>
      <c r="M156" s="176" t="s">
        <v>3</v>
      </c>
      <c r="N156" s="177" t="s">
        <v>46</v>
      </c>
      <c r="O156" s="33"/>
      <c r="P156" s="178">
        <f>O156*H156</f>
        <v>0</v>
      </c>
      <c r="Q156" s="178">
        <v>1.0900000000000001</v>
      </c>
      <c r="R156" s="178">
        <f>Q156*H156</f>
        <v>0.93958000000000008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947</v>
      </c>
    </row>
    <row r="157" spans="2:65" s="1" customFormat="1" x14ac:dyDescent="0.3">
      <c r="B157" s="32"/>
      <c r="D157" s="184" t="s">
        <v>253</v>
      </c>
      <c r="F157" s="185" t="s">
        <v>948</v>
      </c>
      <c r="I157" s="183"/>
      <c r="L157" s="32"/>
      <c r="M157" s="61"/>
      <c r="N157" s="33"/>
      <c r="O157" s="33"/>
      <c r="P157" s="33"/>
      <c r="Q157" s="33"/>
      <c r="R157" s="33"/>
      <c r="S157" s="33"/>
      <c r="T157" s="62"/>
      <c r="AT157" s="16" t="s">
        <v>253</v>
      </c>
      <c r="AU157" s="16" t="s">
        <v>83</v>
      </c>
    </row>
    <row r="158" spans="2:65" s="12" customFormat="1" x14ac:dyDescent="0.3">
      <c r="B158" s="189"/>
      <c r="D158" s="181" t="s">
        <v>406</v>
      </c>
      <c r="F158" s="190" t="s">
        <v>949</v>
      </c>
      <c r="H158" s="191">
        <v>0.86199999999999999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353</v>
      </c>
      <c r="D159" s="169" t="s">
        <v>246</v>
      </c>
      <c r="E159" s="170" t="s">
        <v>950</v>
      </c>
      <c r="F159" s="171" t="s">
        <v>951</v>
      </c>
      <c r="G159" s="172" t="s">
        <v>423</v>
      </c>
      <c r="H159" s="173">
        <v>4.6500000000000004</v>
      </c>
      <c r="I159" s="174"/>
      <c r="J159" s="175">
        <f>ROUND(I159*H159,2)</f>
        <v>0</v>
      </c>
      <c r="K159" s="171" t="s">
        <v>250</v>
      </c>
      <c r="L159" s="32"/>
      <c r="M159" s="176" t="s">
        <v>3</v>
      </c>
      <c r="N159" s="177" t="s">
        <v>46</v>
      </c>
      <c r="O159" s="33"/>
      <c r="P159" s="178">
        <f>O159*H159</f>
        <v>0</v>
      </c>
      <c r="Q159" s="178">
        <v>0.12335</v>
      </c>
      <c r="R159" s="178">
        <f>Q159*H159</f>
        <v>0.57357750000000007</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952</v>
      </c>
    </row>
    <row r="160" spans="2:65" s="1" customFormat="1" x14ac:dyDescent="0.3">
      <c r="B160" s="32"/>
      <c r="D160" s="181" t="s">
        <v>253</v>
      </c>
      <c r="F160" s="182" t="s">
        <v>953</v>
      </c>
      <c r="I160" s="183"/>
      <c r="L160" s="32"/>
      <c r="M160" s="61"/>
      <c r="N160" s="33"/>
      <c r="O160" s="33"/>
      <c r="P160" s="33"/>
      <c r="Q160" s="33"/>
      <c r="R160" s="33"/>
      <c r="S160" s="33"/>
      <c r="T160" s="62"/>
      <c r="AT160" s="16" t="s">
        <v>253</v>
      </c>
      <c r="AU160" s="16" t="s">
        <v>83</v>
      </c>
    </row>
    <row r="161" spans="2:65" s="1" customFormat="1" ht="22.5" customHeight="1" x14ac:dyDescent="0.3">
      <c r="B161" s="168"/>
      <c r="C161" s="169" t="s">
        <v>358</v>
      </c>
      <c r="D161" s="169" t="s">
        <v>246</v>
      </c>
      <c r="E161" s="170" t="s">
        <v>954</v>
      </c>
      <c r="F161" s="171" t="s">
        <v>955</v>
      </c>
      <c r="G161" s="172" t="s">
        <v>423</v>
      </c>
      <c r="H161" s="173">
        <v>10.029999999999999</v>
      </c>
      <c r="I161" s="174"/>
      <c r="J161" s="175">
        <f>ROUND(I161*H161,2)</f>
        <v>0</v>
      </c>
      <c r="K161" s="171" t="s">
        <v>250</v>
      </c>
      <c r="L161" s="32"/>
      <c r="M161" s="176" t="s">
        <v>3</v>
      </c>
      <c r="N161" s="177" t="s">
        <v>46</v>
      </c>
      <c r="O161" s="33"/>
      <c r="P161" s="178">
        <f>O161*H161</f>
        <v>0</v>
      </c>
      <c r="Q161" s="178">
        <v>0.25364999999999999</v>
      </c>
      <c r="R161" s="178">
        <f>Q161*H161</f>
        <v>2.5441094999999998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956</v>
      </c>
    </row>
    <row r="162" spans="2:65" s="1" customFormat="1" ht="27" x14ac:dyDescent="0.3">
      <c r="B162" s="32"/>
      <c r="D162" s="181" t="s">
        <v>253</v>
      </c>
      <c r="F162" s="182" t="s">
        <v>957</v>
      </c>
      <c r="I162" s="183"/>
      <c r="L162" s="32"/>
      <c r="M162" s="61"/>
      <c r="N162" s="33"/>
      <c r="O162" s="33"/>
      <c r="P162" s="33"/>
      <c r="Q162" s="33"/>
      <c r="R162" s="33"/>
      <c r="S162" s="33"/>
      <c r="T162" s="62"/>
      <c r="AT162" s="16" t="s">
        <v>253</v>
      </c>
      <c r="AU162" s="16" t="s">
        <v>83</v>
      </c>
    </row>
    <row r="163" spans="2:65" s="1" customFormat="1" ht="22.5" customHeight="1" x14ac:dyDescent="0.3">
      <c r="B163" s="168"/>
      <c r="C163" s="169" t="s">
        <v>499</v>
      </c>
      <c r="D163" s="169" t="s">
        <v>246</v>
      </c>
      <c r="E163" s="170" t="s">
        <v>958</v>
      </c>
      <c r="F163" s="171" t="s">
        <v>959</v>
      </c>
      <c r="G163" s="172" t="s">
        <v>423</v>
      </c>
      <c r="H163" s="173">
        <v>107.77</v>
      </c>
      <c r="I163" s="174"/>
      <c r="J163" s="175">
        <f>ROUND(I163*H163,2)</f>
        <v>0</v>
      </c>
      <c r="K163" s="171" t="s">
        <v>250</v>
      </c>
      <c r="L163" s="32"/>
      <c r="M163" s="176" t="s">
        <v>3</v>
      </c>
      <c r="N163" s="177" t="s">
        <v>46</v>
      </c>
      <c r="O163" s="33"/>
      <c r="P163" s="178">
        <f>O163*H163</f>
        <v>0</v>
      </c>
      <c r="Q163" s="178">
        <v>9.2319999999999999E-2</v>
      </c>
      <c r="R163" s="178">
        <f>Q163*H163</f>
        <v>9.9493264000000003</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960</v>
      </c>
    </row>
    <row r="164" spans="2:65" s="1" customFormat="1" ht="27" x14ac:dyDescent="0.3">
      <c r="B164" s="32"/>
      <c r="D164" s="181" t="s">
        <v>253</v>
      </c>
      <c r="F164" s="182" t="s">
        <v>961</v>
      </c>
      <c r="I164" s="183"/>
      <c r="L164" s="32"/>
      <c r="M164" s="61"/>
      <c r="N164" s="33"/>
      <c r="O164" s="33"/>
      <c r="P164" s="33"/>
      <c r="Q164" s="33"/>
      <c r="R164" s="33"/>
      <c r="S164" s="33"/>
      <c r="T164" s="62"/>
      <c r="AT164" s="16" t="s">
        <v>253</v>
      </c>
      <c r="AU164" s="16" t="s">
        <v>83</v>
      </c>
    </row>
    <row r="165" spans="2:65" s="1" customFormat="1" ht="22.5" customHeight="1" x14ac:dyDescent="0.3">
      <c r="B165" s="168"/>
      <c r="C165" s="169" t="s">
        <v>503</v>
      </c>
      <c r="D165" s="169" t="s">
        <v>246</v>
      </c>
      <c r="E165" s="170" t="s">
        <v>962</v>
      </c>
      <c r="F165" s="171" t="s">
        <v>963</v>
      </c>
      <c r="G165" s="172" t="s">
        <v>423</v>
      </c>
      <c r="H165" s="173">
        <v>20.05</v>
      </c>
      <c r="I165" s="174"/>
      <c r="J165" s="175">
        <f>ROUND(I165*H165,2)</f>
        <v>0</v>
      </c>
      <c r="K165" s="171" t="s">
        <v>250</v>
      </c>
      <c r="L165" s="32"/>
      <c r="M165" s="176" t="s">
        <v>3</v>
      </c>
      <c r="N165" s="177" t="s">
        <v>46</v>
      </c>
      <c r="O165" s="33"/>
      <c r="P165" s="178">
        <f>O165*H165</f>
        <v>0</v>
      </c>
      <c r="Q165" s="178">
        <v>0.1434</v>
      </c>
      <c r="R165" s="178">
        <f>Q165*H165</f>
        <v>2.8751700000000002</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964</v>
      </c>
    </row>
    <row r="166" spans="2:65" s="1" customFormat="1" ht="27" x14ac:dyDescent="0.3">
      <c r="B166" s="32"/>
      <c r="D166" s="181" t="s">
        <v>253</v>
      </c>
      <c r="F166" s="182" t="s">
        <v>965</v>
      </c>
      <c r="I166" s="183"/>
      <c r="L166" s="32"/>
      <c r="M166" s="61"/>
      <c r="N166" s="33"/>
      <c r="O166" s="33"/>
      <c r="P166" s="33"/>
      <c r="Q166" s="33"/>
      <c r="R166" s="33"/>
      <c r="S166" s="33"/>
      <c r="T166" s="62"/>
      <c r="AT166" s="16" t="s">
        <v>253</v>
      </c>
      <c r="AU166" s="16" t="s">
        <v>83</v>
      </c>
    </row>
    <row r="167" spans="2:65" s="1" customFormat="1" ht="31.5" customHeight="1" x14ac:dyDescent="0.3">
      <c r="B167" s="168"/>
      <c r="C167" s="169" t="s">
        <v>507</v>
      </c>
      <c r="D167" s="169" t="s">
        <v>246</v>
      </c>
      <c r="E167" s="170" t="s">
        <v>966</v>
      </c>
      <c r="F167" s="171" t="s">
        <v>967</v>
      </c>
      <c r="G167" s="172" t="s">
        <v>423</v>
      </c>
      <c r="H167" s="173">
        <v>93.61</v>
      </c>
      <c r="I167" s="174"/>
      <c r="J167" s="175">
        <f>ROUND(I167*H167,2)</f>
        <v>0</v>
      </c>
      <c r="K167" s="171" t="s">
        <v>250</v>
      </c>
      <c r="L167" s="32"/>
      <c r="M167" s="176" t="s">
        <v>3</v>
      </c>
      <c r="N167" s="177" t="s">
        <v>46</v>
      </c>
      <c r="O167" s="33"/>
      <c r="P167" s="178">
        <f>O167*H167</f>
        <v>0</v>
      </c>
      <c r="Q167" s="178">
        <v>6.9819999999999993E-2</v>
      </c>
      <c r="R167" s="178">
        <f>Q167*H167</f>
        <v>6.5358501999999996</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968</v>
      </c>
    </row>
    <row r="168" spans="2:65" s="1" customFormat="1" ht="27" x14ac:dyDescent="0.3">
      <c r="B168" s="32"/>
      <c r="D168" s="181" t="s">
        <v>253</v>
      </c>
      <c r="F168" s="182" t="s">
        <v>969</v>
      </c>
      <c r="I168" s="183"/>
      <c r="L168" s="32"/>
      <c r="M168" s="61"/>
      <c r="N168" s="33"/>
      <c r="O168" s="33"/>
      <c r="P168" s="33"/>
      <c r="Q168" s="33"/>
      <c r="R168" s="33"/>
      <c r="S168" s="33"/>
      <c r="T168" s="62"/>
      <c r="AT168" s="16" t="s">
        <v>253</v>
      </c>
      <c r="AU168" s="16" t="s">
        <v>83</v>
      </c>
    </row>
    <row r="169" spans="2:65" s="1" customFormat="1" ht="22.5" customHeight="1" x14ac:dyDescent="0.3">
      <c r="B169" s="168"/>
      <c r="C169" s="169" t="s">
        <v>513</v>
      </c>
      <c r="D169" s="169" t="s">
        <v>246</v>
      </c>
      <c r="E169" s="170" t="s">
        <v>970</v>
      </c>
      <c r="F169" s="171" t="s">
        <v>971</v>
      </c>
      <c r="G169" s="172" t="s">
        <v>423</v>
      </c>
      <c r="H169" s="173">
        <v>4.4480000000000004</v>
      </c>
      <c r="I169" s="174"/>
      <c r="J169" s="175">
        <f>ROUND(I169*H169,2)</f>
        <v>0</v>
      </c>
      <c r="K169" s="171" t="s">
        <v>250</v>
      </c>
      <c r="L169" s="32"/>
      <c r="M169" s="176" t="s">
        <v>3</v>
      </c>
      <c r="N169" s="177" t="s">
        <v>46</v>
      </c>
      <c r="O169" s="33"/>
      <c r="P169" s="178">
        <f>O169*H169</f>
        <v>0</v>
      </c>
      <c r="Q169" s="178">
        <v>0.17818000000000001</v>
      </c>
      <c r="R169" s="178">
        <f>Q169*H169</f>
        <v>0.79254464000000013</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972</v>
      </c>
    </row>
    <row r="170" spans="2:65" s="1" customFormat="1" x14ac:dyDescent="0.3">
      <c r="B170" s="32"/>
      <c r="D170" s="181" t="s">
        <v>253</v>
      </c>
      <c r="F170" s="182" t="s">
        <v>973</v>
      </c>
      <c r="I170" s="183"/>
      <c r="L170" s="32"/>
      <c r="M170" s="61"/>
      <c r="N170" s="33"/>
      <c r="O170" s="33"/>
      <c r="P170" s="33"/>
      <c r="Q170" s="33"/>
      <c r="R170" s="33"/>
      <c r="S170" s="33"/>
      <c r="T170" s="62"/>
      <c r="AT170" s="16" t="s">
        <v>253</v>
      </c>
      <c r="AU170" s="16" t="s">
        <v>83</v>
      </c>
    </row>
    <row r="171" spans="2:65" s="1" customFormat="1" ht="31.5" customHeight="1" x14ac:dyDescent="0.3">
      <c r="B171" s="168"/>
      <c r="C171" s="169" t="s">
        <v>518</v>
      </c>
      <c r="D171" s="169" t="s">
        <v>246</v>
      </c>
      <c r="E171" s="170" t="s">
        <v>974</v>
      </c>
      <c r="F171" s="171" t="s">
        <v>975</v>
      </c>
      <c r="G171" s="172" t="s">
        <v>423</v>
      </c>
      <c r="H171" s="173">
        <v>6.9749999999999996</v>
      </c>
      <c r="I171" s="174"/>
      <c r="J171" s="175">
        <f>ROUND(I171*H171,2)</f>
        <v>0</v>
      </c>
      <c r="K171" s="171" t="s">
        <v>250</v>
      </c>
      <c r="L171" s="32"/>
      <c r="M171" s="176" t="s">
        <v>3</v>
      </c>
      <c r="N171" s="177" t="s">
        <v>46</v>
      </c>
      <c r="O171" s="33"/>
      <c r="P171" s="178">
        <f>O171*H171</f>
        <v>0</v>
      </c>
      <c r="Q171" s="178">
        <v>0.10842</v>
      </c>
      <c r="R171" s="178">
        <f>Q171*H171</f>
        <v>0.7562295</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976</v>
      </c>
    </row>
    <row r="172" spans="2:65" s="1" customFormat="1" ht="27" x14ac:dyDescent="0.3">
      <c r="B172" s="32"/>
      <c r="D172" s="181" t="s">
        <v>253</v>
      </c>
      <c r="F172" s="182" t="s">
        <v>977</v>
      </c>
      <c r="I172" s="183"/>
      <c r="L172" s="32"/>
      <c r="M172" s="61"/>
      <c r="N172" s="33"/>
      <c r="O172" s="33"/>
      <c r="P172" s="33"/>
      <c r="Q172" s="33"/>
      <c r="R172" s="33"/>
      <c r="S172" s="33"/>
      <c r="T172" s="62"/>
      <c r="AT172" s="16" t="s">
        <v>253</v>
      </c>
      <c r="AU172" s="16" t="s">
        <v>83</v>
      </c>
    </row>
    <row r="173" spans="2:65" s="1" customFormat="1" ht="22.5" customHeight="1" x14ac:dyDescent="0.3">
      <c r="B173" s="168"/>
      <c r="C173" s="169" t="s">
        <v>523</v>
      </c>
      <c r="D173" s="169" t="s">
        <v>246</v>
      </c>
      <c r="E173" s="170" t="s">
        <v>978</v>
      </c>
      <c r="F173" s="171" t="s">
        <v>979</v>
      </c>
      <c r="G173" s="172" t="s">
        <v>423</v>
      </c>
      <c r="H173" s="173">
        <v>7.05</v>
      </c>
      <c r="I173" s="174"/>
      <c r="J173" s="175">
        <f>ROUND(I173*H173,2)</f>
        <v>0</v>
      </c>
      <c r="K173" s="171" t="s">
        <v>250</v>
      </c>
      <c r="L173" s="32"/>
      <c r="M173" s="176" t="s">
        <v>3</v>
      </c>
      <c r="N173" s="177" t="s">
        <v>46</v>
      </c>
      <c r="O173" s="33"/>
      <c r="P173" s="178">
        <f>O173*H173</f>
        <v>0</v>
      </c>
      <c r="Q173" s="178">
        <v>0.26723000000000002</v>
      </c>
      <c r="R173" s="178">
        <f>Q173*H173</f>
        <v>1.8839715000000001</v>
      </c>
      <c r="S173" s="178">
        <v>0</v>
      </c>
      <c r="T173" s="179">
        <f>S173*H173</f>
        <v>0</v>
      </c>
      <c r="AR173" s="16" t="s">
        <v>325</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980</v>
      </c>
    </row>
    <row r="174" spans="2:65" s="1" customFormat="1" ht="27" x14ac:dyDescent="0.3">
      <c r="B174" s="32"/>
      <c r="D174" s="181" t="s">
        <v>253</v>
      </c>
      <c r="F174" s="182" t="s">
        <v>981</v>
      </c>
      <c r="I174" s="183"/>
      <c r="L174" s="32"/>
      <c r="M174" s="61"/>
      <c r="N174" s="33"/>
      <c r="O174" s="33"/>
      <c r="P174" s="33"/>
      <c r="Q174" s="33"/>
      <c r="R174" s="33"/>
      <c r="S174" s="33"/>
      <c r="T174" s="62"/>
      <c r="AT174" s="16" t="s">
        <v>253</v>
      </c>
      <c r="AU174" s="16" t="s">
        <v>83</v>
      </c>
    </row>
    <row r="175" spans="2:65" s="1" customFormat="1" ht="22.5" customHeight="1" x14ac:dyDescent="0.3">
      <c r="B175" s="168"/>
      <c r="C175" s="169" t="s">
        <v>528</v>
      </c>
      <c r="D175" s="169" t="s">
        <v>246</v>
      </c>
      <c r="E175" s="170" t="s">
        <v>982</v>
      </c>
      <c r="F175" s="171" t="s">
        <v>983</v>
      </c>
      <c r="G175" s="172" t="s">
        <v>423</v>
      </c>
      <c r="H175" s="173">
        <v>7.9</v>
      </c>
      <c r="I175" s="174"/>
      <c r="J175" s="175">
        <f>ROUND(I175*H175,2)</f>
        <v>0</v>
      </c>
      <c r="K175" s="171" t="s">
        <v>250</v>
      </c>
      <c r="L175" s="32"/>
      <c r="M175" s="176" t="s">
        <v>3</v>
      </c>
      <c r="N175" s="177" t="s">
        <v>46</v>
      </c>
      <c r="O175" s="33"/>
      <c r="P175" s="178">
        <f>O175*H175</f>
        <v>0</v>
      </c>
      <c r="Q175" s="178">
        <v>0.45432</v>
      </c>
      <c r="R175" s="178">
        <f>Q175*H175</f>
        <v>3.5891280000000001</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984</v>
      </c>
    </row>
    <row r="176" spans="2:65" s="1" customFormat="1" ht="27" x14ac:dyDescent="0.3">
      <c r="B176" s="32"/>
      <c r="D176" s="181" t="s">
        <v>253</v>
      </c>
      <c r="F176" s="182" t="s">
        <v>985</v>
      </c>
      <c r="I176" s="183"/>
      <c r="L176" s="32"/>
      <c r="M176" s="61"/>
      <c r="N176" s="33"/>
      <c r="O176" s="33"/>
      <c r="P176" s="33"/>
      <c r="Q176" s="33"/>
      <c r="R176" s="33"/>
      <c r="S176" s="33"/>
      <c r="T176" s="62"/>
      <c r="AT176" s="16" t="s">
        <v>253</v>
      </c>
      <c r="AU176" s="16" t="s">
        <v>83</v>
      </c>
    </row>
    <row r="177" spans="2:65" s="1" customFormat="1" ht="22.5" customHeight="1" x14ac:dyDescent="0.3">
      <c r="B177" s="168"/>
      <c r="C177" s="169" t="s">
        <v>532</v>
      </c>
      <c r="D177" s="169" t="s">
        <v>246</v>
      </c>
      <c r="E177" s="170" t="s">
        <v>465</v>
      </c>
      <c r="F177" s="171" t="s">
        <v>986</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987</v>
      </c>
    </row>
    <row r="178" spans="2:65" s="1" customFormat="1" ht="22.5" customHeight="1" x14ac:dyDescent="0.3">
      <c r="B178" s="168"/>
      <c r="C178" s="169" t="s">
        <v>537</v>
      </c>
      <c r="D178" s="169" t="s">
        <v>246</v>
      </c>
      <c r="E178" s="170" t="s">
        <v>468</v>
      </c>
      <c r="F178" s="171" t="s">
        <v>469</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988</v>
      </c>
    </row>
    <row r="179" spans="2:65" s="11" customFormat="1" ht="29.85" customHeight="1" x14ac:dyDescent="0.3">
      <c r="B179" s="154"/>
      <c r="D179" s="165" t="s">
        <v>74</v>
      </c>
      <c r="E179" s="166" t="s">
        <v>266</v>
      </c>
      <c r="F179" s="166" t="s">
        <v>989</v>
      </c>
      <c r="I179" s="157"/>
      <c r="J179" s="167">
        <f>BK179</f>
        <v>0</v>
      </c>
      <c r="L179" s="154"/>
      <c r="M179" s="159"/>
      <c r="N179" s="160"/>
      <c r="O179" s="160"/>
      <c r="P179" s="161">
        <f>SUM(P180:P183)</f>
        <v>0</v>
      </c>
      <c r="Q179" s="160"/>
      <c r="R179" s="161">
        <f>SUM(R180:R183)</f>
        <v>2.0059999999999998</v>
      </c>
      <c r="S179" s="160"/>
      <c r="T179" s="162">
        <f>SUM(T180:T183)</f>
        <v>0</v>
      </c>
      <c r="AR179" s="155" t="s">
        <v>22</v>
      </c>
      <c r="AT179" s="163" t="s">
        <v>74</v>
      </c>
      <c r="AU179" s="163" t="s">
        <v>22</v>
      </c>
      <c r="AY179" s="155" t="s">
        <v>243</v>
      </c>
      <c r="BK179" s="164">
        <f>SUM(BK180:BK183)</f>
        <v>0</v>
      </c>
    </row>
    <row r="180" spans="2:65" s="1" customFormat="1" ht="22.5" customHeight="1" x14ac:dyDescent="0.3">
      <c r="B180" s="168"/>
      <c r="C180" s="169" t="s">
        <v>541</v>
      </c>
      <c r="D180" s="169" t="s">
        <v>246</v>
      </c>
      <c r="E180" s="170" t="s">
        <v>990</v>
      </c>
      <c r="F180" s="171" t="s">
        <v>991</v>
      </c>
      <c r="G180" s="172" t="s">
        <v>454</v>
      </c>
      <c r="H180" s="173">
        <v>34</v>
      </c>
      <c r="I180" s="174"/>
      <c r="J180" s="175">
        <f>ROUND(I180*H180,2)</f>
        <v>0</v>
      </c>
      <c r="K180" s="171" t="s">
        <v>250</v>
      </c>
      <c r="L180" s="32"/>
      <c r="M180" s="176" t="s">
        <v>3</v>
      </c>
      <c r="N180" s="177" t="s">
        <v>46</v>
      </c>
      <c r="O180" s="33"/>
      <c r="P180" s="178">
        <f>O180*H180</f>
        <v>0</v>
      </c>
      <c r="Q180" s="178">
        <v>5.8999999999999997E-2</v>
      </c>
      <c r="R180" s="178">
        <f>Q180*H180</f>
        <v>2.0059999999999998</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992</v>
      </c>
    </row>
    <row r="181" spans="2:65" s="1" customFormat="1" ht="27" x14ac:dyDescent="0.3">
      <c r="B181" s="32"/>
      <c r="D181" s="181" t="s">
        <v>253</v>
      </c>
      <c r="F181" s="182" t="s">
        <v>993</v>
      </c>
      <c r="I181" s="183"/>
      <c r="L181" s="32"/>
      <c r="M181" s="61"/>
      <c r="N181" s="33"/>
      <c r="O181" s="33"/>
      <c r="P181" s="33"/>
      <c r="Q181" s="33"/>
      <c r="R181" s="33"/>
      <c r="S181" s="33"/>
      <c r="T181" s="62"/>
      <c r="AT181" s="16" t="s">
        <v>253</v>
      </c>
      <c r="AU181" s="16" t="s">
        <v>83</v>
      </c>
    </row>
    <row r="182" spans="2:65" s="1" customFormat="1" ht="44.25" customHeight="1" x14ac:dyDescent="0.3">
      <c r="B182" s="168"/>
      <c r="C182" s="169" t="s">
        <v>547</v>
      </c>
      <c r="D182" s="169" t="s">
        <v>246</v>
      </c>
      <c r="E182" s="170" t="s">
        <v>994</v>
      </c>
      <c r="F182" s="171" t="s">
        <v>995</v>
      </c>
      <c r="G182" s="172" t="s">
        <v>423</v>
      </c>
      <c r="H182" s="173">
        <v>1.5629999999999999</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996</v>
      </c>
    </row>
    <row r="183" spans="2:65" s="1" customFormat="1" ht="27" x14ac:dyDescent="0.3">
      <c r="B183" s="32"/>
      <c r="D183" s="184" t="s">
        <v>253</v>
      </c>
      <c r="F183" s="185" t="s">
        <v>997</v>
      </c>
      <c r="I183" s="183"/>
      <c r="L183" s="32"/>
      <c r="M183" s="61"/>
      <c r="N183" s="33"/>
      <c r="O183" s="33"/>
      <c r="P183" s="33"/>
      <c r="Q183" s="33"/>
      <c r="R183" s="33"/>
      <c r="S183" s="33"/>
      <c r="T183" s="62"/>
      <c r="AT183" s="16" t="s">
        <v>253</v>
      </c>
      <c r="AU183" s="16" t="s">
        <v>83</v>
      </c>
    </row>
    <row r="184" spans="2:65" s="11" customFormat="1" ht="29.85" customHeight="1" x14ac:dyDescent="0.3">
      <c r="B184" s="154"/>
      <c r="D184" s="165" t="s">
        <v>74</v>
      </c>
      <c r="E184" s="166" t="s">
        <v>242</v>
      </c>
      <c r="F184" s="166" t="s">
        <v>998</v>
      </c>
      <c r="I184" s="157"/>
      <c r="J184" s="167">
        <f>BK184</f>
        <v>0</v>
      </c>
      <c r="L184" s="154"/>
      <c r="M184" s="159"/>
      <c r="N184" s="160"/>
      <c r="O184" s="160"/>
      <c r="P184" s="161">
        <f>SUM(P185:P190)</f>
        <v>0</v>
      </c>
      <c r="Q184" s="160"/>
      <c r="R184" s="161">
        <f>SUM(R185:R190)</f>
        <v>78.687139999999999</v>
      </c>
      <c r="S184" s="160"/>
      <c r="T184" s="162">
        <f>SUM(T185:T190)</f>
        <v>0</v>
      </c>
      <c r="AR184" s="155" t="s">
        <v>22</v>
      </c>
      <c r="AT184" s="163" t="s">
        <v>74</v>
      </c>
      <c r="AU184" s="163" t="s">
        <v>22</v>
      </c>
      <c r="AY184" s="155" t="s">
        <v>243</v>
      </c>
      <c r="BK184" s="164">
        <f>SUM(BK185:BK190)</f>
        <v>0</v>
      </c>
    </row>
    <row r="185" spans="2:65" s="1" customFormat="1" ht="22.5" customHeight="1" x14ac:dyDescent="0.3">
      <c r="B185" s="168"/>
      <c r="C185" s="169" t="s">
        <v>554</v>
      </c>
      <c r="D185" s="169" t="s">
        <v>246</v>
      </c>
      <c r="E185" s="170" t="s">
        <v>999</v>
      </c>
      <c r="F185" s="171" t="s">
        <v>1000</v>
      </c>
      <c r="G185" s="172" t="s">
        <v>423</v>
      </c>
      <c r="H185" s="173">
        <v>152.19999999999999</v>
      </c>
      <c r="I185" s="174"/>
      <c r="J185" s="175">
        <f>ROUND(I185*H185,2)</f>
        <v>0</v>
      </c>
      <c r="K185" s="171" t="s">
        <v>250</v>
      </c>
      <c r="L185" s="32"/>
      <c r="M185" s="176" t="s">
        <v>3</v>
      </c>
      <c r="N185" s="177" t="s">
        <v>46</v>
      </c>
      <c r="O185" s="33"/>
      <c r="P185" s="178">
        <f>O185*H185</f>
        <v>0</v>
      </c>
      <c r="Q185" s="178">
        <v>0.1837</v>
      </c>
      <c r="R185" s="178">
        <f>Q185*H185</f>
        <v>27.959139999999998</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1001</v>
      </c>
    </row>
    <row r="186" spans="2:65" s="1" customFormat="1" ht="27" x14ac:dyDescent="0.3">
      <c r="B186" s="32"/>
      <c r="D186" s="181" t="s">
        <v>253</v>
      </c>
      <c r="F186" s="182" t="s">
        <v>1002</v>
      </c>
      <c r="I186" s="183"/>
      <c r="L186" s="32"/>
      <c r="M186" s="61"/>
      <c r="N186" s="33"/>
      <c r="O186" s="33"/>
      <c r="P186" s="33"/>
      <c r="Q186" s="33"/>
      <c r="R186" s="33"/>
      <c r="S186" s="33"/>
      <c r="T186" s="62"/>
      <c r="AT186" s="16" t="s">
        <v>253</v>
      </c>
      <c r="AU186" s="16" t="s">
        <v>83</v>
      </c>
    </row>
    <row r="187" spans="2:65" s="1" customFormat="1" ht="22.5" customHeight="1" x14ac:dyDescent="0.3">
      <c r="B187" s="168"/>
      <c r="C187" s="197" t="s">
        <v>559</v>
      </c>
      <c r="D187" s="197" t="s">
        <v>659</v>
      </c>
      <c r="E187" s="198" t="s">
        <v>1003</v>
      </c>
      <c r="F187" s="199" t="s">
        <v>1004</v>
      </c>
      <c r="G187" s="200" t="s">
        <v>417</v>
      </c>
      <c r="H187" s="201">
        <v>50.728000000000002</v>
      </c>
      <c r="I187" s="202"/>
      <c r="J187" s="203">
        <f>ROUND(I187*H187,2)</f>
        <v>0</v>
      </c>
      <c r="K187" s="199" t="s">
        <v>3</v>
      </c>
      <c r="L187" s="204"/>
      <c r="M187" s="205" t="s">
        <v>3</v>
      </c>
      <c r="N187" s="206" t="s">
        <v>46</v>
      </c>
      <c r="O187" s="33"/>
      <c r="P187" s="178">
        <f>O187*H187</f>
        <v>0</v>
      </c>
      <c r="Q187" s="178">
        <v>1</v>
      </c>
      <c r="R187" s="178">
        <f>Q187*H187</f>
        <v>50.728000000000002</v>
      </c>
      <c r="S187" s="178">
        <v>0</v>
      </c>
      <c r="T187" s="179">
        <f>S187*H187</f>
        <v>0</v>
      </c>
      <c r="AR187" s="16" t="s">
        <v>285</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1005</v>
      </c>
    </row>
    <row r="188" spans="2:65" s="1" customFormat="1" x14ac:dyDescent="0.3">
      <c r="B188" s="32"/>
      <c r="D188" s="184" t="s">
        <v>253</v>
      </c>
      <c r="F188" s="185" t="s">
        <v>1006</v>
      </c>
      <c r="I188" s="183"/>
      <c r="L188" s="32"/>
      <c r="M188" s="61"/>
      <c r="N188" s="33"/>
      <c r="O188" s="33"/>
      <c r="P188" s="33"/>
      <c r="Q188" s="33"/>
      <c r="R188" s="33"/>
      <c r="S188" s="33"/>
      <c r="T188" s="62"/>
      <c r="AT188" s="16" t="s">
        <v>253</v>
      </c>
      <c r="AU188" s="16" t="s">
        <v>83</v>
      </c>
    </row>
    <row r="189" spans="2:65" s="1" customFormat="1" ht="27" x14ac:dyDescent="0.3">
      <c r="B189" s="32"/>
      <c r="D189" s="184" t="s">
        <v>664</v>
      </c>
      <c r="F189" s="207" t="s">
        <v>1007</v>
      </c>
      <c r="I189" s="183"/>
      <c r="L189" s="32"/>
      <c r="M189" s="61"/>
      <c r="N189" s="33"/>
      <c r="O189" s="33"/>
      <c r="P189" s="33"/>
      <c r="Q189" s="33"/>
      <c r="R189" s="33"/>
      <c r="S189" s="33"/>
      <c r="T189" s="62"/>
      <c r="AT189" s="16" t="s">
        <v>664</v>
      </c>
      <c r="AU189" s="16" t="s">
        <v>83</v>
      </c>
    </row>
    <row r="190" spans="2:65" s="12" customFormat="1" x14ac:dyDescent="0.3">
      <c r="B190" s="189"/>
      <c r="D190" s="184" t="s">
        <v>406</v>
      </c>
      <c r="F190" s="212" t="s">
        <v>1008</v>
      </c>
      <c r="H190" s="213">
        <v>50.728000000000002</v>
      </c>
      <c r="I190" s="192"/>
      <c r="L190" s="189"/>
      <c r="M190" s="193"/>
      <c r="N190" s="194"/>
      <c r="O190" s="194"/>
      <c r="P190" s="194"/>
      <c r="Q190" s="194"/>
      <c r="R190" s="194"/>
      <c r="S190" s="194"/>
      <c r="T190" s="195"/>
      <c r="AT190" s="196" t="s">
        <v>406</v>
      </c>
      <c r="AU190" s="196" t="s">
        <v>83</v>
      </c>
      <c r="AV190" s="12" t="s">
        <v>83</v>
      </c>
      <c r="AW190" s="12" t="s">
        <v>4</v>
      </c>
      <c r="AX190" s="12" t="s">
        <v>22</v>
      </c>
      <c r="AY190" s="196" t="s">
        <v>243</v>
      </c>
    </row>
    <row r="191" spans="2:65" s="11" customFormat="1" ht="29.85" customHeight="1" x14ac:dyDescent="0.3">
      <c r="B191" s="154"/>
      <c r="D191" s="165" t="s">
        <v>74</v>
      </c>
      <c r="E191" s="166" t="s">
        <v>275</v>
      </c>
      <c r="F191" s="166" t="s">
        <v>472</v>
      </c>
      <c r="I191" s="157"/>
      <c r="J191" s="167">
        <f>BK191</f>
        <v>0</v>
      </c>
      <c r="L191" s="154"/>
      <c r="M191" s="159"/>
      <c r="N191" s="160"/>
      <c r="O191" s="160"/>
      <c r="P191" s="161">
        <f>SUM(P192:P211)</f>
        <v>0</v>
      </c>
      <c r="Q191" s="160"/>
      <c r="R191" s="161">
        <f>SUM(R192:R211)</f>
        <v>92.158454060000011</v>
      </c>
      <c r="S191" s="160"/>
      <c r="T191" s="162">
        <f>SUM(T192:T211)</f>
        <v>0</v>
      </c>
      <c r="AR191" s="155" t="s">
        <v>22</v>
      </c>
      <c r="AT191" s="163" t="s">
        <v>74</v>
      </c>
      <c r="AU191" s="163" t="s">
        <v>22</v>
      </c>
      <c r="AY191" s="155" t="s">
        <v>243</v>
      </c>
      <c r="BK191" s="164">
        <f>SUM(BK192:BK211)</f>
        <v>0</v>
      </c>
    </row>
    <row r="192" spans="2:65" s="1" customFormat="1" ht="22.5" customHeight="1" x14ac:dyDescent="0.3">
      <c r="B192" s="168"/>
      <c r="C192" s="169" t="s">
        <v>563</v>
      </c>
      <c r="D192" s="169" t="s">
        <v>246</v>
      </c>
      <c r="E192" s="170" t="s">
        <v>1009</v>
      </c>
      <c r="F192" s="171" t="s">
        <v>1010</v>
      </c>
      <c r="G192" s="172" t="s">
        <v>423</v>
      </c>
      <c r="H192" s="173">
        <v>572.45000000000005</v>
      </c>
      <c r="I192" s="174"/>
      <c r="J192" s="175">
        <f>ROUND(I192*H192,2)</f>
        <v>0</v>
      </c>
      <c r="K192" s="171" t="s">
        <v>250</v>
      </c>
      <c r="L192" s="32"/>
      <c r="M192" s="176" t="s">
        <v>3</v>
      </c>
      <c r="N192" s="177" t="s">
        <v>46</v>
      </c>
      <c r="O192" s="33"/>
      <c r="P192" s="178">
        <f>O192*H192</f>
        <v>0</v>
      </c>
      <c r="Q192" s="178">
        <v>3.0000000000000001E-3</v>
      </c>
      <c r="R192" s="178">
        <f>Q192*H192</f>
        <v>1.7173500000000002</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1011</v>
      </c>
    </row>
    <row r="193" spans="2:65" s="1" customFormat="1" x14ac:dyDescent="0.3">
      <c r="B193" s="32"/>
      <c r="D193" s="181" t="s">
        <v>253</v>
      </c>
      <c r="F193" s="182" t="s">
        <v>1012</v>
      </c>
      <c r="I193" s="183"/>
      <c r="L193" s="32"/>
      <c r="M193" s="61"/>
      <c r="N193" s="33"/>
      <c r="O193" s="33"/>
      <c r="P193" s="33"/>
      <c r="Q193" s="33"/>
      <c r="R193" s="33"/>
      <c r="S193" s="33"/>
      <c r="T193" s="62"/>
      <c r="AT193" s="16" t="s">
        <v>253</v>
      </c>
      <c r="AU193" s="16" t="s">
        <v>83</v>
      </c>
    </row>
    <row r="194" spans="2:65" s="1" customFormat="1" ht="31.5" customHeight="1" x14ac:dyDescent="0.3">
      <c r="B194" s="168"/>
      <c r="C194" s="169" t="s">
        <v>569</v>
      </c>
      <c r="D194" s="169" t="s">
        <v>246</v>
      </c>
      <c r="E194" s="170" t="s">
        <v>1013</v>
      </c>
      <c r="F194" s="171" t="s">
        <v>1014</v>
      </c>
      <c r="G194" s="172" t="s">
        <v>423</v>
      </c>
      <c r="H194" s="173">
        <v>417.75</v>
      </c>
      <c r="I194" s="174"/>
      <c r="J194" s="175">
        <f>ROUND(I194*H194,2)</f>
        <v>0</v>
      </c>
      <c r="K194" s="171" t="s">
        <v>3</v>
      </c>
      <c r="L194" s="32"/>
      <c r="M194" s="176" t="s">
        <v>3</v>
      </c>
      <c r="N194" s="177" t="s">
        <v>46</v>
      </c>
      <c r="O194" s="33"/>
      <c r="P194" s="178">
        <f>O194*H194</f>
        <v>0</v>
      </c>
      <c r="Q194" s="178">
        <v>3.3840000000000002E-2</v>
      </c>
      <c r="R194" s="178">
        <f>Q194*H194</f>
        <v>14.136660000000001</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1015</v>
      </c>
    </row>
    <row r="195" spans="2:65" s="1" customFormat="1" ht="27" x14ac:dyDescent="0.3">
      <c r="B195" s="32"/>
      <c r="D195" s="181" t="s">
        <v>253</v>
      </c>
      <c r="F195" s="182" t="s">
        <v>1016</v>
      </c>
      <c r="I195" s="183"/>
      <c r="L195" s="32"/>
      <c r="M195" s="61"/>
      <c r="N195" s="33"/>
      <c r="O195" s="33"/>
      <c r="P195" s="33"/>
      <c r="Q195" s="33"/>
      <c r="R195" s="33"/>
      <c r="S195" s="33"/>
      <c r="T195" s="62"/>
      <c r="AT195" s="16" t="s">
        <v>253</v>
      </c>
      <c r="AU195" s="16" t="s">
        <v>83</v>
      </c>
    </row>
    <row r="196" spans="2:65" s="1" customFormat="1" ht="31.5" customHeight="1" x14ac:dyDescent="0.3">
      <c r="B196" s="168"/>
      <c r="C196" s="169" t="s">
        <v>573</v>
      </c>
      <c r="D196" s="169" t="s">
        <v>246</v>
      </c>
      <c r="E196" s="170" t="s">
        <v>1017</v>
      </c>
      <c r="F196" s="171" t="s">
        <v>1018</v>
      </c>
      <c r="G196" s="172" t="s">
        <v>423</v>
      </c>
      <c r="H196" s="173">
        <v>154.69999999999999</v>
      </c>
      <c r="I196" s="174"/>
      <c r="J196" s="175">
        <f>ROUND(I196*H196,2)</f>
        <v>0</v>
      </c>
      <c r="K196" s="171" t="s">
        <v>3</v>
      </c>
      <c r="L196" s="32"/>
      <c r="M196" s="176" t="s">
        <v>3</v>
      </c>
      <c r="N196" s="177" t="s">
        <v>46</v>
      </c>
      <c r="O196" s="33"/>
      <c r="P196" s="178">
        <f>O196*H196</f>
        <v>0</v>
      </c>
      <c r="Q196" s="178">
        <v>4.512E-2</v>
      </c>
      <c r="R196" s="178">
        <f>Q196*H196</f>
        <v>6.9800639999999996</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1019</v>
      </c>
    </row>
    <row r="197" spans="2:65" s="1" customFormat="1" ht="27" x14ac:dyDescent="0.3">
      <c r="B197" s="32"/>
      <c r="D197" s="181" t="s">
        <v>253</v>
      </c>
      <c r="F197" s="182" t="s">
        <v>1016</v>
      </c>
      <c r="I197" s="183"/>
      <c r="L197" s="32"/>
      <c r="M197" s="61"/>
      <c r="N197" s="33"/>
      <c r="O197" s="33"/>
      <c r="P197" s="33"/>
      <c r="Q197" s="33"/>
      <c r="R197" s="33"/>
      <c r="S197" s="33"/>
      <c r="T197" s="62"/>
      <c r="AT197" s="16" t="s">
        <v>253</v>
      </c>
      <c r="AU197" s="16" t="s">
        <v>83</v>
      </c>
    </row>
    <row r="198" spans="2:65" s="1" customFormat="1" ht="22.5" customHeight="1" x14ac:dyDescent="0.3">
      <c r="B198" s="168"/>
      <c r="C198" s="169" t="s">
        <v>578</v>
      </c>
      <c r="D198" s="169" t="s">
        <v>246</v>
      </c>
      <c r="E198" s="170" t="s">
        <v>1020</v>
      </c>
      <c r="F198" s="171" t="s">
        <v>1021</v>
      </c>
      <c r="G198" s="172" t="s">
        <v>423</v>
      </c>
      <c r="H198" s="173">
        <v>1124.31</v>
      </c>
      <c r="I198" s="174"/>
      <c r="J198" s="175">
        <f>ROUND(I198*H198,2)</f>
        <v>0</v>
      </c>
      <c r="K198" s="171" t="s">
        <v>250</v>
      </c>
      <c r="L198" s="32"/>
      <c r="M198" s="176" t="s">
        <v>3</v>
      </c>
      <c r="N198" s="177" t="s">
        <v>46</v>
      </c>
      <c r="O198" s="33"/>
      <c r="P198" s="178">
        <f>O198*H198</f>
        <v>0</v>
      </c>
      <c r="Q198" s="178">
        <v>3.0000000000000001E-3</v>
      </c>
      <c r="R198" s="178">
        <f>Q198*H198</f>
        <v>3.3729299999999998</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1022</v>
      </c>
    </row>
    <row r="199" spans="2:65" s="1" customFormat="1" x14ac:dyDescent="0.3">
      <c r="B199" s="32"/>
      <c r="D199" s="181" t="s">
        <v>253</v>
      </c>
      <c r="F199" s="182" t="s">
        <v>1023</v>
      </c>
      <c r="I199" s="183"/>
      <c r="L199" s="32"/>
      <c r="M199" s="61"/>
      <c r="N199" s="33"/>
      <c r="O199" s="33"/>
      <c r="P199" s="33"/>
      <c r="Q199" s="33"/>
      <c r="R199" s="33"/>
      <c r="S199" s="33"/>
      <c r="T199" s="62"/>
      <c r="AT199" s="16" t="s">
        <v>253</v>
      </c>
      <c r="AU199" s="16" t="s">
        <v>83</v>
      </c>
    </row>
    <row r="200" spans="2:65" s="1" customFormat="1" ht="22.5" customHeight="1" x14ac:dyDescent="0.3">
      <c r="B200" s="168"/>
      <c r="C200" s="169" t="s">
        <v>585</v>
      </c>
      <c r="D200" s="169" t="s">
        <v>246</v>
      </c>
      <c r="E200" s="170" t="s">
        <v>1024</v>
      </c>
      <c r="F200" s="171" t="s">
        <v>1025</v>
      </c>
      <c r="G200" s="172" t="s">
        <v>423</v>
      </c>
      <c r="H200" s="173">
        <v>388.63</v>
      </c>
      <c r="I200" s="174"/>
      <c r="J200" s="175">
        <f>ROUND(I200*H200,2)</f>
        <v>0</v>
      </c>
      <c r="K200" s="171" t="s">
        <v>250</v>
      </c>
      <c r="L200" s="32"/>
      <c r="M200" s="176" t="s">
        <v>3</v>
      </c>
      <c r="N200" s="177" t="s">
        <v>46</v>
      </c>
      <c r="O200" s="33"/>
      <c r="P200" s="178">
        <f>O200*H200</f>
        <v>0</v>
      </c>
      <c r="Q200" s="178">
        <v>1.54E-2</v>
      </c>
      <c r="R200" s="178">
        <f>Q200*H200</f>
        <v>5.9849019999999999</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1026</v>
      </c>
    </row>
    <row r="201" spans="2:65" s="1" customFormat="1" ht="27" x14ac:dyDescent="0.3">
      <c r="B201" s="32"/>
      <c r="D201" s="181" t="s">
        <v>253</v>
      </c>
      <c r="F201" s="182" t="s">
        <v>1027</v>
      </c>
      <c r="I201" s="183"/>
      <c r="L201" s="32"/>
      <c r="M201" s="61"/>
      <c r="N201" s="33"/>
      <c r="O201" s="33"/>
      <c r="P201" s="33"/>
      <c r="Q201" s="33"/>
      <c r="R201" s="33"/>
      <c r="S201" s="33"/>
      <c r="T201" s="62"/>
      <c r="AT201" s="16" t="s">
        <v>253</v>
      </c>
      <c r="AU201" s="16" t="s">
        <v>83</v>
      </c>
    </row>
    <row r="202" spans="2:65" s="1" customFormat="1" ht="22.5" customHeight="1" x14ac:dyDescent="0.3">
      <c r="B202" s="168"/>
      <c r="C202" s="169" t="s">
        <v>590</v>
      </c>
      <c r="D202" s="169" t="s">
        <v>246</v>
      </c>
      <c r="E202" s="170" t="s">
        <v>477</v>
      </c>
      <c r="F202" s="171" t="s">
        <v>478</v>
      </c>
      <c r="G202" s="172" t="s">
        <v>423</v>
      </c>
      <c r="H202" s="173">
        <v>136.06</v>
      </c>
      <c r="I202" s="174"/>
      <c r="J202" s="175">
        <f>ROUND(I202*H202,2)</f>
        <v>0</v>
      </c>
      <c r="K202" s="171" t="s">
        <v>250</v>
      </c>
      <c r="L202" s="32"/>
      <c r="M202" s="176" t="s">
        <v>3</v>
      </c>
      <c r="N202" s="177" t="s">
        <v>46</v>
      </c>
      <c r="O202" s="33"/>
      <c r="P202" s="178">
        <f>O202*H202</f>
        <v>0</v>
      </c>
      <c r="Q202" s="178">
        <v>1.8380000000000001E-2</v>
      </c>
      <c r="R202" s="178">
        <f>Q202*H202</f>
        <v>2.5007828000000001</v>
      </c>
      <c r="S202" s="178">
        <v>0</v>
      </c>
      <c r="T202" s="179">
        <f>S202*H202</f>
        <v>0</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1028</v>
      </c>
    </row>
    <row r="203" spans="2:65" s="1" customFormat="1" ht="27" x14ac:dyDescent="0.3">
      <c r="B203" s="32"/>
      <c r="D203" s="181" t="s">
        <v>253</v>
      </c>
      <c r="F203" s="182" t="s">
        <v>480</v>
      </c>
      <c r="I203" s="183"/>
      <c r="L203" s="32"/>
      <c r="M203" s="61"/>
      <c r="N203" s="33"/>
      <c r="O203" s="33"/>
      <c r="P203" s="33"/>
      <c r="Q203" s="33"/>
      <c r="R203" s="33"/>
      <c r="S203" s="33"/>
      <c r="T203" s="62"/>
      <c r="AT203" s="16" t="s">
        <v>253</v>
      </c>
      <c r="AU203" s="16" t="s">
        <v>83</v>
      </c>
    </row>
    <row r="204" spans="2:65" s="1" customFormat="1" ht="22.5" customHeight="1" x14ac:dyDescent="0.3">
      <c r="B204" s="168"/>
      <c r="C204" s="169" t="s">
        <v>595</v>
      </c>
      <c r="D204" s="169" t="s">
        <v>246</v>
      </c>
      <c r="E204" s="170" t="s">
        <v>1029</v>
      </c>
      <c r="F204" s="171" t="s">
        <v>1030</v>
      </c>
      <c r="G204" s="172" t="s">
        <v>423</v>
      </c>
      <c r="H204" s="173">
        <v>27.306000000000001</v>
      </c>
      <c r="I204" s="174"/>
      <c r="J204" s="175">
        <f>ROUND(I204*H204,2)</f>
        <v>0</v>
      </c>
      <c r="K204" s="171" t="s">
        <v>250</v>
      </c>
      <c r="L204" s="32"/>
      <c r="M204" s="176" t="s">
        <v>3</v>
      </c>
      <c r="N204" s="177" t="s">
        <v>46</v>
      </c>
      <c r="O204" s="33"/>
      <c r="P204" s="178">
        <f>O204*H204</f>
        <v>0</v>
      </c>
      <c r="Q204" s="178">
        <v>3.3579999999999999E-2</v>
      </c>
      <c r="R204" s="178">
        <f>Q204*H204</f>
        <v>0.91693548000000002</v>
      </c>
      <c r="S204" s="178">
        <v>0</v>
      </c>
      <c r="T204" s="179">
        <f>S204*H204</f>
        <v>0</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1031</v>
      </c>
    </row>
    <row r="205" spans="2:65" s="1" customFormat="1" x14ac:dyDescent="0.3">
      <c r="B205" s="32"/>
      <c r="D205" s="181" t="s">
        <v>253</v>
      </c>
      <c r="F205" s="182" t="s">
        <v>1032</v>
      </c>
      <c r="I205" s="183"/>
      <c r="L205" s="32"/>
      <c r="M205" s="61"/>
      <c r="N205" s="33"/>
      <c r="O205" s="33"/>
      <c r="P205" s="33"/>
      <c r="Q205" s="33"/>
      <c r="R205" s="33"/>
      <c r="S205" s="33"/>
      <c r="T205" s="62"/>
      <c r="AT205" s="16" t="s">
        <v>253</v>
      </c>
      <c r="AU205" s="16" t="s">
        <v>83</v>
      </c>
    </row>
    <row r="206" spans="2:65" s="1" customFormat="1" ht="31.5" customHeight="1" x14ac:dyDescent="0.3">
      <c r="B206" s="168"/>
      <c r="C206" s="169" t="s">
        <v>600</v>
      </c>
      <c r="D206" s="169" t="s">
        <v>246</v>
      </c>
      <c r="E206" s="170" t="s">
        <v>1033</v>
      </c>
      <c r="F206" s="171" t="s">
        <v>1034</v>
      </c>
      <c r="G206" s="172" t="s">
        <v>423</v>
      </c>
      <c r="H206" s="173">
        <v>1022.902</v>
      </c>
      <c r="I206" s="174"/>
      <c r="J206" s="175">
        <f>ROUND(I206*H206,2)</f>
        <v>0</v>
      </c>
      <c r="K206" s="171" t="s">
        <v>3</v>
      </c>
      <c r="L206" s="32"/>
      <c r="M206" s="176" t="s">
        <v>3</v>
      </c>
      <c r="N206" s="177" t="s">
        <v>46</v>
      </c>
      <c r="O206" s="33"/>
      <c r="P206" s="178">
        <f>O206*H206</f>
        <v>0</v>
      </c>
      <c r="Q206" s="178">
        <v>3.1440000000000003E-2</v>
      </c>
      <c r="R206" s="178">
        <f>Q206*H206</f>
        <v>32.160038880000002</v>
      </c>
      <c r="S206" s="178">
        <v>0</v>
      </c>
      <c r="T206" s="179">
        <f>S206*H206</f>
        <v>0</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1035</v>
      </c>
    </row>
    <row r="207" spans="2:65" s="1" customFormat="1" ht="27" x14ac:dyDescent="0.3">
      <c r="B207" s="32"/>
      <c r="D207" s="181" t="s">
        <v>253</v>
      </c>
      <c r="F207" s="182" t="s">
        <v>1036</v>
      </c>
      <c r="I207" s="183"/>
      <c r="L207" s="32"/>
      <c r="M207" s="61"/>
      <c r="N207" s="33"/>
      <c r="O207" s="33"/>
      <c r="P207" s="33"/>
      <c r="Q207" s="33"/>
      <c r="R207" s="33"/>
      <c r="S207" s="33"/>
      <c r="T207" s="62"/>
      <c r="AT207" s="16" t="s">
        <v>253</v>
      </c>
      <c r="AU207" s="16" t="s">
        <v>83</v>
      </c>
    </row>
    <row r="208" spans="2:65" s="1" customFormat="1" ht="31.5" customHeight="1" x14ac:dyDescent="0.3">
      <c r="B208" s="168"/>
      <c r="C208" s="169" t="s">
        <v>606</v>
      </c>
      <c r="D208" s="169" t="s">
        <v>246</v>
      </c>
      <c r="E208" s="170" t="s">
        <v>1037</v>
      </c>
      <c r="F208" s="171" t="s">
        <v>1038</v>
      </c>
      <c r="G208" s="172" t="s">
        <v>423</v>
      </c>
      <c r="H208" s="173">
        <v>581.24</v>
      </c>
      <c r="I208" s="174"/>
      <c r="J208" s="175">
        <f>ROUND(I208*H208,2)</f>
        <v>0</v>
      </c>
      <c r="K208" s="171" t="s">
        <v>3</v>
      </c>
      <c r="L208" s="32"/>
      <c r="M208" s="176" t="s">
        <v>3</v>
      </c>
      <c r="N208" s="177" t="s">
        <v>46</v>
      </c>
      <c r="O208" s="33"/>
      <c r="P208" s="178">
        <f>O208*H208</f>
        <v>0</v>
      </c>
      <c r="Q208" s="178">
        <v>4.1919999999999999E-2</v>
      </c>
      <c r="R208" s="178">
        <f>Q208*H208</f>
        <v>24.3655808</v>
      </c>
      <c r="S208" s="178">
        <v>0</v>
      </c>
      <c r="T208" s="179">
        <f>S208*H208</f>
        <v>0</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1039</v>
      </c>
    </row>
    <row r="209" spans="2:65" s="1" customFormat="1" ht="27" x14ac:dyDescent="0.3">
      <c r="B209" s="32"/>
      <c r="D209" s="181" t="s">
        <v>253</v>
      </c>
      <c r="F209" s="182" t="s">
        <v>1036</v>
      </c>
      <c r="I209" s="183"/>
      <c r="L209" s="32"/>
      <c r="M209" s="61"/>
      <c r="N209" s="33"/>
      <c r="O209" s="33"/>
      <c r="P209" s="33"/>
      <c r="Q209" s="33"/>
      <c r="R209" s="33"/>
      <c r="S209" s="33"/>
      <c r="T209" s="62"/>
      <c r="AT209" s="16" t="s">
        <v>253</v>
      </c>
      <c r="AU209" s="16" t="s">
        <v>83</v>
      </c>
    </row>
    <row r="210" spans="2:65" s="1" customFormat="1" ht="22.5" customHeight="1" x14ac:dyDescent="0.3">
      <c r="B210" s="168"/>
      <c r="C210" s="169" t="s">
        <v>611</v>
      </c>
      <c r="D210" s="169" t="s">
        <v>246</v>
      </c>
      <c r="E210" s="170" t="s">
        <v>1040</v>
      </c>
      <c r="F210" s="171" t="s">
        <v>1041</v>
      </c>
      <c r="G210" s="172" t="s">
        <v>423</v>
      </c>
      <c r="H210" s="173">
        <v>27.306000000000001</v>
      </c>
      <c r="I210" s="174"/>
      <c r="J210" s="175">
        <f>ROUND(I210*H210,2)</f>
        <v>0</v>
      </c>
      <c r="K210" s="171" t="s">
        <v>250</v>
      </c>
      <c r="L210" s="32"/>
      <c r="M210" s="176" t="s">
        <v>3</v>
      </c>
      <c r="N210" s="177" t="s">
        <v>46</v>
      </c>
      <c r="O210" s="33"/>
      <c r="P210" s="178">
        <f>O210*H210</f>
        <v>0</v>
      </c>
      <c r="Q210" s="178">
        <v>8.4999999999999995E-4</v>
      </c>
      <c r="R210" s="178">
        <f>Q210*H210</f>
        <v>2.3210100000000001E-2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1042</v>
      </c>
    </row>
    <row r="211" spans="2:65" s="1" customFormat="1" ht="27" x14ac:dyDescent="0.3">
      <c r="B211" s="32"/>
      <c r="D211" s="184" t="s">
        <v>253</v>
      </c>
      <c r="F211" s="185" t="s">
        <v>1043</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493</v>
      </c>
      <c r="F212" s="166" t="s">
        <v>494</v>
      </c>
      <c r="I212" s="157"/>
      <c r="J212" s="167">
        <f>BK212</f>
        <v>0</v>
      </c>
      <c r="L212" s="154"/>
      <c r="M212" s="159"/>
      <c r="N212" s="160"/>
      <c r="O212" s="160"/>
      <c r="P212" s="161">
        <f>SUM(P213:P218)</f>
        <v>0</v>
      </c>
      <c r="Q212" s="160"/>
      <c r="R212" s="161">
        <f>SUM(R213:R218)</f>
        <v>0</v>
      </c>
      <c r="S212" s="160"/>
      <c r="T212" s="162">
        <f>SUM(T213:T218)</f>
        <v>0</v>
      </c>
      <c r="AR212" s="155" t="s">
        <v>22</v>
      </c>
      <c r="AT212" s="163" t="s">
        <v>74</v>
      </c>
      <c r="AU212" s="163" t="s">
        <v>22</v>
      </c>
      <c r="AY212" s="155" t="s">
        <v>243</v>
      </c>
      <c r="BK212" s="164">
        <f>SUM(BK213:BK218)</f>
        <v>0</v>
      </c>
    </row>
    <row r="213" spans="2:65" s="1" customFormat="1" ht="22.5" customHeight="1" x14ac:dyDescent="0.3">
      <c r="B213" s="168"/>
      <c r="C213" s="169" t="s">
        <v>616</v>
      </c>
      <c r="D213" s="169" t="s">
        <v>246</v>
      </c>
      <c r="E213" s="170" t="s">
        <v>495</v>
      </c>
      <c r="F213" s="171" t="s">
        <v>496</v>
      </c>
      <c r="G213" s="172" t="s">
        <v>497</v>
      </c>
      <c r="H213" s="173">
        <v>62.17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1044</v>
      </c>
    </row>
    <row r="214" spans="2:65" s="1" customFormat="1" x14ac:dyDescent="0.3">
      <c r="B214" s="32"/>
      <c r="D214" s="181" t="s">
        <v>253</v>
      </c>
      <c r="F214" s="182" t="s">
        <v>496</v>
      </c>
      <c r="I214" s="183"/>
      <c r="L214" s="32"/>
      <c r="M214" s="61"/>
      <c r="N214" s="33"/>
      <c r="O214" s="33"/>
      <c r="P214" s="33"/>
      <c r="Q214" s="33"/>
      <c r="R214" s="33"/>
      <c r="S214" s="33"/>
      <c r="T214" s="62"/>
      <c r="AT214" s="16" t="s">
        <v>253</v>
      </c>
      <c r="AU214" s="16" t="s">
        <v>83</v>
      </c>
    </row>
    <row r="215" spans="2:65" s="1" customFormat="1" ht="31.5" customHeight="1" x14ac:dyDescent="0.3">
      <c r="B215" s="168"/>
      <c r="C215" s="169" t="s">
        <v>622</v>
      </c>
      <c r="D215" s="169" t="s">
        <v>246</v>
      </c>
      <c r="E215" s="170" t="s">
        <v>500</v>
      </c>
      <c r="F215" s="171" t="s">
        <v>1045</v>
      </c>
      <c r="G215" s="172" t="s">
        <v>454</v>
      </c>
      <c r="H215" s="173">
        <v>23</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1046</v>
      </c>
    </row>
    <row r="216" spans="2:65" s="1" customFormat="1" ht="22.5" customHeight="1" x14ac:dyDescent="0.3">
      <c r="B216" s="168"/>
      <c r="C216" s="169" t="s">
        <v>627</v>
      </c>
      <c r="D216" s="169" t="s">
        <v>246</v>
      </c>
      <c r="E216" s="170" t="s">
        <v>504</v>
      </c>
      <c r="F216" s="171" t="s">
        <v>509</v>
      </c>
      <c r="G216" s="172" t="s">
        <v>470</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1047</v>
      </c>
    </row>
    <row r="217" spans="2:65" s="1" customFormat="1" x14ac:dyDescent="0.3">
      <c r="B217" s="32"/>
      <c r="D217" s="181" t="s">
        <v>253</v>
      </c>
      <c r="F217" s="182" t="s">
        <v>509</v>
      </c>
      <c r="I217" s="183"/>
      <c r="L217" s="32"/>
      <c r="M217" s="61"/>
      <c r="N217" s="33"/>
      <c r="O217" s="33"/>
      <c r="P217" s="33"/>
      <c r="Q217" s="33"/>
      <c r="R217" s="33"/>
      <c r="S217" s="33"/>
      <c r="T217" s="62"/>
      <c r="AT217" s="16" t="s">
        <v>253</v>
      </c>
      <c r="AU217" s="16" t="s">
        <v>83</v>
      </c>
    </row>
    <row r="218" spans="2:65" s="1" customFormat="1" ht="31.5" customHeight="1" x14ac:dyDescent="0.3">
      <c r="B218" s="168"/>
      <c r="C218" s="169" t="s">
        <v>632</v>
      </c>
      <c r="D218" s="169" t="s">
        <v>246</v>
      </c>
      <c r="E218" s="170" t="s">
        <v>508</v>
      </c>
      <c r="F218" s="171" t="s">
        <v>1048</v>
      </c>
      <c r="G218" s="172" t="s">
        <v>497</v>
      </c>
      <c r="H218" s="173">
        <v>10.8</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1049</v>
      </c>
    </row>
    <row r="219" spans="2:65" s="11" customFormat="1" ht="29.85" customHeight="1" x14ac:dyDescent="0.3">
      <c r="B219" s="154"/>
      <c r="D219" s="165" t="s">
        <v>74</v>
      </c>
      <c r="E219" s="166" t="s">
        <v>511</v>
      </c>
      <c r="F219" s="166" t="s">
        <v>512</v>
      </c>
      <c r="I219" s="157"/>
      <c r="J219" s="167">
        <f>BK219</f>
        <v>0</v>
      </c>
      <c r="L219" s="154"/>
      <c r="M219" s="159"/>
      <c r="N219" s="160"/>
      <c r="O219" s="160"/>
      <c r="P219" s="161">
        <f>SUM(P220:P228)</f>
        <v>0</v>
      </c>
      <c r="Q219" s="160"/>
      <c r="R219" s="161">
        <f>SUM(R220:R228)</f>
        <v>144.37213735</v>
      </c>
      <c r="S219" s="160"/>
      <c r="T219" s="162">
        <f>SUM(T220:T228)</f>
        <v>0</v>
      </c>
      <c r="AR219" s="155" t="s">
        <v>22</v>
      </c>
      <c r="AT219" s="163" t="s">
        <v>74</v>
      </c>
      <c r="AU219" s="163" t="s">
        <v>22</v>
      </c>
      <c r="AY219" s="155" t="s">
        <v>243</v>
      </c>
      <c r="BK219" s="164">
        <f>SUM(BK220:BK228)</f>
        <v>0</v>
      </c>
    </row>
    <row r="220" spans="2:65" s="1" customFormat="1" ht="22.5" customHeight="1" x14ac:dyDescent="0.3">
      <c r="B220" s="168"/>
      <c r="C220" s="169" t="s">
        <v>637</v>
      </c>
      <c r="D220" s="169" t="s">
        <v>246</v>
      </c>
      <c r="E220" s="170" t="s">
        <v>1050</v>
      </c>
      <c r="F220" s="171" t="s">
        <v>1051</v>
      </c>
      <c r="G220" s="172" t="s">
        <v>395</v>
      </c>
      <c r="H220" s="173">
        <v>5.6349999999999998</v>
      </c>
      <c r="I220" s="174"/>
      <c r="J220" s="175">
        <f>ROUND(I220*H220,2)</f>
        <v>0</v>
      </c>
      <c r="K220" s="171" t="s">
        <v>250</v>
      </c>
      <c r="L220" s="32"/>
      <c r="M220" s="176" t="s">
        <v>3</v>
      </c>
      <c r="N220" s="177" t="s">
        <v>46</v>
      </c>
      <c r="O220" s="33"/>
      <c r="P220" s="178">
        <f>O220*H220</f>
        <v>0</v>
      </c>
      <c r="Q220" s="178">
        <v>2.45329</v>
      </c>
      <c r="R220" s="178">
        <f>Q220*H220</f>
        <v>13.824289149999998</v>
      </c>
      <c r="S220" s="178">
        <v>0</v>
      </c>
      <c r="T220" s="179">
        <f>S220*H220</f>
        <v>0</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1052</v>
      </c>
    </row>
    <row r="221" spans="2:65" s="1" customFormat="1" x14ac:dyDescent="0.3">
      <c r="B221" s="32"/>
      <c r="D221" s="181" t="s">
        <v>253</v>
      </c>
      <c r="F221" s="182" t="s">
        <v>1053</v>
      </c>
      <c r="I221" s="183"/>
      <c r="L221" s="32"/>
      <c r="M221" s="61"/>
      <c r="N221" s="33"/>
      <c r="O221" s="33"/>
      <c r="P221" s="33"/>
      <c r="Q221" s="33"/>
      <c r="R221" s="33"/>
      <c r="S221" s="33"/>
      <c r="T221" s="62"/>
      <c r="AT221" s="16" t="s">
        <v>253</v>
      </c>
      <c r="AU221" s="16" t="s">
        <v>83</v>
      </c>
    </row>
    <row r="222" spans="2:65" s="1" customFormat="1" ht="31.5" customHeight="1" x14ac:dyDescent="0.3">
      <c r="B222" s="168"/>
      <c r="C222" s="169" t="s">
        <v>644</v>
      </c>
      <c r="D222" s="169" t="s">
        <v>246</v>
      </c>
      <c r="E222" s="170" t="s">
        <v>1054</v>
      </c>
      <c r="F222" s="171" t="s">
        <v>1055</v>
      </c>
      <c r="G222" s="172" t="s">
        <v>395</v>
      </c>
      <c r="H222" s="173">
        <v>5.6349999999999998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1056</v>
      </c>
    </row>
    <row r="223" spans="2:65" s="1" customFormat="1" ht="27" x14ac:dyDescent="0.3">
      <c r="B223" s="32"/>
      <c r="D223" s="181" t="s">
        <v>253</v>
      </c>
      <c r="F223" s="182" t="s">
        <v>1057</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653</v>
      </c>
      <c r="D224" s="169" t="s">
        <v>246</v>
      </c>
      <c r="E224" s="170" t="s">
        <v>1058</v>
      </c>
      <c r="F224" s="171" t="s">
        <v>1059</v>
      </c>
      <c r="G224" s="172" t="s">
        <v>423</v>
      </c>
      <c r="H224" s="173">
        <v>123.97</v>
      </c>
      <c r="I224" s="174"/>
      <c r="J224" s="175">
        <f>ROUND(I224*H224,2)</f>
        <v>0</v>
      </c>
      <c r="K224" s="171" t="s">
        <v>3</v>
      </c>
      <c r="L224" s="32"/>
      <c r="M224" s="176" t="s">
        <v>3</v>
      </c>
      <c r="N224" s="177" t="s">
        <v>46</v>
      </c>
      <c r="O224" s="33"/>
      <c r="P224" s="178">
        <f>O224*H224</f>
        <v>0</v>
      </c>
      <c r="Q224" s="178">
        <v>1.0530600000000001</v>
      </c>
      <c r="R224" s="178">
        <f>Q224*H224</f>
        <v>130.5478482</v>
      </c>
      <c r="S224" s="178">
        <v>0</v>
      </c>
      <c r="T224" s="179">
        <f>S224*H224</f>
        <v>0</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1060</v>
      </c>
    </row>
    <row r="225" spans="2:65" s="1" customFormat="1" x14ac:dyDescent="0.3">
      <c r="B225" s="32"/>
      <c r="D225" s="184" t="s">
        <v>253</v>
      </c>
      <c r="F225" s="185" t="s">
        <v>1061</v>
      </c>
      <c r="I225" s="183"/>
      <c r="L225" s="32"/>
      <c r="M225" s="61"/>
      <c r="N225" s="33"/>
      <c r="O225" s="33"/>
      <c r="P225" s="33"/>
      <c r="Q225" s="33"/>
      <c r="R225" s="33"/>
      <c r="S225" s="33"/>
      <c r="T225" s="62"/>
      <c r="AT225" s="16" t="s">
        <v>253</v>
      </c>
      <c r="AU225" s="16" t="s">
        <v>83</v>
      </c>
    </row>
    <row r="226" spans="2:65" s="12" customFormat="1" x14ac:dyDescent="0.3">
      <c r="B226" s="189"/>
      <c r="D226" s="181" t="s">
        <v>406</v>
      </c>
      <c r="F226" s="190" t="s">
        <v>1062</v>
      </c>
      <c r="H226" s="191">
        <v>123.97</v>
      </c>
      <c r="I226" s="192"/>
      <c r="L226" s="189"/>
      <c r="M226" s="193"/>
      <c r="N226" s="194"/>
      <c r="O226" s="194"/>
      <c r="P226" s="194"/>
      <c r="Q226" s="194"/>
      <c r="R226" s="194"/>
      <c r="S226" s="194"/>
      <c r="T226" s="195"/>
      <c r="AT226" s="196" t="s">
        <v>406</v>
      </c>
      <c r="AU226" s="196" t="s">
        <v>83</v>
      </c>
      <c r="AV226" s="12" t="s">
        <v>83</v>
      </c>
      <c r="AW226" s="12" t="s">
        <v>4</v>
      </c>
      <c r="AX226" s="12" t="s">
        <v>22</v>
      </c>
      <c r="AY226" s="196" t="s">
        <v>243</v>
      </c>
    </row>
    <row r="227" spans="2:65" s="1" customFormat="1" ht="22.5" customHeight="1" x14ac:dyDescent="0.3">
      <c r="B227" s="168"/>
      <c r="C227" s="169" t="s">
        <v>658</v>
      </c>
      <c r="D227" s="169" t="s">
        <v>246</v>
      </c>
      <c r="E227" s="170" t="s">
        <v>529</v>
      </c>
      <c r="F227" s="171" t="s">
        <v>1063</v>
      </c>
      <c r="G227" s="172" t="s">
        <v>423</v>
      </c>
      <c r="H227" s="173">
        <v>1.75</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1064</v>
      </c>
    </row>
    <row r="228" spans="2:65" s="1" customFormat="1" ht="31.5" customHeight="1" x14ac:dyDescent="0.3">
      <c r="B228" s="168"/>
      <c r="C228" s="169" t="s">
        <v>667</v>
      </c>
      <c r="D228" s="169" t="s">
        <v>246</v>
      </c>
      <c r="E228" s="170" t="s">
        <v>533</v>
      </c>
      <c r="F228" s="171" t="s">
        <v>1065</v>
      </c>
      <c r="G228" s="172" t="s">
        <v>470</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1066</v>
      </c>
    </row>
    <row r="229" spans="2:65" s="11" customFormat="1" ht="29.85" customHeight="1" x14ac:dyDescent="0.3">
      <c r="B229" s="154"/>
      <c r="D229" s="165" t="s">
        <v>74</v>
      </c>
      <c r="E229" s="166" t="s">
        <v>285</v>
      </c>
      <c r="F229" s="166" t="s">
        <v>1067</v>
      </c>
      <c r="I229" s="157"/>
      <c r="J229" s="167">
        <f>BK229</f>
        <v>0</v>
      </c>
      <c r="L229" s="154"/>
      <c r="M229" s="159"/>
      <c r="N229" s="160"/>
      <c r="O229" s="160"/>
      <c r="P229" s="161">
        <f>SUM(P230:P236)</f>
        <v>0</v>
      </c>
      <c r="Q229" s="160"/>
      <c r="R229" s="161">
        <f>SUM(R230:R236)</f>
        <v>1.968E-2</v>
      </c>
      <c r="S229" s="160"/>
      <c r="T229" s="162">
        <f>SUM(T230:T236)</f>
        <v>0.2</v>
      </c>
      <c r="AR229" s="155" t="s">
        <v>22</v>
      </c>
      <c r="AT229" s="163" t="s">
        <v>74</v>
      </c>
      <c r="AU229" s="163" t="s">
        <v>22</v>
      </c>
      <c r="AY229" s="155" t="s">
        <v>243</v>
      </c>
      <c r="BK229" s="164">
        <f>SUM(BK230:BK236)</f>
        <v>0</v>
      </c>
    </row>
    <row r="230" spans="2:65" s="1" customFormat="1" ht="22.5" customHeight="1" x14ac:dyDescent="0.3">
      <c r="B230" s="168"/>
      <c r="C230" s="169" t="s">
        <v>672</v>
      </c>
      <c r="D230" s="169" t="s">
        <v>246</v>
      </c>
      <c r="E230" s="170" t="s">
        <v>1068</v>
      </c>
      <c r="F230" s="171" t="s">
        <v>1069</v>
      </c>
      <c r="G230" s="172" t="s">
        <v>454</v>
      </c>
      <c r="H230" s="173">
        <v>1</v>
      </c>
      <c r="I230" s="174"/>
      <c r="J230" s="175">
        <f>ROUND(I230*H230,2)</f>
        <v>0</v>
      </c>
      <c r="K230" s="171" t="s">
        <v>250</v>
      </c>
      <c r="L230" s="32"/>
      <c r="M230" s="176" t="s">
        <v>3</v>
      </c>
      <c r="N230" s="177" t="s">
        <v>46</v>
      </c>
      <c r="O230" s="33"/>
      <c r="P230" s="178">
        <f>O230*H230</f>
        <v>0</v>
      </c>
      <c r="Q230" s="178">
        <v>4.6800000000000001E-3</v>
      </c>
      <c r="R230" s="178">
        <f>Q230*H230</f>
        <v>4.6800000000000001E-3</v>
      </c>
      <c r="S230" s="178">
        <v>0</v>
      </c>
      <c r="T230" s="179">
        <f>S230*H230</f>
        <v>0</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1070</v>
      </c>
    </row>
    <row r="231" spans="2:65" s="1" customFormat="1" x14ac:dyDescent="0.3">
      <c r="B231" s="32"/>
      <c r="D231" s="181" t="s">
        <v>253</v>
      </c>
      <c r="F231" s="182" t="s">
        <v>1071</v>
      </c>
      <c r="I231" s="183"/>
      <c r="L231" s="32"/>
      <c r="M231" s="61"/>
      <c r="N231" s="33"/>
      <c r="O231" s="33"/>
      <c r="P231" s="33"/>
      <c r="Q231" s="33"/>
      <c r="R231" s="33"/>
      <c r="S231" s="33"/>
      <c r="T231" s="62"/>
      <c r="AT231" s="16" t="s">
        <v>253</v>
      </c>
      <c r="AU231" s="16" t="s">
        <v>83</v>
      </c>
    </row>
    <row r="232" spans="2:65" s="1" customFormat="1" ht="22.5" customHeight="1" x14ac:dyDescent="0.3">
      <c r="B232" s="168"/>
      <c r="C232" s="197" t="s">
        <v>675</v>
      </c>
      <c r="D232" s="197" t="s">
        <v>659</v>
      </c>
      <c r="E232" s="198" t="s">
        <v>1072</v>
      </c>
      <c r="F232" s="199" t="s">
        <v>1073</v>
      </c>
      <c r="G232" s="200" t="s">
        <v>454</v>
      </c>
      <c r="H232" s="201">
        <v>1</v>
      </c>
      <c r="I232" s="202"/>
      <c r="J232" s="203">
        <f>ROUND(I232*H232,2)</f>
        <v>0</v>
      </c>
      <c r="K232" s="199" t="s">
        <v>3</v>
      </c>
      <c r="L232" s="204"/>
      <c r="M232" s="205" t="s">
        <v>3</v>
      </c>
      <c r="N232" s="206" t="s">
        <v>46</v>
      </c>
      <c r="O232" s="33"/>
      <c r="P232" s="178">
        <f>O232*H232</f>
        <v>0</v>
      </c>
      <c r="Q232" s="178">
        <v>1.4999999999999999E-2</v>
      </c>
      <c r="R232" s="178">
        <f>Q232*H232</f>
        <v>1.4999999999999999E-2</v>
      </c>
      <c r="S232" s="178">
        <v>0</v>
      </c>
      <c r="T232" s="179">
        <f>S232*H232</f>
        <v>0</v>
      </c>
      <c r="AR232" s="16" t="s">
        <v>285</v>
      </c>
      <c r="AT232" s="16" t="s">
        <v>659</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1074</v>
      </c>
    </row>
    <row r="233" spans="2:65" s="1" customFormat="1" x14ac:dyDescent="0.3">
      <c r="B233" s="32"/>
      <c r="D233" s="184" t="s">
        <v>253</v>
      </c>
      <c r="F233" s="185" t="s">
        <v>1075</v>
      </c>
      <c r="I233" s="183"/>
      <c r="L233" s="32"/>
      <c r="M233" s="61"/>
      <c r="N233" s="33"/>
      <c r="O233" s="33"/>
      <c r="P233" s="33"/>
      <c r="Q233" s="33"/>
      <c r="R233" s="33"/>
      <c r="S233" s="33"/>
      <c r="T233" s="62"/>
      <c r="AT233" s="16" t="s">
        <v>253</v>
      </c>
      <c r="AU233" s="16" t="s">
        <v>83</v>
      </c>
    </row>
    <row r="234" spans="2:65" s="1" customFormat="1" ht="27" x14ac:dyDescent="0.3">
      <c r="B234" s="32"/>
      <c r="D234" s="181" t="s">
        <v>664</v>
      </c>
      <c r="F234" s="214" t="s">
        <v>1076</v>
      </c>
      <c r="I234" s="183"/>
      <c r="L234" s="32"/>
      <c r="M234" s="61"/>
      <c r="N234" s="33"/>
      <c r="O234" s="33"/>
      <c r="P234" s="33"/>
      <c r="Q234" s="33"/>
      <c r="R234" s="33"/>
      <c r="S234" s="33"/>
      <c r="T234" s="62"/>
      <c r="AT234" s="16" t="s">
        <v>664</v>
      </c>
      <c r="AU234" s="16" t="s">
        <v>83</v>
      </c>
    </row>
    <row r="235" spans="2:65" s="1" customFormat="1" ht="22.5" customHeight="1" x14ac:dyDescent="0.3">
      <c r="B235" s="168"/>
      <c r="C235" s="169" t="s">
        <v>680</v>
      </c>
      <c r="D235" s="169" t="s">
        <v>246</v>
      </c>
      <c r="E235" s="170" t="s">
        <v>1077</v>
      </c>
      <c r="F235" s="171" t="s">
        <v>1078</v>
      </c>
      <c r="G235" s="172" t="s">
        <v>454</v>
      </c>
      <c r="H235" s="173">
        <v>4</v>
      </c>
      <c r="I235" s="174"/>
      <c r="J235" s="175">
        <f>ROUND(I235*H235,2)</f>
        <v>0</v>
      </c>
      <c r="K235" s="171" t="s">
        <v>250</v>
      </c>
      <c r="L235" s="32"/>
      <c r="M235" s="176" t="s">
        <v>3</v>
      </c>
      <c r="N235" s="177" t="s">
        <v>46</v>
      </c>
      <c r="O235" s="33"/>
      <c r="P235" s="178">
        <f>O235*H235</f>
        <v>0</v>
      </c>
      <c r="Q235" s="178">
        <v>0</v>
      </c>
      <c r="R235" s="178">
        <f>Q235*H235</f>
        <v>0</v>
      </c>
      <c r="S235" s="178">
        <v>0.05</v>
      </c>
      <c r="T235" s="179">
        <f>S235*H235</f>
        <v>0.2</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1079</v>
      </c>
    </row>
    <row r="236" spans="2:65" s="1" customFormat="1" x14ac:dyDescent="0.3">
      <c r="B236" s="32"/>
      <c r="D236" s="184" t="s">
        <v>253</v>
      </c>
      <c r="F236" s="185" t="s">
        <v>1080</v>
      </c>
      <c r="I236" s="183"/>
      <c r="L236" s="32"/>
      <c r="M236" s="61"/>
      <c r="N236" s="33"/>
      <c r="O236" s="33"/>
      <c r="P236" s="33"/>
      <c r="Q236" s="33"/>
      <c r="R236" s="33"/>
      <c r="S236" s="33"/>
      <c r="T236" s="62"/>
      <c r="AT236" s="16" t="s">
        <v>253</v>
      </c>
      <c r="AU236" s="16" t="s">
        <v>83</v>
      </c>
    </row>
    <row r="237" spans="2:65" s="11" customFormat="1" ht="29.85" customHeight="1" x14ac:dyDescent="0.3">
      <c r="B237" s="154"/>
      <c r="D237" s="165" t="s">
        <v>74</v>
      </c>
      <c r="E237" s="166" t="s">
        <v>290</v>
      </c>
      <c r="F237" s="166" t="s">
        <v>536</v>
      </c>
      <c r="I237" s="157"/>
      <c r="J237" s="167">
        <f>BK237</f>
        <v>0</v>
      </c>
      <c r="L237" s="154"/>
      <c r="M237" s="159"/>
      <c r="N237" s="160"/>
      <c r="O237" s="160"/>
      <c r="P237" s="161">
        <f>SUM(P238:P252)</f>
        <v>0</v>
      </c>
      <c r="Q237" s="160"/>
      <c r="R237" s="161">
        <f>SUM(R238:R252)</f>
        <v>0</v>
      </c>
      <c r="S237" s="160"/>
      <c r="T237" s="162">
        <f>SUM(T238:T252)</f>
        <v>0</v>
      </c>
      <c r="AR237" s="155" t="s">
        <v>22</v>
      </c>
      <c r="AT237" s="163" t="s">
        <v>74</v>
      </c>
      <c r="AU237" s="163" t="s">
        <v>22</v>
      </c>
      <c r="AY237" s="155" t="s">
        <v>243</v>
      </c>
      <c r="BK237" s="164">
        <f>SUM(BK238:BK252)</f>
        <v>0</v>
      </c>
    </row>
    <row r="238" spans="2:65" s="1" customFormat="1" ht="31.5" customHeight="1" x14ac:dyDescent="0.3">
      <c r="B238" s="168"/>
      <c r="C238" s="169" t="s">
        <v>686</v>
      </c>
      <c r="D238" s="169" t="s">
        <v>246</v>
      </c>
      <c r="E238" s="170" t="s">
        <v>538</v>
      </c>
      <c r="F238" s="171" t="s">
        <v>1081</v>
      </c>
      <c r="G238" s="172" t="s">
        <v>454</v>
      </c>
      <c r="H238" s="173">
        <v>2</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1082</v>
      </c>
    </row>
    <row r="239" spans="2:65" s="1" customFormat="1" ht="27" x14ac:dyDescent="0.3">
      <c r="B239" s="32"/>
      <c r="D239" s="181" t="s">
        <v>253</v>
      </c>
      <c r="F239" s="182" t="s">
        <v>543</v>
      </c>
      <c r="I239" s="183"/>
      <c r="L239" s="32"/>
      <c r="M239" s="61"/>
      <c r="N239" s="33"/>
      <c r="O239" s="33"/>
      <c r="P239" s="33"/>
      <c r="Q239" s="33"/>
      <c r="R239" s="33"/>
      <c r="S239" s="33"/>
      <c r="T239" s="62"/>
      <c r="AT239" s="16" t="s">
        <v>253</v>
      </c>
      <c r="AU239" s="16" t="s">
        <v>83</v>
      </c>
    </row>
    <row r="240" spans="2:65" s="1" customFormat="1" ht="44.25" customHeight="1" x14ac:dyDescent="0.3">
      <c r="B240" s="168"/>
      <c r="C240" s="169" t="s">
        <v>493</v>
      </c>
      <c r="D240" s="169" t="s">
        <v>246</v>
      </c>
      <c r="E240" s="170" t="s">
        <v>542</v>
      </c>
      <c r="F240" s="171" t="s">
        <v>1083</v>
      </c>
      <c r="G240" s="172" t="s">
        <v>454</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1084</v>
      </c>
    </row>
    <row r="241" spans="2:65" s="1" customFormat="1" ht="27" x14ac:dyDescent="0.3">
      <c r="B241" s="32"/>
      <c r="D241" s="181" t="s">
        <v>253</v>
      </c>
      <c r="F241" s="182" t="s">
        <v>543</v>
      </c>
      <c r="I241" s="183"/>
      <c r="L241" s="32"/>
      <c r="M241" s="61"/>
      <c r="N241" s="33"/>
      <c r="O241" s="33"/>
      <c r="P241" s="33"/>
      <c r="Q241" s="33"/>
      <c r="R241" s="33"/>
      <c r="S241" s="33"/>
      <c r="T241" s="62"/>
      <c r="AT241" s="16" t="s">
        <v>253</v>
      </c>
      <c r="AU241" s="16" t="s">
        <v>83</v>
      </c>
    </row>
    <row r="242" spans="2:65" s="1" customFormat="1" ht="31.5" customHeight="1" x14ac:dyDescent="0.3">
      <c r="B242" s="168"/>
      <c r="C242" s="169" t="s">
        <v>693</v>
      </c>
      <c r="D242" s="169" t="s">
        <v>246</v>
      </c>
      <c r="E242" s="170" t="s">
        <v>1085</v>
      </c>
      <c r="F242" s="171" t="s">
        <v>1086</v>
      </c>
      <c r="G242" s="172" t="s">
        <v>454</v>
      </c>
      <c r="H242" s="173">
        <v>1</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1087</v>
      </c>
    </row>
    <row r="243" spans="2:65" s="1" customFormat="1" ht="27" x14ac:dyDescent="0.3">
      <c r="B243" s="32"/>
      <c r="D243" s="181" t="s">
        <v>253</v>
      </c>
      <c r="F243" s="182" t="s">
        <v>543</v>
      </c>
      <c r="I243" s="183"/>
      <c r="L243" s="32"/>
      <c r="M243" s="61"/>
      <c r="N243" s="33"/>
      <c r="O243" s="33"/>
      <c r="P243" s="33"/>
      <c r="Q243" s="33"/>
      <c r="R243" s="33"/>
      <c r="S243" s="33"/>
      <c r="T243" s="62"/>
      <c r="AT243" s="16" t="s">
        <v>253</v>
      </c>
      <c r="AU243" s="16" t="s">
        <v>83</v>
      </c>
    </row>
    <row r="244" spans="2:65" s="1" customFormat="1" ht="44.25" customHeight="1" x14ac:dyDescent="0.3">
      <c r="B244" s="168"/>
      <c r="C244" s="169" t="s">
        <v>511</v>
      </c>
      <c r="D244" s="169" t="s">
        <v>246</v>
      </c>
      <c r="E244" s="170" t="s">
        <v>1088</v>
      </c>
      <c r="F244" s="171" t="s">
        <v>1089</v>
      </c>
      <c r="G244" s="172" t="s">
        <v>454</v>
      </c>
      <c r="H244" s="173">
        <v>1</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1090</v>
      </c>
    </row>
    <row r="245" spans="2:65" s="1" customFormat="1" ht="27" x14ac:dyDescent="0.3">
      <c r="B245" s="32"/>
      <c r="D245" s="181" t="s">
        <v>253</v>
      </c>
      <c r="F245" s="182" t="s">
        <v>543</v>
      </c>
      <c r="I245" s="183"/>
      <c r="L245" s="32"/>
      <c r="M245" s="61"/>
      <c r="N245" s="33"/>
      <c r="O245" s="33"/>
      <c r="P245" s="33"/>
      <c r="Q245" s="33"/>
      <c r="R245" s="33"/>
      <c r="S245" s="33"/>
      <c r="T245" s="62"/>
      <c r="AT245" s="16" t="s">
        <v>253</v>
      </c>
      <c r="AU245" s="16" t="s">
        <v>83</v>
      </c>
    </row>
    <row r="246" spans="2:65" s="1" customFormat="1" ht="31.5" customHeight="1" x14ac:dyDescent="0.3">
      <c r="B246" s="168"/>
      <c r="C246" s="169" t="s">
        <v>702</v>
      </c>
      <c r="D246" s="169" t="s">
        <v>246</v>
      </c>
      <c r="E246" s="170" t="s">
        <v>1091</v>
      </c>
      <c r="F246" s="171" t="s">
        <v>1092</v>
      </c>
      <c r="G246" s="172" t="s">
        <v>454</v>
      </c>
      <c r="H246" s="173">
        <v>1</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1093</v>
      </c>
    </row>
    <row r="247" spans="2:65" s="1" customFormat="1" ht="27" x14ac:dyDescent="0.3">
      <c r="B247" s="32"/>
      <c r="D247" s="181" t="s">
        <v>253</v>
      </c>
      <c r="F247" s="182" t="s">
        <v>543</v>
      </c>
      <c r="I247" s="183"/>
      <c r="L247" s="32"/>
      <c r="M247" s="61"/>
      <c r="N247" s="33"/>
      <c r="O247" s="33"/>
      <c r="P247" s="33"/>
      <c r="Q247" s="33"/>
      <c r="R247" s="33"/>
      <c r="S247" s="33"/>
      <c r="T247" s="62"/>
      <c r="AT247" s="16" t="s">
        <v>253</v>
      </c>
      <c r="AU247" s="16" t="s">
        <v>83</v>
      </c>
    </row>
    <row r="248" spans="2:65" s="1" customFormat="1" ht="44.25" customHeight="1" x14ac:dyDescent="0.3">
      <c r="B248" s="168"/>
      <c r="C248" s="169" t="s">
        <v>707</v>
      </c>
      <c r="D248" s="169" t="s">
        <v>246</v>
      </c>
      <c r="E248" s="170" t="s">
        <v>1094</v>
      </c>
      <c r="F248" s="171" t="s">
        <v>1095</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1096</v>
      </c>
    </row>
    <row r="249" spans="2:65" s="1" customFormat="1" ht="27" x14ac:dyDescent="0.3">
      <c r="B249" s="32"/>
      <c r="D249" s="181" t="s">
        <v>253</v>
      </c>
      <c r="F249" s="182" t="s">
        <v>543</v>
      </c>
      <c r="I249" s="183"/>
      <c r="L249" s="32"/>
      <c r="M249" s="61"/>
      <c r="N249" s="33"/>
      <c r="O249" s="33"/>
      <c r="P249" s="33"/>
      <c r="Q249" s="33"/>
      <c r="R249" s="33"/>
      <c r="S249" s="33"/>
      <c r="T249" s="62"/>
      <c r="AT249" s="16" t="s">
        <v>253</v>
      </c>
      <c r="AU249" s="16" t="s">
        <v>83</v>
      </c>
    </row>
    <row r="250" spans="2:65" s="1" customFormat="1" ht="31.5" customHeight="1" x14ac:dyDescent="0.3">
      <c r="B250" s="168"/>
      <c r="C250" s="169" t="s">
        <v>710</v>
      </c>
      <c r="D250" s="169" t="s">
        <v>246</v>
      </c>
      <c r="E250" s="170" t="s">
        <v>1097</v>
      </c>
      <c r="F250" s="171" t="s">
        <v>1098</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1099</v>
      </c>
    </row>
    <row r="251" spans="2:65" s="1" customFormat="1" ht="27" x14ac:dyDescent="0.3">
      <c r="B251" s="32"/>
      <c r="D251" s="181" t="s">
        <v>253</v>
      </c>
      <c r="F251" s="182" t="s">
        <v>543</v>
      </c>
      <c r="I251" s="183"/>
      <c r="L251" s="32"/>
      <c r="M251" s="61"/>
      <c r="N251" s="33"/>
      <c r="O251" s="33"/>
      <c r="P251" s="33"/>
      <c r="Q251" s="33"/>
      <c r="R251" s="33"/>
      <c r="S251" s="33"/>
      <c r="T251" s="62"/>
      <c r="AT251" s="16" t="s">
        <v>253</v>
      </c>
      <c r="AU251" s="16" t="s">
        <v>83</v>
      </c>
    </row>
    <row r="252" spans="2:65" s="1" customFormat="1" ht="31.5" customHeight="1" x14ac:dyDescent="0.3">
      <c r="B252" s="168"/>
      <c r="C252" s="169" t="s">
        <v>718</v>
      </c>
      <c r="D252" s="169" t="s">
        <v>246</v>
      </c>
      <c r="E252" s="170" t="s">
        <v>1100</v>
      </c>
      <c r="F252" s="171" t="s">
        <v>1101</v>
      </c>
      <c r="G252" s="172" t="s">
        <v>470</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266</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266</v>
      </c>
      <c r="BM252" s="16" t="s">
        <v>1102</v>
      </c>
    </row>
    <row r="253" spans="2:65" s="11" customFormat="1" ht="29.85" customHeight="1" x14ac:dyDescent="0.3">
      <c r="B253" s="154"/>
      <c r="D253" s="165" t="s">
        <v>74</v>
      </c>
      <c r="E253" s="166" t="s">
        <v>545</v>
      </c>
      <c r="F253" s="166" t="s">
        <v>546</v>
      </c>
      <c r="I253" s="157"/>
      <c r="J253" s="167">
        <f>BK253</f>
        <v>0</v>
      </c>
      <c r="L253" s="154"/>
      <c r="M253" s="159"/>
      <c r="N253" s="160"/>
      <c r="O253" s="160"/>
      <c r="P253" s="161">
        <f>SUM(P254:P255)</f>
        <v>0</v>
      </c>
      <c r="Q253" s="160"/>
      <c r="R253" s="161">
        <f>SUM(R254:R255)</f>
        <v>0.16650899999999999</v>
      </c>
      <c r="S253" s="160"/>
      <c r="T253" s="162">
        <f>SUM(T254:T255)</f>
        <v>0</v>
      </c>
      <c r="AR253" s="155" t="s">
        <v>22</v>
      </c>
      <c r="AT253" s="163" t="s">
        <v>74</v>
      </c>
      <c r="AU253" s="163" t="s">
        <v>22</v>
      </c>
      <c r="AY253" s="155" t="s">
        <v>243</v>
      </c>
      <c r="BK253" s="164">
        <f>SUM(BK254:BK255)</f>
        <v>0</v>
      </c>
    </row>
    <row r="254" spans="2:65" s="1" customFormat="1" ht="31.5" customHeight="1" x14ac:dyDescent="0.3">
      <c r="B254" s="168"/>
      <c r="C254" s="169" t="s">
        <v>723</v>
      </c>
      <c r="D254" s="169" t="s">
        <v>246</v>
      </c>
      <c r="E254" s="170" t="s">
        <v>1103</v>
      </c>
      <c r="F254" s="171" t="s">
        <v>1104</v>
      </c>
      <c r="G254" s="172" t="s">
        <v>423</v>
      </c>
      <c r="H254" s="173">
        <v>792.9</v>
      </c>
      <c r="I254" s="174"/>
      <c r="J254" s="175">
        <f>ROUND(I254*H254,2)</f>
        <v>0</v>
      </c>
      <c r="K254" s="171" t="s">
        <v>250</v>
      </c>
      <c r="L254" s="32"/>
      <c r="M254" s="176" t="s">
        <v>3</v>
      </c>
      <c r="N254" s="177" t="s">
        <v>46</v>
      </c>
      <c r="O254" s="33"/>
      <c r="P254" s="178">
        <f>O254*H254</f>
        <v>0</v>
      </c>
      <c r="Q254" s="178">
        <v>2.1000000000000001E-4</v>
      </c>
      <c r="R254" s="178">
        <f>Q254*H254</f>
        <v>0.16650899999999999</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1105</v>
      </c>
    </row>
    <row r="255" spans="2:65" s="1" customFormat="1" ht="27" x14ac:dyDescent="0.3">
      <c r="B255" s="32"/>
      <c r="D255" s="184" t="s">
        <v>253</v>
      </c>
      <c r="F255" s="185" t="s">
        <v>1106</v>
      </c>
      <c r="I255" s="183"/>
      <c r="L255" s="32"/>
      <c r="M255" s="61"/>
      <c r="N255" s="33"/>
      <c r="O255" s="33"/>
      <c r="P255" s="33"/>
      <c r="Q255" s="33"/>
      <c r="R255" s="33"/>
      <c r="S255" s="33"/>
      <c r="T255" s="62"/>
      <c r="AT255" s="16" t="s">
        <v>253</v>
      </c>
      <c r="AU255" s="16" t="s">
        <v>83</v>
      </c>
    </row>
    <row r="256" spans="2:65" s="11" customFormat="1" ht="29.85" customHeight="1" x14ac:dyDescent="0.3">
      <c r="B256" s="154"/>
      <c r="D256" s="165" t="s">
        <v>74</v>
      </c>
      <c r="E256" s="166" t="s">
        <v>552</v>
      </c>
      <c r="F256" s="166" t="s">
        <v>553</v>
      </c>
      <c r="I256" s="157"/>
      <c r="J256" s="167">
        <f>BK256</f>
        <v>0</v>
      </c>
      <c r="L256" s="154"/>
      <c r="M256" s="159"/>
      <c r="N256" s="160"/>
      <c r="O256" s="160"/>
      <c r="P256" s="161">
        <f>SUM(P257:P265)</f>
        <v>0</v>
      </c>
      <c r="Q256" s="160"/>
      <c r="R256" s="161">
        <f>SUM(R257:R265)</f>
        <v>3.9348000000000008E-2</v>
      </c>
      <c r="S256" s="160"/>
      <c r="T256" s="162">
        <f>SUM(T257:T265)</f>
        <v>0</v>
      </c>
      <c r="AR256" s="155" t="s">
        <v>22</v>
      </c>
      <c r="AT256" s="163" t="s">
        <v>74</v>
      </c>
      <c r="AU256" s="163" t="s">
        <v>22</v>
      </c>
      <c r="AY256" s="155" t="s">
        <v>243</v>
      </c>
      <c r="BK256" s="164">
        <f>SUM(BK257:BK265)</f>
        <v>0</v>
      </c>
    </row>
    <row r="257" spans="2:65" s="1" customFormat="1" ht="22.5" customHeight="1" x14ac:dyDescent="0.3">
      <c r="B257" s="168"/>
      <c r="C257" s="169" t="s">
        <v>730</v>
      </c>
      <c r="D257" s="169" t="s">
        <v>246</v>
      </c>
      <c r="E257" s="170" t="s">
        <v>555</v>
      </c>
      <c r="F257" s="171" t="s">
        <v>556</v>
      </c>
      <c r="G257" s="172" t="s">
        <v>423</v>
      </c>
      <c r="H257" s="173">
        <v>983.7</v>
      </c>
      <c r="I257" s="174"/>
      <c r="J257" s="175">
        <f>ROUND(I257*H257,2)</f>
        <v>0</v>
      </c>
      <c r="K257" s="171" t="s">
        <v>250</v>
      </c>
      <c r="L257" s="32"/>
      <c r="M257" s="176" t="s">
        <v>3</v>
      </c>
      <c r="N257" s="177" t="s">
        <v>46</v>
      </c>
      <c r="O257" s="33"/>
      <c r="P257" s="178">
        <f>O257*H257</f>
        <v>0</v>
      </c>
      <c r="Q257" s="178">
        <v>4.0000000000000003E-5</v>
      </c>
      <c r="R257" s="178">
        <f>Q257*H257</f>
        <v>3.9348000000000008E-2</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1107</v>
      </c>
    </row>
    <row r="258" spans="2:65" s="1" customFormat="1" ht="54" x14ac:dyDescent="0.3">
      <c r="B258" s="32"/>
      <c r="D258" s="181" t="s">
        <v>253</v>
      </c>
      <c r="F258" s="182" t="s">
        <v>558</v>
      </c>
      <c r="I258" s="183"/>
      <c r="L258" s="32"/>
      <c r="M258" s="61"/>
      <c r="N258" s="33"/>
      <c r="O258" s="33"/>
      <c r="P258" s="33"/>
      <c r="Q258" s="33"/>
      <c r="R258" s="33"/>
      <c r="S258" s="33"/>
      <c r="T258" s="62"/>
      <c r="AT258" s="16" t="s">
        <v>253</v>
      </c>
      <c r="AU258" s="16" t="s">
        <v>83</v>
      </c>
    </row>
    <row r="259" spans="2:65" s="1" customFormat="1" ht="31.5" customHeight="1" x14ac:dyDescent="0.3">
      <c r="B259" s="168"/>
      <c r="C259" s="169" t="s">
        <v>734</v>
      </c>
      <c r="D259" s="169" t="s">
        <v>246</v>
      </c>
      <c r="E259" s="170" t="s">
        <v>560</v>
      </c>
      <c r="F259" s="171" t="s">
        <v>1108</v>
      </c>
      <c r="G259" s="172" t="s">
        <v>470</v>
      </c>
      <c r="H259" s="173">
        <v>1</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1109</v>
      </c>
    </row>
    <row r="260" spans="2:65" s="1" customFormat="1" ht="27" x14ac:dyDescent="0.3">
      <c r="B260" s="32"/>
      <c r="D260" s="181" t="s">
        <v>253</v>
      </c>
      <c r="F260" s="182" t="s">
        <v>1110</v>
      </c>
      <c r="I260" s="183"/>
      <c r="L260" s="32"/>
      <c r="M260" s="61"/>
      <c r="N260" s="33"/>
      <c r="O260" s="33"/>
      <c r="P260" s="33"/>
      <c r="Q260" s="33"/>
      <c r="R260" s="33"/>
      <c r="S260" s="33"/>
      <c r="T260" s="62"/>
      <c r="AT260" s="16" t="s">
        <v>253</v>
      </c>
      <c r="AU260" s="16" t="s">
        <v>83</v>
      </c>
    </row>
    <row r="261" spans="2:65" s="1" customFormat="1" ht="22.5" customHeight="1" x14ac:dyDescent="0.3">
      <c r="B261" s="168"/>
      <c r="C261" s="169" t="s">
        <v>741</v>
      </c>
      <c r="D261" s="169" t="s">
        <v>246</v>
      </c>
      <c r="E261" s="170" t="s">
        <v>564</v>
      </c>
      <c r="F261" s="171" t="s">
        <v>1111</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266</v>
      </c>
      <c r="AT261" s="16" t="s">
        <v>246</v>
      </c>
      <c r="AU261" s="16" t="s">
        <v>83</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266</v>
      </c>
      <c r="BM261" s="16" t="s">
        <v>1112</v>
      </c>
    </row>
    <row r="262" spans="2:65" s="1" customFormat="1" ht="22.5" customHeight="1" x14ac:dyDescent="0.3">
      <c r="B262" s="168"/>
      <c r="C262" s="169" t="s">
        <v>745</v>
      </c>
      <c r="D262" s="169" t="s">
        <v>246</v>
      </c>
      <c r="E262" s="170" t="s">
        <v>1113</v>
      </c>
      <c r="F262" s="171" t="s">
        <v>1114</v>
      </c>
      <c r="G262" s="172" t="s">
        <v>423</v>
      </c>
      <c r="H262" s="173">
        <v>42.8</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1115</v>
      </c>
    </row>
    <row r="263" spans="2:65" s="1" customFormat="1" ht="31.5" customHeight="1" x14ac:dyDescent="0.3">
      <c r="B263" s="168"/>
      <c r="C263" s="169" t="s">
        <v>752</v>
      </c>
      <c r="D263" s="169" t="s">
        <v>246</v>
      </c>
      <c r="E263" s="170" t="s">
        <v>1116</v>
      </c>
      <c r="F263" s="171" t="s">
        <v>1117</v>
      </c>
      <c r="G263" s="172" t="s">
        <v>470</v>
      </c>
      <c r="H263" s="173">
        <v>1</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266</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266</v>
      </c>
      <c r="BM263" s="16" t="s">
        <v>1118</v>
      </c>
    </row>
    <row r="264" spans="2:65" s="1" customFormat="1" ht="27" x14ac:dyDescent="0.3">
      <c r="B264" s="32"/>
      <c r="D264" s="181" t="s">
        <v>253</v>
      </c>
      <c r="F264" s="182" t="s">
        <v>565</v>
      </c>
      <c r="I264" s="183"/>
      <c r="L264" s="32"/>
      <c r="M264" s="61"/>
      <c r="N264" s="33"/>
      <c r="O264" s="33"/>
      <c r="P264" s="33"/>
      <c r="Q264" s="33"/>
      <c r="R264" s="33"/>
      <c r="S264" s="33"/>
      <c r="T264" s="62"/>
      <c r="AT264" s="16" t="s">
        <v>253</v>
      </c>
      <c r="AU264" s="16" t="s">
        <v>83</v>
      </c>
    </row>
    <row r="265" spans="2:65" s="1" customFormat="1" ht="31.5" customHeight="1" x14ac:dyDescent="0.3">
      <c r="B265" s="168"/>
      <c r="C265" s="169" t="s">
        <v>757</v>
      </c>
      <c r="D265" s="169" t="s">
        <v>246</v>
      </c>
      <c r="E265" s="170" t="s">
        <v>1119</v>
      </c>
      <c r="F265" s="171" t="s">
        <v>1120</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1121</v>
      </c>
    </row>
    <row r="266" spans="2:65" s="11" customFormat="1" ht="29.85" customHeight="1" x14ac:dyDescent="0.3">
      <c r="B266" s="154"/>
      <c r="D266" s="165" t="s">
        <v>74</v>
      </c>
      <c r="E266" s="166" t="s">
        <v>567</v>
      </c>
      <c r="F266" s="166" t="s">
        <v>568</v>
      </c>
      <c r="I266" s="157"/>
      <c r="J266" s="167">
        <f>BK266</f>
        <v>0</v>
      </c>
      <c r="L266" s="154"/>
      <c r="M266" s="159"/>
      <c r="N266" s="160"/>
      <c r="O266" s="160"/>
      <c r="P266" s="161">
        <f>SUM(P267:P310)</f>
        <v>0</v>
      </c>
      <c r="Q266" s="160"/>
      <c r="R266" s="161">
        <f>SUM(R267:R310)</f>
        <v>0</v>
      </c>
      <c r="S266" s="160"/>
      <c r="T266" s="162">
        <f>SUM(T267:T310)</f>
        <v>178.40741599999996</v>
      </c>
      <c r="AR266" s="155" t="s">
        <v>22</v>
      </c>
      <c r="AT266" s="163" t="s">
        <v>74</v>
      </c>
      <c r="AU266" s="163" t="s">
        <v>22</v>
      </c>
      <c r="AY266" s="155" t="s">
        <v>243</v>
      </c>
      <c r="BK266" s="164">
        <f>SUM(BK267:BK310)</f>
        <v>0</v>
      </c>
    </row>
    <row r="267" spans="2:65" s="1" customFormat="1" ht="22.5" customHeight="1" x14ac:dyDescent="0.3">
      <c r="B267" s="168"/>
      <c r="C267" s="169" t="s">
        <v>761</v>
      </c>
      <c r="D267" s="169" t="s">
        <v>246</v>
      </c>
      <c r="E267" s="170" t="s">
        <v>1122</v>
      </c>
      <c r="F267" s="171" t="s">
        <v>1123</v>
      </c>
      <c r="G267" s="172" t="s">
        <v>395</v>
      </c>
      <c r="H267" s="173">
        <v>9.1999999999999998E-2</v>
      </c>
      <c r="I267" s="174"/>
      <c r="J267" s="175">
        <f>ROUND(I267*H267,2)</f>
        <v>0</v>
      </c>
      <c r="K267" s="171" t="s">
        <v>250</v>
      </c>
      <c r="L267" s="32"/>
      <c r="M267" s="176" t="s">
        <v>3</v>
      </c>
      <c r="N267" s="177" t="s">
        <v>46</v>
      </c>
      <c r="O267" s="33"/>
      <c r="P267" s="178">
        <f>O267*H267</f>
        <v>0</v>
      </c>
      <c r="Q267" s="178">
        <v>0</v>
      </c>
      <c r="R267" s="178">
        <f>Q267*H267</f>
        <v>0</v>
      </c>
      <c r="S267" s="178">
        <v>2</v>
      </c>
      <c r="T267" s="179">
        <f>S267*H267</f>
        <v>0.184</v>
      </c>
      <c r="AR267" s="16" t="s">
        <v>266</v>
      </c>
      <c r="AT267" s="16" t="s">
        <v>246</v>
      </c>
      <c r="AU267" s="16" t="s">
        <v>83</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266</v>
      </c>
      <c r="BM267" s="16" t="s">
        <v>1124</v>
      </c>
    </row>
    <row r="268" spans="2:65" s="1" customFormat="1" x14ac:dyDescent="0.3">
      <c r="B268" s="32"/>
      <c r="D268" s="181" t="s">
        <v>253</v>
      </c>
      <c r="F268" s="182" t="s">
        <v>1125</v>
      </c>
      <c r="I268" s="183"/>
      <c r="L268" s="32"/>
      <c r="M268" s="61"/>
      <c r="N268" s="33"/>
      <c r="O268" s="33"/>
      <c r="P268" s="33"/>
      <c r="Q268" s="33"/>
      <c r="R268" s="33"/>
      <c r="S268" s="33"/>
      <c r="T268" s="62"/>
      <c r="AT268" s="16" t="s">
        <v>253</v>
      </c>
      <c r="AU268" s="16" t="s">
        <v>83</v>
      </c>
    </row>
    <row r="269" spans="2:65" s="1" customFormat="1" ht="22.5" customHeight="1" x14ac:dyDescent="0.3">
      <c r="B269" s="168"/>
      <c r="C269" s="169" t="s">
        <v>768</v>
      </c>
      <c r="D269" s="169" t="s">
        <v>246</v>
      </c>
      <c r="E269" s="170" t="s">
        <v>1126</v>
      </c>
      <c r="F269" s="171" t="s">
        <v>1127</v>
      </c>
      <c r="G269" s="172" t="s">
        <v>423</v>
      </c>
      <c r="H269" s="173">
        <v>231.7</v>
      </c>
      <c r="I269" s="174"/>
      <c r="J269" s="175">
        <f>ROUND(I269*H269,2)</f>
        <v>0</v>
      </c>
      <c r="K269" s="171" t="s">
        <v>250</v>
      </c>
      <c r="L269" s="32"/>
      <c r="M269" s="176" t="s">
        <v>3</v>
      </c>
      <c r="N269" s="177" t="s">
        <v>46</v>
      </c>
      <c r="O269" s="33"/>
      <c r="P269" s="178">
        <f>O269*H269</f>
        <v>0</v>
      </c>
      <c r="Q269" s="178">
        <v>0</v>
      </c>
      <c r="R269" s="178">
        <f>Q269*H269</f>
        <v>0</v>
      </c>
      <c r="S269" s="178">
        <v>0.13100000000000001</v>
      </c>
      <c r="T269" s="179">
        <f>S269*H269</f>
        <v>30.352699999999999</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1128</v>
      </c>
    </row>
    <row r="270" spans="2:65" s="1" customFormat="1" ht="27" x14ac:dyDescent="0.3">
      <c r="B270" s="32"/>
      <c r="D270" s="181" t="s">
        <v>253</v>
      </c>
      <c r="F270" s="182" t="s">
        <v>1129</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1130</v>
      </c>
      <c r="F271" s="171" t="s">
        <v>1131</v>
      </c>
      <c r="G271" s="172" t="s">
        <v>423</v>
      </c>
      <c r="H271" s="173">
        <v>29.47</v>
      </c>
      <c r="I271" s="174"/>
      <c r="J271" s="175">
        <f>ROUND(I271*H271,2)</f>
        <v>0</v>
      </c>
      <c r="K271" s="171" t="s">
        <v>250</v>
      </c>
      <c r="L271" s="32"/>
      <c r="M271" s="176" t="s">
        <v>3</v>
      </c>
      <c r="N271" s="177" t="s">
        <v>46</v>
      </c>
      <c r="O271" s="33"/>
      <c r="P271" s="178">
        <f>O271*H271</f>
        <v>0</v>
      </c>
      <c r="Q271" s="178">
        <v>0</v>
      </c>
      <c r="R271" s="178">
        <f>Q271*H271</f>
        <v>0</v>
      </c>
      <c r="S271" s="178">
        <v>0.26100000000000001</v>
      </c>
      <c r="T271" s="179">
        <f>S271*H271</f>
        <v>7.6916700000000002</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1132</v>
      </c>
    </row>
    <row r="272" spans="2:65" s="1" customFormat="1" ht="27" x14ac:dyDescent="0.3">
      <c r="B272" s="32"/>
      <c r="D272" s="181" t="s">
        <v>253</v>
      </c>
      <c r="F272" s="182" t="s">
        <v>1133</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1134</v>
      </c>
      <c r="F273" s="171" t="s">
        <v>1135</v>
      </c>
      <c r="G273" s="172" t="s">
        <v>423</v>
      </c>
      <c r="H273" s="173">
        <v>13.45</v>
      </c>
      <c r="I273" s="174"/>
      <c r="J273" s="175">
        <f>ROUND(I273*H273,2)</f>
        <v>0</v>
      </c>
      <c r="K273" s="171" t="s">
        <v>250</v>
      </c>
      <c r="L273" s="32"/>
      <c r="M273" s="176" t="s">
        <v>3</v>
      </c>
      <c r="N273" s="177" t="s">
        <v>46</v>
      </c>
      <c r="O273" s="33"/>
      <c r="P273" s="178">
        <f>O273*H273</f>
        <v>0</v>
      </c>
      <c r="Q273" s="178">
        <v>0</v>
      </c>
      <c r="R273" s="178">
        <f>Q273*H273</f>
        <v>0</v>
      </c>
      <c r="S273" s="178">
        <v>0.11700000000000001</v>
      </c>
      <c r="T273" s="179">
        <f>S273*H273</f>
        <v>1.57365</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1136</v>
      </c>
    </row>
    <row r="274" spans="2:65" s="1" customFormat="1" ht="27" x14ac:dyDescent="0.3">
      <c r="B274" s="32"/>
      <c r="D274" s="181" t="s">
        <v>253</v>
      </c>
      <c r="F274" s="182" t="s">
        <v>1137</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1134</v>
      </c>
      <c r="F275" s="171" t="s">
        <v>1135</v>
      </c>
      <c r="G275" s="172" t="s">
        <v>423</v>
      </c>
      <c r="H275" s="173">
        <v>3.21</v>
      </c>
      <c r="I275" s="174"/>
      <c r="J275" s="175">
        <f>ROUND(I275*H275,2)</f>
        <v>0</v>
      </c>
      <c r="K275" s="171" t="s">
        <v>250</v>
      </c>
      <c r="L275" s="32"/>
      <c r="M275" s="176" t="s">
        <v>3</v>
      </c>
      <c r="N275" s="177" t="s">
        <v>46</v>
      </c>
      <c r="O275" s="33"/>
      <c r="P275" s="178">
        <f>O275*H275</f>
        <v>0</v>
      </c>
      <c r="Q275" s="178">
        <v>0</v>
      </c>
      <c r="R275" s="178">
        <f>Q275*H275</f>
        <v>0</v>
      </c>
      <c r="S275" s="178">
        <v>0.11700000000000001</v>
      </c>
      <c r="T275" s="179">
        <f>S275*H275</f>
        <v>0.37557000000000001</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1138</v>
      </c>
    </row>
    <row r="276" spans="2:65" s="1" customFormat="1" ht="27" x14ac:dyDescent="0.3">
      <c r="B276" s="32"/>
      <c r="D276" s="181" t="s">
        <v>253</v>
      </c>
      <c r="F276" s="182" t="s">
        <v>1137</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1139</v>
      </c>
      <c r="F277" s="171" t="s">
        <v>1140</v>
      </c>
      <c r="G277" s="172" t="s">
        <v>395</v>
      </c>
      <c r="H277" s="173">
        <v>9.7439999999999998</v>
      </c>
      <c r="I277" s="174"/>
      <c r="J277" s="175">
        <f>ROUND(I277*H277,2)</f>
        <v>0</v>
      </c>
      <c r="K277" s="171" t="s">
        <v>250</v>
      </c>
      <c r="L277" s="32"/>
      <c r="M277" s="176" t="s">
        <v>3</v>
      </c>
      <c r="N277" s="177" t="s">
        <v>46</v>
      </c>
      <c r="O277" s="33"/>
      <c r="P277" s="178">
        <f>O277*H277</f>
        <v>0</v>
      </c>
      <c r="Q277" s="178">
        <v>0</v>
      </c>
      <c r="R277" s="178">
        <f>Q277*H277</f>
        <v>0</v>
      </c>
      <c r="S277" s="178">
        <v>1.8</v>
      </c>
      <c r="T277" s="179">
        <f>S277*H277</f>
        <v>17.539200000000001</v>
      </c>
      <c r="AR277" s="16" t="s">
        <v>266</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266</v>
      </c>
      <c r="BM277" s="16" t="s">
        <v>1141</v>
      </c>
    </row>
    <row r="278" spans="2:65" s="1" customFormat="1" ht="27" x14ac:dyDescent="0.3">
      <c r="B278" s="32"/>
      <c r="D278" s="181" t="s">
        <v>253</v>
      </c>
      <c r="F278" s="182" t="s">
        <v>1142</v>
      </c>
      <c r="I278" s="183"/>
      <c r="L278" s="32"/>
      <c r="M278" s="61"/>
      <c r="N278" s="33"/>
      <c r="O278" s="33"/>
      <c r="P278" s="33"/>
      <c r="Q278" s="33"/>
      <c r="R278" s="33"/>
      <c r="S278" s="33"/>
      <c r="T278" s="62"/>
      <c r="AT278" s="16" t="s">
        <v>253</v>
      </c>
      <c r="AU278" s="16" t="s">
        <v>83</v>
      </c>
    </row>
    <row r="279" spans="2:65" s="1" customFormat="1" ht="31.5" customHeight="1" x14ac:dyDescent="0.3">
      <c r="B279" s="168"/>
      <c r="C279" s="169" t="s">
        <v>793</v>
      </c>
      <c r="D279" s="169" t="s">
        <v>246</v>
      </c>
      <c r="E279" s="170" t="s">
        <v>1143</v>
      </c>
      <c r="F279" s="171" t="s">
        <v>1144</v>
      </c>
      <c r="G279" s="172" t="s">
        <v>395</v>
      </c>
      <c r="H279" s="173">
        <v>0.91</v>
      </c>
      <c r="I279" s="174"/>
      <c r="J279" s="175">
        <f>ROUND(I279*H279,2)</f>
        <v>0</v>
      </c>
      <c r="K279" s="171" t="s">
        <v>250</v>
      </c>
      <c r="L279" s="32"/>
      <c r="M279" s="176" t="s">
        <v>3</v>
      </c>
      <c r="N279" s="177" t="s">
        <v>46</v>
      </c>
      <c r="O279" s="33"/>
      <c r="P279" s="178">
        <f>O279*H279</f>
        <v>0</v>
      </c>
      <c r="Q279" s="178">
        <v>0</v>
      </c>
      <c r="R279" s="178">
        <f>Q279*H279</f>
        <v>0</v>
      </c>
      <c r="S279" s="178">
        <v>1.175</v>
      </c>
      <c r="T279" s="179">
        <f>S279*H279</f>
        <v>1.06925</v>
      </c>
      <c r="AR279" s="16" t="s">
        <v>266</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266</v>
      </c>
      <c r="BM279" s="16" t="s">
        <v>1145</v>
      </c>
    </row>
    <row r="280" spans="2:65" s="1" customFormat="1" ht="27" x14ac:dyDescent="0.3">
      <c r="B280" s="32"/>
      <c r="D280" s="181" t="s">
        <v>253</v>
      </c>
      <c r="F280" s="182" t="s">
        <v>1146</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799</v>
      </c>
      <c r="D281" s="169" t="s">
        <v>246</v>
      </c>
      <c r="E281" s="170" t="s">
        <v>1147</v>
      </c>
      <c r="F281" s="171" t="s">
        <v>1148</v>
      </c>
      <c r="G281" s="172" t="s">
        <v>423</v>
      </c>
      <c r="H281" s="173">
        <v>122.8</v>
      </c>
      <c r="I281" s="174"/>
      <c r="J281" s="175">
        <f>ROUND(I281*H281,2)</f>
        <v>0</v>
      </c>
      <c r="K281" s="171" t="s">
        <v>250</v>
      </c>
      <c r="L281" s="32"/>
      <c r="M281" s="176" t="s">
        <v>3</v>
      </c>
      <c r="N281" s="177" t="s">
        <v>46</v>
      </c>
      <c r="O281" s="33"/>
      <c r="P281" s="178">
        <f>O281*H281</f>
        <v>0</v>
      </c>
      <c r="Q281" s="178">
        <v>0</v>
      </c>
      <c r="R281" s="178">
        <f>Q281*H281</f>
        <v>0</v>
      </c>
      <c r="S281" s="178">
        <v>0.192</v>
      </c>
      <c r="T281" s="179">
        <f>S281*H281</f>
        <v>23.5776</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1149</v>
      </c>
    </row>
    <row r="282" spans="2:65" s="1" customFormat="1" ht="27" x14ac:dyDescent="0.3">
      <c r="B282" s="32"/>
      <c r="D282" s="181" t="s">
        <v>253</v>
      </c>
      <c r="F282" s="182" t="s">
        <v>1150</v>
      </c>
      <c r="I282" s="183"/>
      <c r="L282" s="32"/>
      <c r="M282" s="61"/>
      <c r="N282" s="33"/>
      <c r="O282" s="33"/>
      <c r="P282" s="33"/>
      <c r="Q282" s="33"/>
      <c r="R282" s="33"/>
      <c r="S282" s="33"/>
      <c r="T282" s="62"/>
      <c r="AT282" s="16" t="s">
        <v>253</v>
      </c>
      <c r="AU282" s="16" t="s">
        <v>83</v>
      </c>
    </row>
    <row r="283" spans="2:65" s="1" customFormat="1" ht="31.5" customHeight="1" x14ac:dyDescent="0.3">
      <c r="B283" s="168"/>
      <c r="C283" s="169" t="s">
        <v>803</v>
      </c>
      <c r="D283" s="169" t="s">
        <v>246</v>
      </c>
      <c r="E283" s="170" t="s">
        <v>1151</v>
      </c>
      <c r="F283" s="171" t="s">
        <v>1152</v>
      </c>
      <c r="G283" s="172" t="s">
        <v>395</v>
      </c>
      <c r="H283" s="173">
        <v>13.21</v>
      </c>
      <c r="I283" s="174"/>
      <c r="J283" s="175">
        <f>ROUND(I283*H283,2)</f>
        <v>0</v>
      </c>
      <c r="K283" s="171" t="s">
        <v>250</v>
      </c>
      <c r="L283" s="32"/>
      <c r="M283" s="176" t="s">
        <v>3</v>
      </c>
      <c r="N283" s="177" t="s">
        <v>46</v>
      </c>
      <c r="O283" s="33"/>
      <c r="P283" s="178">
        <f>O283*H283</f>
        <v>0</v>
      </c>
      <c r="Q283" s="178">
        <v>0</v>
      </c>
      <c r="R283" s="178">
        <f>Q283*H283</f>
        <v>0</v>
      </c>
      <c r="S283" s="178">
        <v>2.2000000000000002</v>
      </c>
      <c r="T283" s="179">
        <f>S283*H283</f>
        <v>29.062000000000005</v>
      </c>
      <c r="AR283" s="16" t="s">
        <v>266</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266</v>
      </c>
      <c r="BM283" s="16" t="s">
        <v>1153</v>
      </c>
    </row>
    <row r="284" spans="2:65" s="1" customFormat="1" x14ac:dyDescent="0.3">
      <c r="B284" s="32"/>
      <c r="D284" s="181" t="s">
        <v>253</v>
      </c>
      <c r="F284" s="182" t="s">
        <v>1154</v>
      </c>
      <c r="I284" s="183"/>
      <c r="L284" s="32"/>
      <c r="M284" s="61"/>
      <c r="N284" s="33"/>
      <c r="O284" s="33"/>
      <c r="P284" s="33"/>
      <c r="Q284" s="33"/>
      <c r="R284" s="33"/>
      <c r="S284" s="33"/>
      <c r="T284" s="62"/>
      <c r="AT284" s="16" t="s">
        <v>253</v>
      </c>
      <c r="AU284" s="16" t="s">
        <v>83</v>
      </c>
    </row>
    <row r="285" spans="2:65" s="1" customFormat="1" ht="31.5" customHeight="1" x14ac:dyDescent="0.3">
      <c r="B285" s="168"/>
      <c r="C285" s="169" t="s">
        <v>810</v>
      </c>
      <c r="D285" s="169" t="s">
        <v>246</v>
      </c>
      <c r="E285" s="170" t="s">
        <v>1155</v>
      </c>
      <c r="F285" s="171" t="s">
        <v>1156</v>
      </c>
      <c r="G285" s="172" t="s">
        <v>395</v>
      </c>
      <c r="H285" s="173">
        <v>7.61</v>
      </c>
      <c r="I285" s="174"/>
      <c r="J285" s="175">
        <f>ROUND(I285*H285,2)</f>
        <v>0</v>
      </c>
      <c r="K285" s="171" t="s">
        <v>250</v>
      </c>
      <c r="L285" s="32"/>
      <c r="M285" s="176" t="s">
        <v>3</v>
      </c>
      <c r="N285" s="177" t="s">
        <v>46</v>
      </c>
      <c r="O285" s="33"/>
      <c r="P285" s="178">
        <f>O285*H285</f>
        <v>0</v>
      </c>
      <c r="Q285" s="178">
        <v>0</v>
      </c>
      <c r="R285" s="178">
        <f>Q285*H285</f>
        <v>0</v>
      </c>
      <c r="S285" s="178">
        <v>2.2000000000000002</v>
      </c>
      <c r="T285" s="179">
        <f>S285*H285</f>
        <v>16.742000000000001</v>
      </c>
      <c r="AR285" s="16" t="s">
        <v>266</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266</v>
      </c>
      <c r="BM285" s="16" t="s">
        <v>1157</v>
      </c>
    </row>
    <row r="286" spans="2:65" s="1" customFormat="1" x14ac:dyDescent="0.3">
      <c r="B286" s="32"/>
      <c r="D286" s="181" t="s">
        <v>253</v>
      </c>
      <c r="F286" s="182" t="s">
        <v>1158</v>
      </c>
      <c r="I286" s="183"/>
      <c r="L286" s="32"/>
      <c r="M286" s="61"/>
      <c r="N286" s="33"/>
      <c r="O286" s="33"/>
      <c r="P286" s="33"/>
      <c r="Q286" s="33"/>
      <c r="R286" s="33"/>
      <c r="S286" s="33"/>
      <c r="T286" s="62"/>
      <c r="AT286" s="16" t="s">
        <v>253</v>
      </c>
      <c r="AU286" s="16" t="s">
        <v>83</v>
      </c>
    </row>
    <row r="287" spans="2:65" s="1" customFormat="1" ht="22.5" customHeight="1" x14ac:dyDescent="0.3">
      <c r="B287" s="168"/>
      <c r="C287" s="169" t="s">
        <v>814</v>
      </c>
      <c r="D287" s="169" t="s">
        <v>246</v>
      </c>
      <c r="E287" s="170" t="s">
        <v>1159</v>
      </c>
      <c r="F287" s="171" t="s">
        <v>1160</v>
      </c>
      <c r="G287" s="172" t="s">
        <v>423</v>
      </c>
      <c r="H287" s="173">
        <v>233.9</v>
      </c>
      <c r="I287" s="174"/>
      <c r="J287" s="175">
        <f>ROUND(I287*H287,2)</f>
        <v>0</v>
      </c>
      <c r="K287" s="171" t="s">
        <v>250</v>
      </c>
      <c r="L287" s="32"/>
      <c r="M287" s="176" t="s">
        <v>3</v>
      </c>
      <c r="N287" s="177" t="s">
        <v>46</v>
      </c>
      <c r="O287" s="33"/>
      <c r="P287" s="178">
        <f>O287*H287</f>
        <v>0</v>
      </c>
      <c r="Q287" s="178">
        <v>0</v>
      </c>
      <c r="R287" s="178">
        <f>Q287*H287</f>
        <v>0</v>
      </c>
      <c r="S287" s="178">
        <v>0.09</v>
      </c>
      <c r="T287" s="179">
        <f>S287*H287</f>
        <v>21.050999999999998</v>
      </c>
      <c r="AR287" s="16" t="s">
        <v>266</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266</v>
      </c>
      <c r="BM287" s="16" t="s">
        <v>1161</v>
      </c>
    </row>
    <row r="288" spans="2:65" s="1" customFormat="1" x14ac:dyDescent="0.3">
      <c r="B288" s="32"/>
      <c r="D288" s="181" t="s">
        <v>253</v>
      </c>
      <c r="F288" s="182" t="s">
        <v>1162</v>
      </c>
      <c r="I288" s="183"/>
      <c r="L288" s="32"/>
      <c r="M288" s="61"/>
      <c r="N288" s="33"/>
      <c r="O288" s="33"/>
      <c r="P288" s="33"/>
      <c r="Q288" s="33"/>
      <c r="R288" s="33"/>
      <c r="S288" s="33"/>
      <c r="T288" s="62"/>
      <c r="AT288" s="16" t="s">
        <v>253</v>
      </c>
      <c r="AU288" s="16" t="s">
        <v>83</v>
      </c>
    </row>
    <row r="289" spans="2:65" s="1" customFormat="1" ht="22.5" customHeight="1" x14ac:dyDescent="0.3">
      <c r="B289" s="168"/>
      <c r="C289" s="169" t="s">
        <v>818</v>
      </c>
      <c r="D289" s="169" t="s">
        <v>246</v>
      </c>
      <c r="E289" s="170" t="s">
        <v>1163</v>
      </c>
      <c r="F289" s="171" t="s">
        <v>1164</v>
      </c>
      <c r="G289" s="172" t="s">
        <v>423</v>
      </c>
      <c r="H289" s="173">
        <v>22.222999999999999</v>
      </c>
      <c r="I289" s="174"/>
      <c r="J289" s="175">
        <f>ROUND(I289*H289,2)</f>
        <v>0</v>
      </c>
      <c r="K289" s="171" t="s">
        <v>250</v>
      </c>
      <c r="L289" s="32"/>
      <c r="M289" s="176" t="s">
        <v>3</v>
      </c>
      <c r="N289" s="177" t="s">
        <v>46</v>
      </c>
      <c r="O289" s="33"/>
      <c r="P289" s="178">
        <f>O289*H289</f>
        <v>0</v>
      </c>
      <c r="Q289" s="178">
        <v>0</v>
      </c>
      <c r="R289" s="178">
        <f>Q289*H289</f>
        <v>0</v>
      </c>
      <c r="S289" s="178">
        <v>3.5000000000000003E-2</v>
      </c>
      <c r="T289" s="179">
        <f>S289*H289</f>
        <v>0.77780500000000008</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1165</v>
      </c>
    </row>
    <row r="290" spans="2:65" s="1" customFormat="1" ht="27" x14ac:dyDescent="0.3">
      <c r="B290" s="32"/>
      <c r="D290" s="181" t="s">
        <v>253</v>
      </c>
      <c r="F290" s="182" t="s">
        <v>1166</v>
      </c>
      <c r="I290" s="183"/>
      <c r="L290" s="32"/>
      <c r="M290" s="61"/>
      <c r="N290" s="33"/>
      <c r="O290" s="33"/>
      <c r="P290" s="33"/>
      <c r="Q290" s="33"/>
      <c r="R290" s="33"/>
      <c r="S290" s="33"/>
      <c r="T290" s="62"/>
      <c r="AT290" s="16" t="s">
        <v>253</v>
      </c>
      <c r="AU290" s="16" t="s">
        <v>83</v>
      </c>
    </row>
    <row r="291" spans="2:65" s="1" customFormat="1" ht="22.5" customHeight="1" x14ac:dyDescent="0.3">
      <c r="B291" s="168"/>
      <c r="C291" s="169" t="s">
        <v>822</v>
      </c>
      <c r="D291" s="169" t="s">
        <v>246</v>
      </c>
      <c r="E291" s="170" t="s">
        <v>1167</v>
      </c>
      <c r="F291" s="171" t="s">
        <v>1168</v>
      </c>
      <c r="G291" s="172" t="s">
        <v>423</v>
      </c>
      <c r="H291" s="173">
        <v>302.14999999999998</v>
      </c>
      <c r="I291" s="174"/>
      <c r="J291" s="175">
        <f>ROUND(I291*H291,2)</f>
        <v>0</v>
      </c>
      <c r="K291" s="171" t="s">
        <v>250</v>
      </c>
      <c r="L291" s="32"/>
      <c r="M291" s="176" t="s">
        <v>3</v>
      </c>
      <c r="N291" s="177" t="s">
        <v>46</v>
      </c>
      <c r="O291" s="33"/>
      <c r="P291" s="178">
        <f>O291*H291</f>
        <v>0</v>
      </c>
      <c r="Q291" s="178">
        <v>0</v>
      </c>
      <c r="R291" s="178">
        <f>Q291*H291</f>
        <v>0</v>
      </c>
      <c r="S291" s="178">
        <v>3.5000000000000003E-2</v>
      </c>
      <c r="T291" s="179">
        <f>S291*H291</f>
        <v>10.57525</v>
      </c>
      <c r="AR291" s="16" t="s">
        <v>266</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266</v>
      </c>
      <c r="BM291" s="16" t="s">
        <v>1169</v>
      </c>
    </row>
    <row r="292" spans="2:65" s="1" customFormat="1" ht="27" x14ac:dyDescent="0.3">
      <c r="B292" s="32"/>
      <c r="D292" s="181" t="s">
        <v>253</v>
      </c>
      <c r="F292" s="182" t="s">
        <v>1170</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826</v>
      </c>
      <c r="D293" s="169" t="s">
        <v>246</v>
      </c>
      <c r="E293" s="170" t="s">
        <v>1167</v>
      </c>
      <c r="F293" s="171" t="s">
        <v>1168</v>
      </c>
      <c r="G293" s="172" t="s">
        <v>423</v>
      </c>
      <c r="H293" s="173">
        <v>122.8</v>
      </c>
      <c r="I293" s="174"/>
      <c r="J293" s="175">
        <f>ROUND(I293*H293,2)</f>
        <v>0</v>
      </c>
      <c r="K293" s="171" t="s">
        <v>250</v>
      </c>
      <c r="L293" s="32"/>
      <c r="M293" s="176" t="s">
        <v>3</v>
      </c>
      <c r="N293" s="177" t="s">
        <v>46</v>
      </c>
      <c r="O293" s="33"/>
      <c r="P293" s="178">
        <f>O293*H293</f>
        <v>0</v>
      </c>
      <c r="Q293" s="178">
        <v>0</v>
      </c>
      <c r="R293" s="178">
        <f>Q293*H293</f>
        <v>0</v>
      </c>
      <c r="S293" s="178">
        <v>3.5000000000000003E-2</v>
      </c>
      <c r="T293" s="179">
        <f>S293*H293</f>
        <v>4.298</v>
      </c>
      <c r="AR293" s="16" t="s">
        <v>266</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266</v>
      </c>
      <c r="BM293" s="16" t="s">
        <v>1171</v>
      </c>
    </row>
    <row r="294" spans="2:65" s="1" customFormat="1" ht="27" x14ac:dyDescent="0.3">
      <c r="B294" s="32"/>
      <c r="D294" s="181" t="s">
        <v>253</v>
      </c>
      <c r="F294" s="182" t="s">
        <v>1170</v>
      </c>
      <c r="I294" s="183"/>
      <c r="L294" s="32"/>
      <c r="M294" s="61"/>
      <c r="N294" s="33"/>
      <c r="O294" s="33"/>
      <c r="P294" s="33"/>
      <c r="Q294" s="33"/>
      <c r="R294" s="33"/>
      <c r="S294" s="33"/>
      <c r="T294" s="62"/>
      <c r="AT294" s="16" t="s">
        <v>253</v>
      </c>
      <c r="AU294" s="16" t="s">
        <v>83</v>
      </c>
    </row>
    <row r="295" spans="2:65" s="1" customFormat="1" ht="31.5" customHeight="1" x14ac:dyDescent="0.3">
      <c r="B295" s="168"/>
      <c r="C295" s="169" t="s">
        <v>832</v>
      </c>
      <c r="D295" s="169" t="s">
        <v>246</v>
      </c>
      <c r="E295" s="170" t="s">
        <v>1172</v>
      </c>
      <c r="F295" s="171" t="s">
        <v>1173</v>
      </c>
      <c r="G295" s="172" t="s">
        <v>423</v>
      </c>
      <c r="H295" s="173">
        <v>32</v>
      </c>
      <c r="I295" s="174"/>
      <c r="J295" s="175">
        <f>ROUND(I295*H295,2)</f>
        <v>0</v>
      </c>
      <c r="K295" s="171" t="s">
        <v>250</v>
      </c>
      <c r="L295" s="32"/>
      <c r="M295" s="176" t="s">
        <v>3</v>
      </c>
      <c r="N295" s="177" t="s">
        <v>46</v>
      </c>
      <c r="O295" s="33"/>
      <c r="P295" s="178">
        <f>O295*H295</f>
        <v>0</v>
      </c>
      <c r="Q295" s="178">
        <v>0</v>
      </c>
      <c r="R295" s="178">
        <f>Q295*H295</f>
        <v>0</v>
      </c>
      <c r="S295" s="178">
        <v>7.3999999999999996E-2</v>
      </c>
      <c r="T295" s="179">
        <f>S295*H295</f>
        <v>2.3679999999999999</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1174</v>
      </c>
    </row>
    <row r="296" spans="2:65" s="1" customFormat="1" ht="27" x14ac:dyDescent="0.3">
      <c r="B296" s="32"/>
      <c r="D296" s="181" t="s">
        <v>253</v>
      </c>
      <c r="F296" s="182" t="s">
        <v>1175</v>
      </c>
      <c r="I296" s="183"/>
      <c r="L296" s="32"/>
      <c r="M296" s="61"/>
      <c r="N296" s="33"/>
      <c r="O296" s="33"/>
      <c r="P296" s="33"/>
      <c r="Q296" s="33"/>
      <c r="R296" s="33"/>
      <c r="S296" s="33"/>
      <c r="T296" s="62"/>
      <c r="AT296" s="16" t="s">
        <v>253</v>
      </c>
      <c r="AU296" s="16" t="s">
        <v>83</v>
      </c>
    </row>
    <row r="297" spans="2:65" s="1" customFormat="1" ht="31.5" customHeight="1" x14ac:dyDescent="0.3">
      <c r="B297" s="168"/>
      <c r="C297" s="169" t="s">
        <v>837</v>
      </c>
      <c r="D297" s="169" t="s">
        <v>246</v>
      </c>
      <c r="E297" s="170" t="s">
        <v>1176</v>
      </c>
      <c r="F297" s="171" t="s">
        <v>1177</v>
      </c>
      <c r="G297" s="172" t="s">
        <v>423</v>
      </c>
      <c r="H297" s="173">
        <v>50.35</v>
      </c>
      <c r="I297" s="174"/>
      <c r="J297" s="175">
        <f>ROUND(I297*H297,2)</f>
        <v>0</v>
      </c>
      <c r="K297" s="171" t="s">
        <v>250</v>
      </c>
      <c r="L297" s="32"/>
      <c r="M297" s="176" t="s">
        <v>3</v>
      </c>
      <c r="N297" s="177" t="s">
        <v>46</v>
      </c>
      <c r="O297" s="33"/>
      <c r="P297" s="178">
        <f>O297*H297</f>
        <v>0</v>
      </c>
      <c r="Q297" s="178">
        <v>0</v>
      </c>
      <c r="R297" s="178">
        <f>Q297*H297</f>
        <v>0</v>
      </c>
      <c r="S297" s="178">
        <v>0.09</v>
      </c>
      <c r="T297" s="179">
        <f>S297*H297</f>
        <v>4.5315000000000003</v>
      </c>
      <c r="AR297" s="16" t="s">
        <v>266</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266</v>
      </c>
      <c r="BM297" s="16" t="s">
        <v>1178</v>
      </c>
    </row>
    <row r="298" spans="2:65" s="1" customFormat="1" ht="27" x14ac:dyDescent="0.3">
      <c r="B298" s="32"/>
      <c r="D298" s="181" t="s">
        <v>253</v>
      </c>
      <c r="F298" s="182" t="s">
        <v>1179</v>
      </c>
      <c r="I298" s="183"/>
      <c r="L298" s="32"/>
      <c r="M298" s="61"/>
      <c r="N298" s="33"/>
      <c r="O298" s="33"/>
      <c r="P298" s="33"/>
      <c r="Q298" s="33"/>
      <c r="R298" s="33"/>
      <c r="S298" s="33"/>
      <c r="T298" s="62"/>
      <c r="AT298" s="16" t="s">
        <v>253</v>
      </c>
      <c r="AU298" s="16" t="s">
        <v>83</v>
      </c>
    </row>
    <row r="299" spans="2:65" s="1" customFormat="1" ht="22.5" customHeight="1" x14ac:dyDescent="0.3">
      <c r="B299" s="168"/>
      <c r="C299" s="169" t="s">
        <v>842</v>
      </c>
      <c r="D299" s="169" t="s">
        <v>246</v>
      </c>
      <c r="E299" s="170" t="s">
        <v>1180</v>
      </c>
      <c r="F299" s="171" t="s">
        <v>1181</v>
      </c>
      <c r="G299" s="172" t="s">
        <v>395</v>
      </c>
      <c r="H299" s="173">
        <v>1.01</v>
      </c>
      <c r="I299" s="174"/>
      <c r="J299" s="175">
        <f>ROUND(I299*H299,2)</f>
        <v>0</v>
      </c>
      <c r="K299" s="171" t="s">
        <v>250</v>
      </c>
      <c r="L299" s="32"/>
      <c r="M299" s="176" t="s">
        <v>3</v>
      </c>
      <c r="N299" s="177" t="s">
        <v>46</v>
      </c>
      <c r="O299" s="33"/>
      <c r="P299" s="178">
        <f>O299*H299</f>
        <v>0</v>
      </c>
      <c r="Q299" s="178">
        <v>0</v>
      </c>
      <c r="R299" s="178">
        <f>Q299*H299</f>
        <v>0</v>
      </c>
      <c r="S299" s="178">
        <v>1.4</v>
      </c>
      <c r="T299" s="179">
        <f>S299*H299</f>
        <v>1.4139999999999999</v>
      </c>
      <c r="AR299" s="16" t="s">
        <v>266</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266</v>
      </c>
      <c r="BM299" s="16" t="s">
        <v>1182</v>
      </c>
    </row>
    <row r="300" spans="2:65" s="1" customFormat="1" ht="27" x14ac:dyDescent="0.3">
      <c r="B300" s="32"/>
      <c r="D300" s="181" t="s">
        <v>253</v>
      </c>
      <c r="F300" s="182" t="s">
        <v>1183</v>
      </c>
      <c r="I300" s="183"/>
      <c r="L300" s="32"/>
      <c r="M300" s="61"/>
      <c r="N300" s="33"/>
      <c r="O300" s="33"/>
      <c r="P300" s="33"/>
      <c r="Q300" s="33"/>
      <c r="R300" s="33"/>
      <c r="S300" s="33"/>
      <c r="T300" s="62"/>
      <c r="AT300" s="16" t="s">
        <v>253</v>
      </c>
      <c r="AU300" s="16" t="s">
        <v>83</v>
      </c>
    </row>
    <row r="301" spans="2:65" s="1" customFormat="1" ht="22.5" customHeight="1" x14ac:dyDescent="0.3">
      <c r="B301" s="168"/>
      <c r="C301" s="169" t="s">
        <v>848</v>
      </c>
      <c r="D301" s="169" t="s">
        <v>246</v>
      </c>
      <c r="E301" s="170" t="s">
        <v>1184</v>
      </c>
      <c r="F301" s="171" t="s">
        <v>1185</v>
      </c>
      <c r="G301" s="172" t="s">
        <v>423</v>
      </c>
      <c r="H301" s="173">
        <v>1.36</v>
      </c>
      <c r="I301" s="174"/>
      <c r="J301" s="175">
        <f>ROUND(I301*H301,2)</f>
        <v>0</v>
      </c>
      <c r="K301" s="171" t="s">
        <v>250</v>
      </c>
      <c r="L301" s="32"/>
      <c r="M301" s="176" t="s">
        <v>3</v>
      </c>
      <c r="N301" s="177" t="s">
        <v>46</v>
      </c>
      <c r="O301" s="33"/>
      <c r="P301" s="178">
        <f>O301*H301</f>
        <v>0</v>
      </c>
      <c r="Q301" s="178">
        <v>0</v>
      </c>
      <c r="R301" s="178">
        <f>Q301*H301</f>
        <v>0</v>
      </c>
      <c r="S301" s="178">
        <v>6.2E-2</v>
      </c>
      <c r="T301" s="179">
        <f>S301*H301</f>
        <v>8.4320000000000006E-2</v>
      </c>
      <c r="AR301" s="16" t="s">
        <v>266</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266</v>
      </c>
      <c r="BM301" s="16" t="s">
        <v>1186</v>
      </c>
    </row>
    <row r="302" spans="2:65" s="1" customFormat="1" ht="27" x14ac:dyDescent="0.3">
      <c r="B302" s="32"/>
      <c r="D302" s="181" t="s">
        <v>253</v>
      </c>
      <c r="F302" s="182" t="s">
        <v>1187</v>
      </c>
      <c r="I302" s="183"/>
      <c r="L302" s="32"/>
      <c r="M302" s="61"/>
      <c r="N302" s="33"/>
      <c r="O302" s="33"/>
      <c r="P302" s="33"/>
      <c r="Q302" s="33"/>
      <c r="R302" s="33"/>
      <c r="S302" s="33"/>
      <c r="T302" s="62"/>
      <c r="AT302" s="16" t="s">
        <v>253</v>
      </c>
      <c r="AU302" s="16" t="s">
        <v>83</v>
      </c>
    </row>
    <row r="303" spans="2:65" s="1" customFormat="1" ht="22.5" customHeight="1" x14ac:dyDescent="0.3">
      <c r="B303" s="168"/>
      <c r="C303" s="169" t="s">
        <v>853</v>
      </c>
      <c r="D303" s="169" t="s">
        <v>246</v>
      </c>
      <c r="E303" s="170" t="s">
        <v>1188</v>
      </c>
      <c r="F303" s="171" t="s">
        <v>1189</v>
      </c>
      <c r="G303" s="172" t="s">
        <v>423</v>
      </c>
      <c r="H303" s="173">
        <v>7.8</v>
      </c>
      <c r="I303" s="174"/>
      <c r="J303" s="175">
        <f>ROUND(I303*H303,2)</f>
        <v>0</v>
      </c>
      <c r="K303" s="171" t="s">
        <v>250</v>
      </c>
      <c r="L303" s="32"/>
      <c r="M303" s="176" t="s">
        <v>3</v>
      </c>
      <c r="N303" s="177" t="s">
        <v>46</v>
      </c>
      <c r="O303" s="33"/>
      <c r="P303" s="178">
        <f>O303*H303</f>
        <v>0</v>
      </c>
      <c r="Q303" s="178">
        <v>0</v>
      </c>
      <c r="R303" s="178">
        <f>Q303*H303</f>
        <v>0</v>
      </c>
      <c r="S303" s="178">
        <v>1.4999999999999999E-2</v>
      </c>
      <c r="T303" s="179">
        <f>S303*H303</f>
        <v>0.11699999999999999</v>
      </c>
      <c r="AR303" s="16" t="s">
        <v>266</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266</v>
      </c>
      <c r="BM303" s="16" t="s">
        <v>1190</v>
      </c>
    </row>
    <row r="304" spans="2:65" s="1" customFormat="1" ht="27" x14ac:dyDescent="0.3">
      <c r="B304" s="32"/>
      <c r="D304" s="181" t="s">
        <v>253</v>
      </c>
      <c r="F304" s="182" t="s">
        <v>1191</v>
      </c>
      <c r="I304" s="183"/>
      <c r="L304" s="32"/>
      <c r="M304" s="61"/>
      <c r="N304" s="33"/>
      <c r="O304" s="33"/>
      <c r="P304" s="33"/>
      <c r="Q304" s="33"/>
      <c r="R304" s="33"/>
      <c r="S304" s="33"/>
      <c r="T304" s="62"/>
      <c r="AT304" s="16" t="s">
        <v>253</v>
      </c>
      <c r="AU304" s="16" t="s">
        <v>83</v>
      </c>
    </row>
    <row r="305" spans="2:65" s="1" customFormat="1" ht="22.5" customHeight="1" x14ac:dyDescent="0.3">
      <c r="B305" s="168"/>
      <c r="C305" s="169" t="s">
        <v>545</v>
      </c>
      <c r="D305" s="169" t="s">
        <v>246</v>
      </c>
      <c r="E305" s="170" t="s">
        <v>579</v>
      </c>
      <c r="F305" s="171" t="s">
        <v>580</v>
      </c>
      <c r="G305" s="172" t="s">
        <v>423</v>
      </c>
      <c r="H305" s="173">
        <v>44.719000000000001</v>
      </c>
      <c r="I305" s="174"/>
      <c r="J305" s="175">
        <f>ROUND(I305*H305,2)</f>
        <v>0</v>
      </c>
      <c r="K305" s="171" t="s">
        <v>250</v>
      </c>
      <c r="L305" s="32"/>
      <c r="M305" s="176" t="s">
        <v>3</v>
      </c>
      <c r="N305" s="177" t="s">
        <v>46</v>
      </c>
      <c r="O305" s="33"/>
      <c r="P305" s="178">
        <f>O305*H305</f>
        <v>0</v>
      </c>
      <c r="Q305" s="178">
        <v>0</v>
      </c>
      <c r="R305" s="178">
        <f>Q305*H305</f>
        <v>0</v>
      </c>
      <c r="S305" s="178">
        <v>7.5999999999999998E-2</v>
      </c>
      <c r="T305" s="179">
        <f>S305*H305</f>
        <v>3.398644</v>
      </c>
      <c r="AR305" s="16" t="s">
        <v>266</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266</v>
      </c>
      <c r="BM305" s="16" t="s">
        <v>1192</v>
      </c>
    </row>
    <row r="306" spans="2:65" s="1" customFormat="1" ht="27" x14ac:dyDescent="0.3">
      <c r="B306" s="32"/>
      <c r="D306" s="181" t="s">
        <v>253</v>
      </c>
      <c r="F306" s="182" t="s">
        <v>582</v>
      </c>
      <c r="I306" s="183"/>
      <c r="L306" s="32"/>
      <c r="M306" s="61"/>
      <c r="N306" s="33"/>
      <c r="O306" s="33"/>
      <c r="P306" s="33"/>
      <c r="Q306" s="33"/>
      <c r="R306" s="33"/>
      <c r="S306" s="33"/>
      <c r="T306" s="62"/>
      <c r="AT306" s="16" t="s">
        <v>253</v>
      </c>
      <c r="AU306" s="16" t="s">
        <v>83</v>
      </c>
    </row>
    <row r="307" spans="2:65" s="1" customFormat="1" ht="22.5" customHeight="1" x14ac:dyDescent="0.3">
      <c r="B307" s="168"/>
      <c r="C307" s="169" t="s">
        <v>552</v>
      </c>
      <c r="D307" s="169" t="s">
        <v>246</v>
      </c>
      <c r="E307" s="170" t="s">
        <v>1193</v>
      </c>
      <c r="F307" s="171" t="s">
        <v>1194</v>
      </c>
      <c r="G307" s="172" t="s">
        <v>423</v>
      </c>
      <c r="H307" s="173">
        <v>17.138999999999999</v>
      </c>
      <c r="I307" s="174"/>
      <c r="J307" s="175">
        <f>ROUND(I307*H307,2)</f>
        <v>0</v>
      </c>
      <c r="K307" s="171" t="s">
        <v>250</v>
      </c>
      <c r="L307" s="32"/>
      <c r="M307" s="176" t="s">
        <v>3</v>
      </c>
      <c r="N307" s="177" t="s">
        <v>46</v>
      </c>
      <c r="O307" s="33"/>
      <c r="P307" s="178">
        <f>O307*H307</f>
        <v>0</v>
      </c>
      <c r="Q307" s="178">
        <v>0</v>
      </c>
      <c r="R307" s="178">
        <f>Q307*H307</f>
        <v>0</v>
      </c>
      <c r="S307" s="178">
        <v>6.3E-2</v>
      </c>
      <c r="T307" s="179">
        <f>S307*H307</f>
        <v>1.0797569999999999</v>
      </c>
      <c r="AR307" s="16" t="s">
        <v>266</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266</v>
      </c>
      <c r="BM307" s="16" t="s">
        <v>1195</v>
      </c>
    </row>
    <row r="308" spans="2:65" s="1" customFormat="1" ht="27" x14ac:dyDescent="0.3">
      <c r="B308" s="32"/>
      <c r="D308" s="181" t="s">
        <v>253</v>
      </c>
      <c r="F308" s="182" t="s">
        <v>1196</v>
      </c>
      <c r="I308" s="183"/>
      <c r="L308" s="32"/>
      <c r="M308" s="61"/>
      <c r="N308" s="33"/>
      <c r="O308" s="33"/>
      <c r="P308" s="33"/>
      <c r="Q308" s="33"/>
      <c r="R308" s="33"/>
      <c r="S308" s="33"/>
      <c r="T308" s="62"/>
      <c r="AT308" s="16" t="s">
        <v>253</v>
      </c>
      <c r="AU308" s="16" t="s">
        <v>83</v>
      </c>
    </row>
    <row r="309" spans="2:65" s="1" customFormat="1" ht="22.5" customHeight="1" x14ac:dyDescent="0.3">
      <c r="B309" s="168"/>
      <c r="C309" s="169" t="s">
        <v>567</v>
      </c>
      <c r="D309" s="169" t="s">
        <v>246</v>
      </c>
      <c r="E309" s="170" t="s">
        <v>1197</v>
      </c>
      <c r="F309" s="171" t="s">
        <v>1198</v>
      </c>
      <c r="G309" s="172" t="s">
        <v>423</v>
      </c>
      <c r="H309" s="173">
        <v>21.78</v>
      </c>
      <c r="I309" s="174"/>
      <c r="J309" s="175">
        <f>ROUND(I309*H309,2)</f>
        <v>0</v>
      </c>
      <c r="K309" s="171" t="s">
        <v>250</v>
      </c>
      <c r="L309" s="32"/>
      <c r="M309" s="176" t="s">
        <v>3</v>
      </c>
      <c r="N309" s="177" t="s">
        <v>46</v>
      </c>
      <c r="O309" s="33"/>
      <c r="P309" s="178">
        <f>O309*H309</f>
        <v>0</v>
      </c>
      <c r="Q309" s="178">
        <v>0</v>
      </c>
      <c r="R309" s="178">
        <f>Q309*H309</f>
        <v>0</v>
      </c>
      <c r="S309" s="178">
        <v>2.5000000000000001E-2</v>
      </c>
      <c r="T309" s="179">
        <f>S309*H309</f>
        <v>0.5445000000000001</v>
      </c>
      <c r="AR309" s="16" t="s">
        <v>266</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266</v>
      </c>
      <c r="BM309" s="16" t="s">
        <v>1199</v>
      </c>
    </row>
    <row r="310" spans="2:65" s="1" customFormat="1" ht="27" x14ac:dyDescent="0.3">
      <c r="B310" s="32"/>
      <c r="D310" s="184" t="s">
        <v>253</v>
      </c>
      <c r="F310" s="185" t="s">
        <v>1200</v>
      </c>
      <c r="I310" s="183"/>
      <c r="L310" s="32"/>
      <c r="M310" s="61"/>
      <c r="N310" s="33"/>
      <c r="O310" s="33"/>
      <c r="P310" s="33"/>
      <c r="Q310" s="33"/>
      <c r="R310" s="33"/>
      <c r="S310" s="33"/>
      <c r="T310" s="62"/>
      <c r="AT310" s="16" t="s">
        <v>253</v>
      </c>
      <c r="AU310" s="16" t="s">
        <v>83</v>
      </c>
    </row>
    <row r="311" spans="2:65" s="11" customFormat="1" ht="29.85" customHeight="1" x14ac:dyDescent="0.3">
      <c r="B311" s="154"/>
      <c r="D311" s="165" t="s">
        <v>74</v>
      </c>
      <c r="E311" s="166" t="s">
        <v>583</v>
      </c>
      <c r="F311" s="166" t="s">
        <v>584</v>
      </c>
      <c r="I311" s="157"/>
      <c r="J311" s="167">
        <f>BK311</f>
        <v>0</v>
      </c>
      <c r="L311" s="154"/>
      <c r="M311" s="159"/>
      <c r="N311" s="160"/>
      <c r="O311" s="160"/>
      <c r="P311" s="161">
        <f>SUM(P312:P337)</f>
        <v>0</v>
      </c>
      <c r="Q311" s="160"/>
      <c r="R311" s="161">
        <f>SUM(R312:R337)</f>
        <v>0.72344900000000001</v>
      </c>
      <c r="S311" s="160"/>
      <c r="T311" s="162">
        <f>SUM(T312:T337)</f>
        <v>130.93136638999999</v>
      </c>
      <c r="AR311" s="155" t="s">
        <v>22</v>
      </c>
      <c r="AT311" s="163" t="s">
        <v>74</v>
      </c>
      <c r="AU311" s="163" t="s">
        <v>22</v>
      </c>
      <c r="AY311" s="155" t="s">
        <v>243</v>
      </c>
      <c r="BK311" s="164">
        <f>SUM(BK312:BK337)</f>
        <v>0</v>
      </c>
    </row>
    <row r="312" spans="2:65" s="1" customFormat="1" ht="22.5" customHeight="1" x14ac:dyDescent="0.3">
      <c r="B312" s="168"/>
      <c r="C312" s="169" t="s">
        <v>583</v>
      </c>
      <c r="D312" s="169" t="s">
        <v>246</v>
      </c>
      <c r="E312" s="170" t="s">
        <v>1201</v>
      </c>
      <c r="F312" s="171" t="s">
        <v>1202</v>
      </c>
      <c r="G312" s="172" t="s">
        <v>423</v>
      </c>
      <c r="H312" s="173">
        <v>723.44899999999996</v>
      </c>
      <c r="I312" s="174"/>
      <c r="J312" s="175">
        <f>ROUND(I312*H312,2)</f>
        <v>0</v>
      </c>
      <c r="K312" s="171" t="s">
        <v>250</v>
      </c>
      <c r="L312" s="32"/>
      <c r="M312" s="176" t="s">
        <v>3</v>
      </c>
      <c r="N312" s="177" t="s">
        <v>46</v>
      </c>
      <c r="O312" s="33"/>
      <c r="P312" s="178">
        <f>O312*H312</f>
        <v>0</v>
      </c>
      <c r="Q312" s="178">
        <v>1E-3</v>
      </c>
      <c r="R312" s="178">
        <f>Q312*H312</f>
        <v>0.72344900000000001</v>
      </c>
      <c r="S312" s="178">
        <v>3.1E-4</v>
      </c>
      <c r="T312" s="179">
        <f>S312*H312</f>
        <v>0.22426918999999998</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1203</v>
      </c>
    </row>
    <row r="313" spans="2:65" s="1" customFormat="1" x14ac:dyDescent="0.3">
      <c r="B313" s="32"/>
      <c r="D313" s="181" t="s">
        <v>253</v>
      </c>
      <c r="F313" s="182" t="s">
        <v>1202</v>
      </c>
      <c r="I313" s="183"/>
      <c r="L313" s="32"/>
      <c r="M313" s="61"/>
      <c r="N313" s="33"/>
      <c r="O313" s="33"/>
      <c r="P313" s="33"/>
      <c r="Q313" s="33"/>
      <c r="R313" s="33"/>
      <c r="S313" s="33"/>
      <c r="T313" s="62"/>
      <c r="AT313" s="16" t="s">
        <v>253</v>
      </c>
      <c r="AU313" s="16" t="s">
        <v>83</v>
      </c>
    </row>
    <row r="314" spans="2:65" s="1" customFormat="1" ht="22.5" customHeight="1" x14ac:dyDescent="0.3">
      <c r="B314" s="168"/>
      <c r="C314" s="169" t="s">
        <v>1204</v>
      </c>
      <c r="D314" s="169" t="s">
        <v>246</v>
      </c>
      <c r="E314" s="170" t="s">
        <v>1205</v>
      </c>
      <c r="F314" s="171" t="s">
        <v>1206</v>
      </c>
      <c r="G314" s="172" t="s">
        <v>423</v>
      </c>
      <c r="H314" s="173">
        <v>2</v>
      </c>
      <c r="I314" s="174"/>
      <c r="J314" s="175">
        <f>ROUND(I314*H314,2)</f>
        <v>0</v>
      </c>
      <c r="K314" s="171" t="s">
        <v>250</v>
      </c>
      <c r="L314" s="32"/>
      <c r="M314" s="176" t="s">
        <v>3</v>
      </c>
      <c r="N314" s="177" t="s">
        <v>46</v>
      </c>
      <c r="O314" s="33"/>
      <c r="P314" s="178">
        <f>O314*H314</f>
        <v>0</v>
      </c>
      <c r="Q314" s="178">
        <v>0</v>
      </c>
      <c r="R314" s="178">
        <f>Q314*H314</f>
        <v>0</v>
      </c>
      <c r="S314" s="178">
        <v>0.18</v>
      </c>
      <c r="T314" s="179">
        <f>S314*H314</f>
        <v>0.36</v>
      </c>
      <c r="AR314" s="16" t="s">
        <v>266</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266</v>
      </c>
      <c r="BM314" s="16" t="s">
        <v>1207</v>
      </c>
    </row>
    <row r="315" spans="2:65" s="1" customFormat="1" ht="27" x14ac:dyDescent="0.3">
      <c r="B315" s="32"/>
      <c r="D315" s="181" t="s">
        <v>253</v>
      </c>
      <c r="F315" s="182" t="s">
        <v>1208</v>
      </c>
      <c r="I315" s="183"/>
      <c r="L315" s="32"/>
      <c r="M315" s="61"/>
      <c r="N315" s="33"/>
      <c r="O315" s="33"/>
      <c r="P315" s="33"/>
      <c r="Q315" s="33"/>
      <c r="R315" s="33"/>
      <c r="S315" s="33"/>
      <c r="T315" s="62"/>
      <c r="AT315" s="16" t="s">
        <v>253</v>
      </c>
      <c r="AU315" s="16" t="s">
        <v>83</v>
      </c>
    </row>
    <row r="316" spans="2:65" s="1" customFormat="1" ht="22.5" customHeight="1" x14ac:dyDescent="0.3">
      <c r="B316" s="168"/>
      <c r="C316" s="169" t="s">
        <v>1209</v>
      </c>
      <c r="D316" s="169" t="s">
        <v>246</v>
      </c>
      <c r="E316" s="170" t="s">
        <v>1210</v>
      </c>
      <c r="F316" s="171" t="s">
        <v>1211</v>
      </c>
      <c r="G316" s="172" t="s">
        <v>423</v>
      </c>
      <c r="H316" s="173">
        <v>2.27</v>
      </c>
      <c r="I316" s="174"/>
      <c r="J316" s="175">
        <f>ROUND(I316*H316,2)</f>
        <v>0</v>
      </c>
      <c r="K316" s="171" t="s">
        <v>250</v>
      </c>
      <c r="L316" s="32"/>
      <c r="M316" s="176" t="s">
        <v>3</v>
      </c>
      <c r="N316" s="177" t="s">
        <v>46</v>
      </c>
      <c r="O316" s="33"/>
      <c r="P316" s="178">
        <f>O316*H316</f>
        <v>0</v>
      </c>
      <c r="Q316" s="178">
        <v>0</v>
      </c>
      <c r="R316" s="178">
        <f>Q316*H316</f>
        <v>0</v>
      </c>
      <c r="S316" s="178">
        <v>0.27</v>
      </c>
      <c r="T316" s="179">
        <f>S316*H316</f>
        <v>0.6129</v>
      </c>
      <c r="AR316" s="16" t="s">
        <v>266</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266</v>
      </c>
      <c r="BM316" s="16" t="s">
        <v>1212</v>
      </c>
    </row>
    <row r="317" spans="2:65" s="1" customFormat="1" ht="27" x14ac:dyDescent="0.3">
      <c r="B317" s="32"/>
      <c r="D317" s="181" t="s">
        <v>253</v>
      </c>
      <c r="F317" s="182" t="s">
        <v>1213</v>
      </c>
      <c r="I317" s="183"/>
      <c r="L317" s="32"/>
      <c r="M317" s="61"/>
      <c r="N317" s="33"/>
      <c r="O317" s="33"/>
      <c r="P317" s="33"/>
      <c r="Q317" s="33"/>
      <c r="R317" s="33"/>
      <c r="S317" s="33"/>
      <c r="T317" s="62"/>
      <c r="AT317" s="16" t="s">
        <v>253</v>
      </c>
      <c r="AU317" s="16" t="s">
        <v>83</v>
      </c>
    </row>
    <row r="318" spans="2:65" s="1" customFormat="1" ht="22.5" customHeight="1" x14ac:dyDescent="0.3">
      <c r="B318" s="168"/>
      <c r="C318" s="169" t="s">
        <v>27</v>
      </c>
      <c r="D318" s="169" t="s">
        <v>246</v>
      </c>
      <c r="E318" s="170" t="s">
        <v>1214</v>
      </c>
      <c r="F318" s="171" t="s">
        <v>1215</v>
      </c>
      <c r="G318" s="172" t="s">
        <v>395</v>
      </c>
      <c r="H318" s="173">
        <v>0.95</v>
      </c>
      <c r="I318" s="174"/>
      <c r="J318" s="175">
        <f>ROUND(I318*H318,2)</f>
        <v>0</v>
      </c>
      <c r="K318" s="171" t="s">
        <v>250</v>
      </c>
      <c r="L318" s="32"/>
      <c r="M318" s="176" t="s">
        <v>3</v>
      </c>
      <c r="N318" s="177" t="s">
        <v>46</v>
      </c>
      <c r="O318" s="33"/>
      <c r="P318" s="178">
        <f>O318*H318</f>
        <v>0</v>
      </c>
      <c r="Q318" s="178">
        <v>0</v>
      </c>
      <c r="R318" s="178">
        <f>Q318*H318</f>
        <v>0</v>
      </c>
      <c r="S318" s="178">
        <v>1.8</v>
      </c>
      <c r="T318" s="179">
        <f>S318*H318</f>
        <v>1.71</v>
      </c>
      <c r="AR318" s="16" t="s">
        <v>266</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266</v>
      </c>
      <c r="BM318" s="16" t="s">
        <v>1216</v>
      </c>
    </row>
    <row r="319" spans="2:65" s="1" customFormat="1" ht="27" x14ac:dyDescent="0.3">
      <c r="B319" s="32"/>
      <c r="D319" s="181" t="s">
        <v>253</v>
      </c>
      <c r="F319" s="182" t="s">
        <v>1217</v>
      </c>
      <c r="I319" s="183"/>
      <c r="L319" s="32"/>
      <c r="M319" s="61"/>
      <c r="N319" s="33"/>
      <c r="O319" s="33"/>
      <c r="P319" s="33"/>
      <c r="Q319" s="33"/>
      <c r="R319" s="33"/>
      <c r="S319" s="33"/>
      <c r="T319" s="62"/>
      <c r="AT319" s="16" t="s">
        <v>253</v>
      </c>
      <c r="AU319" s="16" t="s">
        <v>83</v>
      </c>
    </row>
    <row r="320" spans="2:65" s="1" customFormat="1" ht="22.5" customHeight="1" x14ac:dyDescent="0.3">
      <c r="B320" s="168"/>
      <c r="C320" s="169" t="s">
        <v>1218</v>
      </c>
      <c r="D320" s="169" t="s">
        <v>246</v>
      </c>
      <c r="E320" s="170" t="s">
        <v>1219</v>
      </c>
      <c r="F320" s="171" t="s">
        <v>1220</v>
      </c>
      <c r="G320" s="172" t="s">
        <v>395</v>
      </c>
      <c r="H320" s="173">
        <v>3.36</v>
      </c>
      <c r="I320" s="174"/>
      <c r="J320" s="175">
        <f>ROUND(I320*H320,2)</f>
        <v>0</v>
      </c>
      <c r="K320" s="171" t="s">
        <v>250</v>
      </c>
      <c r="L320" s="32"/>
      <c r="M320" s="176" t="s">
        <v>3</v>
      </c>
      <c r="N320" s="177" t="s">
        <v>46</v>
      </c>
      <c r="O320" s="33"/>
      <c r="P320" s="178">
        <f>O320*H320</f>
        <v>0</v>
      </c>
      <c r="Q320" s="178">
        <v>0</v>
      </c>
      <c r="R320" s="178">
        <f>Q320*H320</f>
        <v>0</v>
      </c>
      <c r="S320" s="178">
        <v>1.8</v>
      </c>
      <c r="T320" s="179">
        <f>S320*H320</f>
        <v>6.048</v>
      </c>
      <c r="AR320" s="16" t="s">
        <v>266</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266</v>
      </c>
      <c r="BM320" s="16" t="s">
        <v>1221</v>
      </c>
    </row>
    <row r="321" spans="2:65" s="1" customFormat="1" ht="27" x14ac:dyDescent="0.3">
      <c r="B321" s="32"/>
      <c r="D321" s="181" t="s">
        <v>253</v>
      </c>
      <c r="F321" s="182" t="s">
        <v>1222</v>
      </c>
      <c r="I321" s="183"/>
      <c r="L321" s="32"/>
      <c r="M321" s="61"/>
      <c r="N321" s="33"/>
      <c r="O321" s="33"/>
      <c r="P321" s="33"/>
      <c r="Q321" s="33"/>
      <c r="R321" s="33"/>
      <c r="S321" s="33"/>
      <c r="T321" s="62"/>
      <c r="AT321" s="16" t="s">
        <v>253</v>
      </c>
      <c r="AU321" s="16" t="s">
        <v>83</v>
      </c>
    </row>
    <row r="322" spans="2:65" s="1" customFormat="1" ht="22.5" customHeight="1" x14ac:dyDescent="0.3">
      <c r="B322" s="168"/>
      <c r="C322" s="169" t="s">
        <v>1223</v>
      </c>
      <c r="D322" s="169" t="s">
        <v>246</v>
      </c>
      <c r="E322" s="170" t="s">
        <v>1224</v>
      </c>
      <c r="F322" s="171" t="s">
        <v>1225</v>
      </c>
      <c r="G322" s="172" t="s">
        <v>395</v>
      </c>
      <c r="H322" s="173">
        <v>0.29399999999999998</v>
      </c>
      <c r="I322" s="174"/>
      <c r="J322" s="175">
        <f>ROUND(I322*H322,2)</f>
        <v>0</v>
      </c>
      <c r="K322" s="171" t="s">
        <v>250</v>
      </c>
      <c r="L322" s="32"/>
      <c r="M322" s="176" t="s">
        <v>3</v>
      </c>
      <c r="N322" s="177" t="s">
        <v>46</v>
      </c>
      <c r="O322" s="33"/>
      <c r="P322" s="178">
        <f>O322*H322</f>
        <v>0</v>
      </c>
      <c r="Q322" s="178">
        <v>0</v>
      </c>
      <c r="R322" s="178">
        <f>Q322*H322</f>
        <v>0</v>
      </c>
      <c r="S322" s="178">
        <v>1.8</v>
      </c>
      <c r="T322" s="179">
        <f>S322*H322</f>
        <v>0.5292</v>
      </c>
      <c r="AR322" s="16" t="s">
        <v>266</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266</v>
      </c>
      <c r="BM322" s="16" t="s">
        <v>1226</v>
      </c>
    </row>
    <row r="323" spans="2:65" s="1" customFormat="1" ht="27" x14ac:dyDescent="0.3">
      <c r="B323" s="32"/>
      <c r="D323" s="181" t="s">
        <v>253</v>
      </c>
      <c r="F323" s="182" t="s">
        <v>1227</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1228</v>
      </c>
      <c r="D324" s="169" t="s">
        <v>246</v>
      </c>
      <c r="E324" s="170" t="s">
        <v>1229</v>
      </c>
      <c r="F324" s="171" t="s">
        <v>1230</v>
      </c>
      <c r="G324" s="172" t="s">
        <v>497</v>
      </c>
      <c r="H324" s="173">
        <v>39.200000000000003</v>
      </c>
      <c r="I324" s="174"/>
      <c r="J324" s="175">
        <f>ROUND(I324*H324,2)</f>
        <v>0</v>
      </c>
      <c r="K324" s="171" t="s">
        <v>250</v>
      </c>
      <c r="L324" s="32"/>
      <c r="M324" s="176" t="s">
        <v>3</v>
      </c>
      <c r="N324" s="177" t="s">
        <v>46</v>
      </c>
      <c r="O324" s="33"/>
      <c r="P324" s="178">
        <f>O324*H324</f>
        <v>0</v>
      </c>
      <c r="Q324" s="178">
        <v>0</v>
      </c>
      <c r="R324" s="178">
        <f>Q324*H324</f>
        <v>0</v>
      </c>
      <c r="S324" s="178">
        <v>6.5000000000000002E-2</v>
      </c>
      <c r="T324" s="179">
        <f>S324*H324</f>
        <v>2.5480000000000005</v>
      </c>
      <c r="AR324" s="16" t="s">
        <v>266</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266</v>
      </c>
      <c r="BM324" s="16" t="s">
        <v>1231</v>
      </c>
    </row>
    <row r="325" spans="2:65" s="1" customFormat="1" ht="27" x14ac:dyDescent="0.3">
      <c r="B325" s="32"/>
      <c r="D325" s="181" t="s">
        <v>253</v>
      </c>
      <c r="F325" s="182" t="s">
        <v>1232</v>
      </c>
      <c r="I325" s="183"/>
      <c r="L325" s="32"/>
      <c r="M325" s="61"/>
      <c r="N325" s="33"/>
      <c r="O325" s="33"/>
      <c r="P325" s="33"/>
      <c r="Q325" s="33"/>
      <c r="R325" s="33"/>
      <c r="S325" s="33"/>
      <c r="T325" s="62"/>
      <c r="AT325" s="16" t="s">
        <v>253</v>
      </c>
      <c r="AU325" s="16" t="s">
        <v>83</v>
      </c>
    </row>
    <row r="326" spans="2:65" s="1" customFormat="1" ht="31.5" customHeight="1" x14ac:dyDescent="0.3">
      <c r="B326" s="168"/>
      <c r="C326" s="169" t="s">
        <v>1233</v>
      </c>
      <c r="D326" s="169" t="s">
        <v>246</v>
      </c>
      <c r="E326" s="170" t="s">
        <v>1234</v>
      </c>
      <c r="F326" s="171" t="s">
        <v>1235</v>
      </c>
      <c r="G326" s="172" t="s">
        <v>423</v>
      </c>
      <c r="H326" s="173">
        <v>417.75</v>
      </c>
      <c r="I326" s="174"/>
      <c r="J326" s="175">
        <f>ROUND(I326*H326,2)</f>
        <v>0</v>
      </c>
      <c r="K326" s="171" t="s">
        <v>3</v>
      </c>
      <c r="L326" s="32"/>
      <c r="M326" s="176" t="s">
        <v>3</v>
      </c>
      <c r="N326" s="177" t="s">
        <v>46</v>
      </c>
      <c r="O326" s="33"/>
      <c r="P326" s="178">
        <f>O326*H326</f>
        <v>0</v>
      </c>
      <c r="Q326" s="178">
        <v>0</v>
      </c>
      <c r="R326" s="178">
        <f>Q326*H326</f>
        <v>0</v>
      </c>
      <c r="S326" s="178">
        <v>0.03</v>
      </c>
      <c r="T326" s="179">
        <f>S326*H326</f>
        <v>12.532499999999999</v>
      </c>
      <c r="AR326" s="16" t="s">
        <v>266</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266</v>
      </c>
      <c r="BM326" s="16" t="s">
        <v>1236</v>
      </c>
    </row>
    <row r="327" spans="2:65" s="1" customFormat="1" ht="27" x14ac:dyDescent="0.3">
      <c r="B327" s="32"/>
      <c r="D327" s="181" t="s">
        <v>253</v>
      </c>
      <c r="F327" s="182" t="s">
        <v>1237</v>
      </c>
      <c r="I327" s="183"/>
      <c r="L327" s="32"/>
      <c r="M327" s="61"/>
      <c r="N327" s="33"/>
      <c r="O327" s="33"/>
      <c r="P327" s="33"/>
      <c r="Q327" s="33"/>
      <c r="R327" s="33"/>
      <c r="S327" s="33"/>
      <c r="T327" s="62"/>
      <c r="AT327" s="16" t="s">
        <v>253</v>
      </c>
      <c r="AU327" s="16" t="s">
        <v>83</v>
      </c>
    </row>
    <row r="328" spans="2:65" s="1" customFormat="1" ht="31.5" customHeight="1" x14ac:dyDescent="0.3">
      <c r="B328" s="168"/>
      <c r="C328" s="169" t="s">
        <v>1238</v>
      </c>
      <c r="D328" s="169" t="s">
        <v>246</v>
      </c>
      <c r="E328" s="170" t="s">
        <v>1239</v>
      </c>
      <c r="F328" s="171" t="s">
        <v>1240</v>
      </c>
      <c r="G328" s="172" t="s">
        <v>423</v>
      </c>
      <c r="H328" s="173">
        <v>154.69999999999999</v>
      </c>
      <c r="I328" s="174"/>
      <c r="J328" s="175">
        <f>ROUND(I328*H328,2)</f>
        <v>0</v>
      </c>
      <c r="K328" s="171" t="s">
        <v>3</v>
      </c>
      <c r="L328" s="32"/>
      <c r="M328" s="176" t="s">
        <v>3</v>
      </c>
      <c r="N328" s="177" t="s">
        <v>46</v>
      </c>
      <c r="O328" s="33"/>
      <c r="P328" s="178">
        <f>O328*H328</f>
        <v>0</v>
      </c>
      <c r="Q328" s="178">
        <v>0</v>
      </c>
      <c r="R328" s="178">
        <f>Q328*H328</f>
        <v>0</v>
      </c>
      <c r="S328" s="178">
        <v>0.04</v>
      </c>
      <c r="T328" s="179">
        <f>S328*H328</f>
        <v>6.1879999999999997</v>
      </c>
      <c r="AR328" s="16" t="s">
        <v>266</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266</v>
      </c>
      <c r="BM328" s="16" t="s">
        <v>1241</v>
      </c>
    </row>
    <row r="329" spans="2:65" s="1" customFormat="1" ht="27" x14ac:dyDescent="0.3">
      <c r="B329" s="32"/>
      <c r="D329" s="181" t="s">
        <v>253</v>
      </c>
      <c r="F329" s="182" t="s">
        <v>594</v>
      </c>
      <c r="I329" s="183"/>
      <c r="L329" s="32"/>
      <c r="M329" s="61"/>
      <c r="N329" s="33"/>
      <c r="O329" s="33"/>
      <c r="P329" s="33"/>
      <c r="Q329" s="33"/>
      <c r="R329" s="33"/>
      <c r="S329" s="33"/>
      <c r="T329" s="62"/>
      <c r="AT329" s="16" t="s">
        <v>253</v>
      </c>
      <c r="AU329" s="16" t="s">
        <v>83</v>
      </c>
    </row>
    <row r="330" spans="2:65" s="1" customFormat="1" ht="31.5" customHeight="1" x14ac:dyDescent="0.3">
      <c r="B330" s="168"/>
      <c r="C330" s="169" t="s">
        <v>1242</v>
      </c>
      <c r="D330" s="169" t="s">
        <v>246</v>
      </c>
      <c r="E330" s="170" t="s">
        <v>596</v>
      </c>
      <c r="F330" s="171" t="s">
        <v>1243</v>
      </c>
      <c r="G330" s="172" t="s">
        <v>423</v>
      </c>
      <c r="H330" s="173">
        <v>1022.902</v>
      </c>
      <c r="I330" s="174"/>
      <c r="J330" s="175">
        <f>ROUND(I330*H330,2)</f>
        <v>0</v>
      </c>
      <c r="K330" s="171" t="s">
        <v>3</v>
      </c>
      <c r="L330" s="32"/>
      <c r="M330" s="176" t="s">
        <v>3</v>
      </c>
      <c r="N330" s="177" t="s">
        <v>46</v>
      </c>
      <c r="O330" s="33"/>
      <c r="P330" s="178">
        <f>O330*H330</f>
        <v>0</v>
      </c>
      <c r="Q330" s="178">
        <v>0</v>
      </c>
      <c r="R330" s="178">
        <f>Q330*H330</f>
        <v>0</v>
      </c>
      <c r="S330" s="178">
        <v>2.76E-2</v>
      </c>
      <c r="T330" s="179">
        <f>S330*H330</f>
        <v>28.2320952</v>
      </c>
      <c r="AR330" s="16" t="s">
        <v>266</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266</v>
      </c>
      <c r="BM330" s="16" t="s">
        <v>1244</v>
      </c>
    </row>
    <row r="331" spans="2:65" s="1" customFormat="1" ht="27" x14ac:dyDescent="0.3">
      <c r="B331" s="32"/>
      <c r="D331" s="181" t="s">
        <v>253</v>
      </c>
      <c r="F331" s="182" t="s">
        <v>599</v>
      </c>
      <c r="I331" s="183"/>
      <c r="L331" s="32"/>
      <c r="M331" s="61"/>
      <c r="N331" s="33"/>
      <c r="O331" s="33"/>
      <c r="P331" s="33"/>
      <c r="Q331" s="33"/>
      <c r="R331" s="33"/>
      <c r="S331" s="33"/>
      <c r="T331" s="62"/>
      <c r="AT331" s="16" t="s">
        <v>253</v>
      </c>
      <c r="AU331" s="16" t="s">
        <v>83</v>
      </c>
    </row>
    <row r="332" spans="2:65" s="1" customFormat="1" ht="31.5" customHeight="1" x14ac:dyDescent="0.3">
      <c r="B332" s="168"/>
      <c r="C332" s="169" t="s">
        <v>1245</v>
      </c>
      <c r="D332" s="169" t="s">
        <v>246</v>
      </c>
      <c r="E332" s="170" t="s">
        <v>601</v>
      </c>
      <c r="F332" s="171" t="s">
        <v>1246</v>
      </c>
      <c r="G332" s="172" t="s">
        <v>423</v>
      </c>
      <c r="H332" s="173">
        <v>581.24</v>
      </c>
      <c r="I332" s="174"/>
      <c r="J332" s="175">
        <f>ROUND(I332*H332,2)</f>
        <v>0</v>
      </c>
      <c r="K332" s="171" t="s">
        <v>3</v>
      </c>
      <c r="L332" s="32"/>
      <c r="M332" s="176" t="s">
        <v>3</v>
      </c>
      <c r="N332" s="177" t="s">
        <v>46</v>
      </c>
      <c r="O332" s="33"/>
      <c r="P332" s="178">
        <f>O332*H332</f>
        <v>0</v>
      </c>
      <c r="Q332" s="178">
        <v>0</v>
      </c>
      <c r="R332" s="178">
        <f>Q332*H332</f>
        <v>0</v>
      </c>
      <c r="S332" s="178">
        <v>3.6799999999999999E-2</v>
      </c>
      <c r="T332" s="179">
        <f>S332*H332</f>
        <v>21.389631999999999</v>
      </c>
      <c r="AR332" s="16" t="s">
        <v>266</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266</v>
      </c>
      <c r="BM332" s="16" t="s">
        <v>1247</v>
      </c>
    </row>
    <row r="333" spans="2:65" s="1" customFormat="1" ht="27" x14ac:dyDescent="0.3">
      <c r="B333" s="32"/>
      <c r="D333" s="181" t="s">
        <v>253</v>
      </c>
      <c r="F333" s="182" t="s">
        <v>599</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1248</v>
      </c>
      <c r="D334" s="169" t="s">
        <v>246</v>
      </c>
      <c r="E334" s="170" t="s">
        <v>1249</v>
      </c>
      <c r="F334" s="171" t="s">
        <v>1250</v>
      </c>
      <c r="G334" s="172" t="s">
        <v>423</v>
      </c>
      <c r="H334" s="173">
        <v>537.69000000000005</v>
      </c>
      <c r="I334" s="174"/>
      <c r="J334" s="175">
        <f>ROUND(I334*H334,2)</f>
        <v>0</v>
      </c>
      <c r="K334" s="171" t="s">
        <v>250</v>
      </c>
      <c r="L334" s="32"/>
      <c r="M334" s="176" t="s">
        <v>3</v>
      </c>
      <c r="N334" s="177" t="s">
        <v>46</v>
      </c>
      <c r="O334" s="33"/>
      <c r="P334" s="178">
        <f>O334*H334</f>
        <v>0</v>
      </c>
      <c r="Q334" s="178">
        <v>0</v>
      </c>
      <c r="R334" s="178">
        <f>Q334*H334</f>
        <v>0</v>
      </c>
      <c r="S334" s="178">
        <v>6.8000000000000005E-2</v>
      </c>
      <c r="T334" s="179">
        <f>S334*H334</f>
        <v>36.562920000000005</v>
      </c>
      <c r="AR334" s="16" t="s">
        <v>266</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266</v>
      </c>
      <c r="BM334" s="16" t="s">
        <v>1251</v>
      </c>
    </row>
    <row r="335" spans="2:65" s="1" customFormat="1" ht="27" x14ac:dyDescent="0.3">
      <c r="B335" s="32"/>
      <c r="D335" s="181" t="s">
        <v>253</v>
      </c>
      <c r="F335" s="182" t="s">
        <v>1252</v>
      </c>
      <c r="I335" s="183"/>
      <c r="L335" s="32"/>
      <c r="M335" s="61"/>
      <c r="N335" s="33"/>
      <c r="O335" s="33"/>
      <c r="P335" s="33"/>
      <c r="Q335" s="33"/>
      <c r="R335" s="33"/>
      <c r="S335" s="33"/>
      <c r="T335" s="62"/>
      <c r="AT335" s="16" t="s">
        <v>253</v>
      </c>
      <c r="AU335" s="16" t="s">
        <v>83</v>
      </c>
    </row>
    <row r="336" spans="2:65" s="1" customFormat="1" ht="22.5" customHeight="1" x14ac:dyDescent="0.3">
      <c r="B336" s="168"/>
      <c r="C336" s="169" t="s">
        <v>1253</v>
      </c>
      <c r="D336" s="169" t="s">
        <v>246</v>
      </c>
      <c r="E336" s="170" t="s">
        <v>1254</v>
      </c>
      <c r="F336" s="171" t="s">
        <v>1255</v>
      </c>
      <c r="G336" s="172" t="s">
        <v>395</v>
      </c>
      <c r="H336" s="173">
        <v>21.529</v>
      </c>
      <c r="I336" s="174"/>
      <c r="J336" s="175">
        <f>ROUND(I336*H336,2)</f>
        <v>0</v>
      </c>
      <c r="K336" s="171" t="s">
        <v>250</v>
      </c>
      <c r="L336" s="32"/>
      <c r="M336" s="176" t="s">
        <v>3</v>
      </c>
      <c r="N336" s="177" t="s">
        <v>46</v>
      </c>
      <c r="O336" s="33"/>
      <c r="P336" s="178">
        <f>O336*H336</f>
        <v>0</v>
      </c>
      <c r="Q336" s="178">
        <v>0</v>
      </c>
      <c r="R336" s="178">
        <f>Q336*H336</f>
        <v>0</v>
      </c>
      <c r="S336" s="178">
        <v>0.65</v>
      </c>
      <c r="T336" s="179">
        <f>S336*H336</f>
        <v>13.99385</v>
      </c>
      <c r="AR336" s="16" t="s">
        <v>266</v>
      </c>
      <c r="AT336" s="16" t="s">
        <v>246</v>
      </c>
      <c r="AU336" s="16" t="s">
        <v>83</v>
      </c>
      <c r="AY336" s="16" t="s">
        <v>243</v>
      </c>
      <c r="BE336" s="180">
        <f>IF(N336="základní",J336,0)</f>
        <v>0</v>
      </c>
      <c r="BF336" s="180">
        <f>IF(N336="snížená",J336,0)</f>
        <v>0</v>
      </c>
      <c r="BG336" s="180">
        <f>IF(N336="zákl. přenesená",J336,0)</f>
        <v>0</v>
      </c>
      <c r="BH336" s="180">
        <f>IF(N336="sníž. přenesená",J336,0)</f>
        <v>0</v>
      </c>
      <c r="BI336" s="180">
        <f>IF(N336="nulová",J336,0)</f>
        <v>0</v>
      </c>
      <c r="BJ336" s="16" t="s">
        <v>22</v>
      </c>
      <c r="BK336" s="180">
        <f>ROUND(I336*H336,2)</f>
        <v>0</v>
      </c>
      <c r="BL336" s="16" t="s">
        <v>266</v>
      </c>
      <c r="BM336" s="16" t="s">
        <v>1256</v>
      </c>
    </row>
    <row r="337" spans="2:65" s="1" customFormat="1" ht="27" x14ac:dyDescent="0.3">
      <c r="B337" s="32"/>
      <c r="D337" s="184" t="s">
        <v>253</v>
      </c>
      <c r="F337" s="185" t="s">
        <v>1257</v>
      </c>
      <c r="I337" s="183"/>
      <c r="L337" s="32"/>
      <c r="M337" s="61"/>
      <c r="N337" s="33"/>
      <c r="O337" s="33"/>
      <c r="P337" s="33"/>
      <c r="Q337" s="33"/>
      <c r="R337" s="33"/>
      <c r="S337" s="33"/>
      <c r="T337" s="62"/>
      <c r="AT337" s="16" t="s">
        <v>253</v>
      </c>
      <c r="AU337" s="16" t="s">
        <v>83</v>
      </c>
    </row>
    <row r="338" spans="2:65" s="11" customFormat="1" ht="29.85" customHeight="1" x14ac:dyDescent="0.3">
      <c r="B338" s="154"/>
      <c r="D338" s="165" t="s">
        <v>74</v>
      </c>
      <c r="E338" s="166" t="s">
        <v>604</v>
      </c>
      <c r="F338" s="166" t="s">
        <v>605</v>
      </c>
      <c r="I338" s="157"/>
      <c r="J338" s="167">
        <f>BK338</f>
        <v>0</v>
      </c>
      <c r="L338" s="154"/>
      <c r="M338" s="159"/>
      <c r="N338" s="160"/>
      <c r="O338" s="160"/>
      <c r="P338" s="161">
        <f>SUM(P339:P353)</f>
        <v>0</v>
      </c>
      <c r="Q338" s="160"/>
      <c r="R338" s="161">
        <f>SUM(R339:R353)</f>
        <v>0</v>
      </c>
      <c r="S338" s="160"/>
      <c r="T338" s="162">
        <f>SUM(T339:T353)</f>
        <v>0</v>
      </c>
      <c r="AR338" s="155" t="s">
        <v>22</v>
      </c>
      <c r="AT338" s="163" t="s">
        <v>74</v>
      </c>
      <c r="AU338" s="163" t="s">
        <v>22</v>
      </c>
      <c r="AY338" s="155" t="s">
        <v>243</v>
      </c>
      <c r="BK338" s="164">
        <f>SUM(BK339:BK353)</f>
        <v>0</v>
      </c>
    </row>
    <row r="339" spans="2:65" s="1" customFormat="1" ht="31.5" customHeight="1" x14ac:dyDescent="0.3">
      <c r="B339" s="168"/>
      <c r="C339" s="169" t="s">
        <v>1258</v>
      </c>
      <c r="D339" s="169" t="s">
        <v>246</v>
      </c>
      <c r="E339" s="170" t="s">
        <v>607</v>
      </c>
      <c r="F339" s="171" t="s">
        <v>608</v>
      </c>
      <c r="G339" s="172" t="s">
        <v>417</v>
      </c>
      <c r="H339" s="173">
        <v>314.62900000000002</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266</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266</v>
      </c>
      <c r="BM339" s="16" t="s">
        <v>1259</v>
      </c>
    </row>
    <row r="340" spans="2:65" s="1" customFormat="1" ht="27" x14ac:dyDescent="0.3">
      <c r="B340" s="32"/>
      <c r="D340" s="181" t="s">
        <v>253</v>
      </c>
      <c r="F340" s="182" t="s">
        <v>610</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1260</v>
      </c>
      <c r="D341" s="169" t="s">
        <v>246</v>
      </c>
      <c r="E341" s="170" t="s">
        <v>612</v>
      </c>
      <c r="F341" s="171" t="s">
        <v>613</v>
      </c>
      <c r="G341" s="172" t="s">
        <v>417</v>
      </c>
      <c r="H341" s="173">
        <v>314.62900000000002</v>
      </c>
      <c r="I341" s="174"/>
      <c r="J341" s="175">
        <f>ROUND(I341*H341,2)</f>
        <v>0</v>
      </c>
      <c r="K341" s="171" t="s">
        <v>250</v>
      </c>
      <c r="L341" s="32"/>
      <c r="M341" s="176" t="s">
        <v>3</v>
      </c>
      <c r="N341" s="177" t="s">
        <v>46</v>
      </c>
      <c r="O341" s="33"/>
      <c r="P341" s="178">
        <f>O341*H341</f>
        <v>0</v>
      </c>
      <c r="Q341" s="178">
        <v>0</v>
      </c>
      <c r="R341" s="178">
        <f>Q341*H341</f>
        <v>0</v>
      </c>
      <c r="S341" s="178">
        <v>0</v>
      </c>
      <c r="T341" s="179">
        <f>S341*H341</f>
        <v>0</v>
      </c>
      <c r="AR341" s="16" t="s">
        <v>266</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266</v>
      </c>
      <c r="BM341" s="16" t="s">
        <v>1261</v>
      </c>
    </row>
    <row r="342" spans="2:65" s="1" customFormat="1" x14ac:dyDescent="0.3">
      <c r="B342" s="32"/>
      <c r="D342" s="181" t="s">
        <v>253</v>
      </c>
      <c r="F342" s="182" t="s">
        <v>615</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1262</v>
      </c>
      <c r="D343" s="169" t="s">
        <v>246</v>
      </c>
      <c r="E343" s="170" t="s">
        <v>617</v>
      </c>
      <c r="F343" s="171" t="s">
        <v>618</v>
      </c>
      <c r="G343" s="172" t="s">
        <v>417</v>
      </c>
      <c r="H343" s="173">
        <v>4404.8059999999996</v>
      </c>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266</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266</v>
      </c>
      <c r="BM343" s="16" t="s">
        <v>1263</v>
      </c>
    </row>
    <row r="344" spans="2:65" s="1" customFormat="1" ht="27" x14ac:dyDescent="0.3">
      <c r="B344" s="32"/>
      <c r="D344" s="184" t="s">
        <v>253</v>
      </c>
      <c r="F344" s="185" t="s">
        <v>620</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1264</v>
      </c>
      <c r="H345" s="191">
        <v>4404.8059999999996</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31.5" customHeight="1" x14ac:dyDescent="0.3">
      <c r="B346" s="168"/>
      <c r="C346" s="169" t="s">
        <v>1265</v>
      </c>
      <c r="D346" s="169" t="s">
        <v>246</v>
      </c>
      <c r="E346" s="170" t="s">
        <v>623</v>
      </c>
      <c r="F346" s="171" t="s">
        <v>624</v>
      </c>
      <c r="G346" s="172" t="s">
        <v>417</v>
      </c>
      <c r="H346" s="173">
        <v>165.86</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266</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266</v>
      </c>
      <c r="BM346" s="16" t="s">
        <v>1266</v>
      </c>
    </row>
    <row r="347" spans="2:65" s="1" customFormat="1" x14ac:dyDescent="0.3">
      <c r="B347" s="32"/>
      <c r="D347" s="181" t="s">
        <v>253</v>
      </c>
      <c r="F347" s="182" t="s">
        <v>626</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1267</v>
      </c>
      <c r="D348" s="169" t="s">
        <v>246</v>
      </c>
      <c r="E348" s="170" t="s">
        <v>628</v>
      </c>
      <c r="F348" s="171" t="s">
        <v>629</v>
      </c>
      <c r="G348" s="172" t="s">
        <v>417</v>
      </c>
      <c r="H348" s="173">
        <v>120.675</v>
      </c>
      <c r="I348" s="174"/>
      <c r="J348" s="175">
        <f>ROUND(I348*H348,2)</f>
        <v>0</v>
      </c>
      <c r="K348" s="171" t="s">
        <v>250</v>
      </c>
      <c r="L348" s="32"/>
      <c r="M348" s="176" t="s">
        <v>3</v>
      </c>
      <c r="N348" s="177" t="s">
        <v>46</v>
      </c>
      <c r="O348" s="33"/>
      <c r="P348" s="178">
        <f>O348*H348</f>
        <v>0</v>
      </c>
      <c r="Q348" s="178">
        <v>0</v>
      </c>
      <c r="R348" s="178">
        <f>Q348*H348</f>
        <v>0</v>
      </c>
      <c r="S348" s="178">
        <v>0</v>
      </c>
      <c r="T348" s="179">
        <f>S348*H348</f>
        <v>0</v>
      </c>
      <c r="AR348" s="16" t="s">
        <v>266</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266</v>
      </c>
      <c r="BM348" s="16" t="s">
        <v>1268</v>
      </c>
    </row>
    <row r="349" spans="2:65" s="1" customFormat="1" x14ac:dyDescent="0.3">
      <c r="B349" s="32"/>
      <c r="D349" s="181" t="s">
        <v>253</v>
      </c>
      <c r="F349" s="182" t="s">
        <v>631</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1269</v>
      </c>
      <c r="D350" s="169" t="s">
        <v>246</v>
      </c>
      <c r="E350" s="170" t="s">
        <v>633</v>
      </c>
      <c r="F350" s="171" t="s">
        <v>634</v>
      </c>
      <c r="G350" s="172" t="s">
        <v>417</v>
      </c>
      <c r="H350" s="173">
        <v>1.522</v>
      </c>
      <c r="I350" s="174"/>
      <c r="J350" s="175">
        <f>ROUND(I350*H350,2)</f>
        <v>0</v>
      </c>
      <c r="K350" s="171" t="s">
        <v>250</v>
      </c>
      <c r="L350" s="32"/>
      <c r="M350" s="176" t="s">
        <v>3</v>
      </c>
      <c r="N350" s="177" t="s">
        <v>46</v>
      </c>
      <c r="O350" s="33"/>
      <c r="P350" s="178">
        <f>O350*H350</f>
        <v>0</v>
      </c>
      <c r="Q350" s="178">
        <v>0</v>
      </c>
      <c r="R350" s="178">
        <f>Q350*H350</f>
        <v>0</v>
      </c>
      <c r="S350" s="178">
        <v>0</v>
      </c>
      <c r="T350" s="179">
        <f>S350*H350</f>
        <v>0</v>
      </c>
      <c r="AR350" s="16" t="s">
        <v>266</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266</v>
      </c>
      <c r="BM350" s="16" t="s">
        <v>1270</v>
      </c>
    </row>
    <row r="351" spans="2:65" s="1" customFormat="1" x14ac:dyDescent="0.3">
      <c r="B351" s="32"/>
      <c r="D351" s="181" t="s">
        <v>253</v>
      </c>
      <c r="F351" s="182" t="s">
        <v>636</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1271</v>
      </c>
      <c r="D352" s="169" t="s">
        <v>246</v>
      </c>
      <c r="E352" s="170" t="s">
        <v>638</v>
      </c>
      <c r="F352" s="171" t="s">
        <v>639</v>
      </c>
      <c r="G352" s="172" t="s">
        <v>417</v>
      </c>
      <c r="H352" s="173">
        <v>26.571999999999999</v>
      </c>
      <c r="I352" s="174"/>
      <c r="J352" s="175">
        <f>ROUND(I352*H352,2)</f>
        <v>0</v>
      </c>
      <c r="K352" s="171" t="s">
        <v>250</v>
      </c>
      <c r="L352" s="32"/>
      <c r="M352" s="176" t="s">
        <v>3</v>
      </c>
      <c r="N352" s="177" t="s">
        <v>46</v>
      </c>
      <c r="O352" s="33"/>
      <c r="P352" s="178">
        <f>O352*H352</f>
        <v>0</v>
      </c>
      <c r="Q352" s="178">
        <v>0</v>
      </c>
      <c r="R352" s="178">
        <f>Q352*H352</f>
        <v>0</v>
      </c>
      <c r="S352" s="178">
        <v>0</v>
      </c>
      <c r="T352" s="179">
        <f>S352*H352</f>
        <v>0</v>
      </c>
      <c r="AR352" s="16" t="s">
        <v>266</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266</v>
      </c>
      <c r="BM352" s="16" t="s">
        <v>1272</v>
      </c>
    </row>
    <row r="353" spans="2:65" s="1" customFormat="1" x14ac:dyDescent="0.3">
      <c r="B353" s="32"/>
      <c r="D353" s="184" t="s">
        <v>253</v>
      </c>
      <c r="F353" s="185" t="s">
        <v>641</v>
      </c>
      <c r="I353" s="183"/>
      <c r="L353" s="32"/>
      <c r="M353" s="61"/>
      <c r="N353" s="33"/>
      <c r="O353" s="33"/>
      <c r="P353" s="33"/>
      <c r="Q353" s="33"/>
      <c r="R353" s="33"/>
      <c r="S353" s="33"/>
      <c r="T353" s="62"/>
      <c r="AT353" s="16" t="s">
        <v>253</v>
      </c>
      <c r="AU353" s="16" t="s">
        <v>83</v>
      </c>
    </row>
    <row r="354" spans="2:65" s="11" customFormat="1" ht="29.85" customHeight="1" x14ac:dyDescent="0.3">
      <c r="B354" s="154"/>
      <c r="D354" s="165" t="s">
        <v>74</v>
      </c>
      <c r="E354" s="166" t="s">
        <v>642</v>
      </c>
      <c r="F354" s="166" t="s">
        <v>643</v>
      </c>
      <c r="I354" s="157"/>
      <c r="J354" s="167">
        <f>BK354</f>
        <v>0</v>
      </c>
      <c r="L354" s="154"/>
      <c r="M354" s="159"/>
      <c r="N354" s="160"/>
      <c r="O354" s="160"/>
      <c r="P354" s="161">
        <f>SUM(P355:P356)</f>
        <v>0</v>
      </c>
      <c r="Q354" s="160"/>
      <c r="R354" s="161">
        <f>SUM(R355:R356)</f>
        <v>0</v>
      </c>
      <c r="S354" s="160"/>
      <c r="T354" s="162">
        <f>SUM(T355:T356)</f>
        <v>0</v>
      </c>
      <c r="AR354" s="155" t="s">
        <v>22</v>
      </c>
      <c r="AT354" s="163" t="s">
        <v>74</v>
      </c>
      <c r="AU354" s="163" t="s">
        <v>22</v>
      </c>
      <c r="AY354" s="155" t="s">
        <v>243</v>
      </c>
      <c r="BK354" s="164">
        <f>SUM(BK355:BK356)</f>
        <v>0</v>
      </c>
    </row>
    <row r="355" spans="2:65" s="1" customFormat="1" ht="22.5" customHeight="1" x14ac:dyDescent="0.3">
      <c r="B355" s="168"/>
      <c r="C355" s="169" t="s">
        <v>1273</v>
      </c>
      <c r="D355" s="169" t="s">
        <v>246</v>
      </c>
      <c r="E355" s="170" t="s">
        <v>645</v>
      </c>
      <c r="F355" s="171" t="s">
        <v>646</v>
      </c>
      <c r="G355" s="172" t="s">
        <v>417</v>
      </c>
      <c r="H355" s="173">
        <v>456.66800000000001</v>
      </c>
      <c r="I355" s="174"/>
      <c r="J355" s="175">
        <f>ROUND(I355*H355,2)</f>
        <v>0</v>
      </c>
      <c r="K355" s="171" t="s">
        <v>250</v>
      </c>
      <c r="L355" s="32"/>
      <c r="M355" s="176" t="s">
        <v>3</v>
      </c>
      <c r="N355" s="177" t="s">
        <v>46</v>
      </c>
      <c r="O355" s="33"/>
      <c r="P355" s="178">
        <f>O355*H355</f>
        <v>0</v>
      </c>
      <c r="Q355" s="178">
        <v>0</v>
      </c>
      <c r="R355" s="178">
        <f>Q355*H355</f>
        <v>0</v>
      </c>
      <c r="S355" s="178">
        <v>0</v>
      </c>
      <c r="T355" s="179">
        <f>S355*H355</f>
        <v>0</v>
      </c>
      <c r="AR355" s="16" t="s">
        <v>266</v>
      </c>
      <c r="AT355" s="16" t="s">
        <v>246</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266</v>
      </c>
      <c r="BM355" s="16" t="s">
        <v>1274</v>
      </c>
    </row>
    <row r="356" spans="2:65" s="1" customFormat="1" ht="27" x14ac:dyDescent="0.3">
      <c r="B356" s="32"/>
      <c r="D356" s="184" t="s">
        <v>253</v>
      </c>
      <c r="F356" s="185" t="s">
        <v>648</v>
      </c>
      <c r="I356" s="183"/>
      <c r="L356" s="32"/>
      <c r="M356" s="61"/>
      <c r="N356" s="33"/>
      <c r="O356" s="33"/>
      <c r="P356" s="33"/>
      <c r="Q356" s="33"/>
      <c r="R356" s="33"/>
      <c r="S356" s="33"/>
      <c r="T356" s="62"/>
      <c r="AT356" s="16" t="s">
        <v>253</v>
      </c>
      <c r="AU356" s="16" t="s">
        <v>83</v>
      </c>
    </row>
    <row r="357" spans="2:65" s="11" customFormat="1" ht="37.35" customHeight="1" x14ac:dyDescent="0.35">
      <c r="B357" s="154"/>
      <c r="D357" s="155" t="s">
        <v>74</v>
      </c>
      <c r="E357" s="156" t="s">
        <v>649</v>
      </c>
      <c r="F357" s="156" t="s">
        <v>650</v>
      </c>
      <c r="I357" s="157"/>
      <c r="J357" s="158">
        <f>BK357</f>
        <v>0</v>
      </c>
      <c r="L357" s="154"/>
      <c r="M357" s="159"/>
      <c r="N357" s="160"/>
      <c r="O357" s="160"/>
      <c r="P357" s="161">
        <f>P358+P368+P371+P387+P395+P422+P427+P433+P463+P470+P484+P489</f>
        <v>0</v>
      </c>
      <c r="Q357" s="160"/>
      <c r="R357" s="161">
        <f>R358+R368+R371+R387+R395+R422+R427+R433+R463+R470+R484+R489</f>
        <v>11.138777599999999</v>
      </c>
      <c r="S357" s="160"/>
      <c r="T357" s="162">
        <f>T358+T368+T371+T387+T395+T422+T427+T433+T463+T470+T484+T489</f>
        <v>5.090103</v>
      </c>
      <c r="AR357" s="155" t="s">
        <v>83</v>
      </c>
      <c r="AT357" s="163" t="s">
        <v>74</v>
      </c>
      <c r="AU357" s="163" t="s">
        <v>75</v>
      </c>
      <c r="AY357" s="155" t="s">
        <v>243</v>
      </c>
      <c r="BK357" s="164">
        <f>BK358+BK368+BK371+BK387+BK395+BK422+BK427+BK433+BK463+BK470+BK484+BK489</f>
        <v>0</v>
      </c>
    </row>
    <row r="358" spans="2:65" s="11" customFormat="1" ht="19.899999999999999" customHeight="1" x14ac:dyDescent="0.3">
      <c r="B358" s="154"/>
      <c r="D358" s="165" t="s">
        <v>74</v>
      </c>
      <c r="E358" s="166" t="s">
        <v>651</v>
      </c>
      <c r="F358" s="166" t="s">
        <v>652</v>
      </c>
      <c r="I358" s="157"/>
      <c r="J358" s="167">
        <f>BK358</f>
        <v>0</v>
      </c>
      <c r="L358" s="154"/>
      <c r="M358" s="159"/>
      <c r="N358" s="160"/>
      <c r="O358" s="160"/>
      <c r="P358" s="161">
        <f>SUM(P359:P367)</f>
        <v>0</v>
      </c>
      <c r="Q358" s="160"/>
      <c r="R358" s="161">
        <f>SUM(R359:R367)</f>
        <v>0.28627199999999997</v>
      </c>
      <c r="S358" s="160"/>
      <c r="T358" s="162">
        <f>SUM(T359:T367)</f>
        <v>0.44439999999999996</v>
      </c>
      <c r="AR358" s="155" t="s">
        <v>83</v>
      </c>
      <c r="AT358" s="163" t="s">
        <v>74</v>
      </c>
      <c r="AU358" s="163" t="s">
        <v>22</v>
      </c>
      <c r="AY358" s="155" t="s">
        <v>243</v>
      </c>
      <c r="BK358" s="164">
        <f>SUM(BK359:BK367)</f>
        <v>0</v>
      </c>
    </row>
    <row r="359" spans="2:65" s="1" customFormat="1" ht="31.5" customHeight="1" x14ac:dyDescent="0.3">
      <c r="B359" s="168"/>
      <c r="C359" s="169" t="s">
        <v>1275</v>
      </c>
      <c r="D359" s="169" t="s">
        <v>246</v>
      </c>
      <c r="E359" s="170" t="s">
        <v>1276</v>
      </c>
      <c r="F359" s="171" t="s">
        <v>1277</v>
      </c>
      <c r="G359" s="172" t="s">
        <v>423</v>
      </c>
      <c r="H359" s="173">
        <v>49.8</v>
      </c>
      <c r="I359" s="174"/>
      <c r="J359" s="175">
        <f>ROUND(I359*H359,2)</f>
        <v>0</v>
      </c>
      <c r="K359" s="171" t="s">
        <v>250</v>
      </c>
      <c r="L359" s="32"/>
      <c r="M359" s="176" t="s">
        <v>3</v>
      </c>
      <c r="N359" s="177" t="s">
        <v>46</v>
      </c>
      <c r="O359" s="33"/>
      <c r="P359" s="178">
        <f>O359*H359</f>
        <v>0</v>
      </c>
      <c r="Q359" s="178">
        <v>4.0000000000000001E-3</v>
      </c>
      <c r="R359" s="178">
        <f>Q359*H359</f>
        <v>0.19919999999999999</v>
      </c>
      <c r="S359" s="178">
        <v>0</v>
      </c>
      <c r="T359" s="179">
        <f>S359*H359</f>
        <v>0</v>
      </c>
      <c r="AR359" s="16" t="s">
        <v>266</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266</v>
      </c>
      <c r="BM359" s="16" t="s">
        <v>1278</v>
      </c>
    </row>
    <row r="360" spans="2:65" s="1" customFormat="1" ht="27" x14ac:dyDescent="0.3">
      <c r="B360" s="32"/>
      <c r="D360" s="181" t="s">
        <v>253</v>
      </c>
      <c r="F360" s="182" t="s">
        <v>1279</v>
      </c>
      <c r="I360" s="183"/>
      <c r="L360" s="32"/>
      <c r="M360" s="61"/>
      <c r="N360" s="33"/>
      <c r="O360" s="33"/>
      <c r="P360" s="33"/>
      <c r="Q360" s="33"/>
      <c r="R360" s="33"/>
      <c r="S360" s="33"/>
      <c r="T360" s="62"/>
      <c r="AT360" s="16" t="s">
        <v>253</v>
      </c>
      <c r="AU360" s="16" t="s">
        <v>83</v>
      </c>
    </row>
    <row r="361" spans="2:65" s="1" customFormat="1" ht="22.5" customHeight="1" x14ac:dyDescent="0.3">
      <c r="B361" s="168"/>
      <c r="C361" s="169" t="s">
        <v>1280</v>
      </c>
      <c r="D361" s="169" t="s">
        <v>246</v>
      </c>
      <c r="E361" s="170" t="s">
        <v>1281</v>
      </c>
      <c r="F361" s="171" t="s">
        <v>1282</v>
      </c>
      <c r="G361" s="172" t="s">
        <v>423</v>
      </c>
      <c r="H361" s="173">
        <v>21.768000000000001</v>
      </c>
      <c r="I361" s="174"/>
      <c r="J361" s="175">
        <f>ROUND(I361*H361,2)</f>
        <v>0</v>
      </c>
      <c r="K361" s="171" t="s">
        <v>250</v>
      </c>
      <c r="L361" s="32"/>
      <c r="M361" s="176" t="s">
        <v>3</v>
      </c>
      <c r="N361" s="177" t="s">
        <v>46</v>
      </c>
      <c r="O361" s="33"/>
      <c r="P361" s="178">
        <f>O361*H361</f>
        <v>0</v>
      </c>
      <c r="Q361" s="178">
        <v>4.0000000000000001E-3</v>
      </c>
      <c r="R361" s="178">
        <f>Q361*H361</f>
        <v>8.7072000000000011E-2</v>
      </c>
      <c r="S361" s="178">
        <v>0</v>
      </c>
      <c r="T361" s="179">
        <f>S361*H361</f>
        <v>0</v>
      </c>
      <c r="AR361" s="16" t="s">
        <v>325</v>
      </c>
      <c r="AT361" s="16" t="s">
        <v>246</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1283</v>
      </c>
    </row>
    <row r="362" spans="2:65" s="1" customFormat="1" ht="27" x14ac:dyDescent="0.3">
      <c r="B362" s="32"/>
      <c r="D362" s="181" t="s">
        <v>253</v>
      </c>
      <c r="F362" s="182" t="s">
        <v>1284</v>
      </c>
      <c r="I362" s="183"/>
      <c r="L362" s="32"/>
      <c r="M362" s="61"/>
      <c r="N362" s="33"/>
      <c r="O362" s="33"/>
      <c r="P362" s="33"/>
      <c r="Q362" s="33"/>
      <c r="R362" s="33"/>
      <c r="S362" s="33"/>
      <c r="T362" s="62"/>
      <c r="AT362" s="16" t="s">
        <v>253</v>
      </c>
      <c r="AU362" s="16" t="s">
        <v>83</v>
      </c>
    </row>
    <row r="363" spans="2:65" s="1" customFormat="1" ht="22.5" customHeight="1" x14ac:dyDescent="0.3">
      <c r="B363" s="168"/>
      <c r="C363" s="169" t="s">
        <v>1285</v>
      </c>
      <c r="D363" s="169" t="s">
        <v>246</v>
      </c>
      <c r="E363" s="170" t="s">
        <v>1286</v>
      </c>
      <c r="F363" s="171" t="s">
        <v>1287</v>
      </c>
      <c r="G363" s="172" t="s">
        <v>423</v>
      </c>
      <c r="H363" s="173">
        <v>111.1</v>
      </c>
      <c r="I363" s="174"/>
      <c r="J363" s="175">
        <f>ROUND(I363*H363,2)</f>
        <v>0</v>
      </c>
      <c r="K363" s="171" t="s">
        <v>250</v>
      </c>
      <c r="L363" s="32"/>
      <c r="M363" s="176" t="s">
        <v>3</v>
      </c>
      <c r="N363" s="177" t="s">
        <v>46</v>
      </c>
      <c r="O363" s="33"/>
      <c r="P363" s="178">
        <f>O363*H363</f>
        <v>0</v>
      </c>
      <c r="Q363" s="178">
        <v>0</v>
      </c>
      <c r="R363" s="178">
        <f>Q363*H363</f>
        <v>0</v>
      </c>
      <c r="S363" s="178">
        <v>4.0000000000000001E-3</v>
      </c>
      <c r="T363" s="179">
        <f>S363*H363</f>
        <v>0.44439999999999996</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1288</v>
      </c>
    </row>
    <row r="364" spans="2:65" s="1" customFormat="1" x14ac:dyDescent="0.3">
      <c r="B364" s="32"/>
      <c r="D364" s="181" t="s">
        <v>253</v>
      </c>
      <c r="F364" s="182" t="s">
        <v>1289</v>
      </c>
      <c r="I364" s="183"/>
      <c r="L364" s="32"/>
      <c r="M364" s="61"/>
      <c r="N364" s="33"/>
      <c r="O364" s="33"/>
      <c r="P364" s="33"/>
      <c r="Q364" s="33"/>
      <c r="R364" s="33"/>
      <c r="S364" s="33"/>
      <c r="T364" s="62"/>
      <c r="AT364" s="16" t="s">
        <v>253</v>
      </c>
      <c r="AU364" s="16" t="s">
        <v>83</v>
      </c>
    </row>
    <row r="365" spans="2:65" s="1" customFormat="1" ht="22.5" customHeight="1" x14ac:dyDescent="0.3">
      <c r="B365" s="168"/>
      <c r="C365" s="169" t="s">
        <v>1290</v>
      </c>
      <c r="D365" s="169" t="s">
        <v>246</v>
      </c>
      <c r="E365" s="170" t="s">
        <v>1291</v>
      </c>
      <c r="F365" s="171" t="s">
        <v>1292</v>
      </c>
      <c r="G365" s="172" t="s">
        <v>497</v>
      </c>
      <c r="H365" s="173">
        <v>101.68</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1293</v>
      </c>
    </row>
    <row r="366" spans="2:65" s="1" customFormat="1" ht="22.5" customHeight="1" x14ac:dyDescent="0.3">
      <c r="B366" s="168"/>
      <c r="C366" s="169" t="s">
        <v>1294</v>
      </c>
      <c r="D366" s="169" t="s">
        <v>246</v>
      </c>
      <c r="E366" s="170" t="s">
        <v>711</v>
      </c>
      <c r="F366" s="171" t="s">
        <v>712</v>
      </c>
      <c r="G366" s="172" t="s">
        <v>713</v>
      </c>
      <c r="H366" s="208"/>
      <c r="I366" s="174"/>
      <c r="J366" s="175">
        <f>ROUND(I366*H366,2)</f>
        <v>0</v>
      </c>
      <c r="K366" s="171" t="s">
        <v>250</v>
      </c>
      <c r="L366" s="32"/>
      <c r="M366" s="176" t="s">
        <v>3</v>
      </c>
      <c r="N366" s="177" t="s">
        <v>46</v>
      </c>
      <c r="O366" s="33"/>
      <c r="P366" s="178">
        <f>O366*H366</f>
        <v>0</v>
      </c>
      <c r="Q366" s="178">
        <v>0</v>
      </c>
      <c r="R366" s="178">
        <f>Q366*H366</f>
        <v>0</v>
      </c>
      <c r="S366" s="178">
        <v>0</v>
      </c>
      <c r="T366" s="179">
        <f>S366*H366</f>
        <v>0</v>
      </c>
      <c r="AR366" s="16" t="s">
        <v>325</v>
      </c>
      <c r="AT366" s="16" t="s">
        <v>246</v>
      </c>
      <c r="AU366" s="16" t="s">
        <v>83</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1295</v>
      </c>
    </row>
    <row r="367" spans="2:65" s="1" customFormat="1" ht="27" x14ac:dyDescent="0.3">
      <c r="B367" s="32"/>
      <c r="D367" s="184" t="s">
        <v>253</v>
      </c>
      <c r="F367" s="185" t="s">
        <v>715</v>
      </c>
      <c r="I367" s="183"/>
      <c r="L367" s="32"/>
      <c r="M367" s="61"/>
      <c r="N367" s="33"/>
      <c r="O367" s="33"/>
      <c r="P367" s="33"/>
      <c r="Q367" s="33"/>
      <c r="R367" s="33"/>
      <c r="S367" s="33"/>
      <c r="T367" s="62"/>
      <c r="AT367" s="16" t="s">
        <v>253</v>
      </c>
      <c r="AU367" s="16" t="s">
        <v>83</v>
      </c>
    </row>
    <row r="368" spans="2:65" s="11" customFormat="1" ht="29.85" customHeight="1" x14ac:dyDescent="0.3">
      <c r="B368" s="154"/>
      <c r="D368" s="165" t="s">
        <v>74</v>
      </c>
      <c r="E368" s="166" t="s">
        <v>1296</v>
      </c>
      <c r="F368" s="166" t="s">
        <v>1297</v>
      </c>
      <c r="I368" s="157"/>
      <c r="J368" s="167">
        <f>BK368</f>
        <v>0</v>
      </c>
      <c r="L368" s="154"/>
      <c r="M368" s="159"/>
      <c r="N368" s="160"/>
      <c r="O368" s="160"/>
      <c r="P368" s="161">
        <f>SUM(P369:P370)</f>
        <v>0</v>
      </c>
      <c r="Q368" s="160"/>
      <c r="R368" s="161">
        <f>SUM(R369:R370)</f>
        <v>0</v>
      </c>
      <c r="S368" s="160"/>
      <c r="T368" s="162">
        <f>SUM(T369:T370)</f>
        <v>2.307E-2</v>
      </c>
      <c r="AR368" s="155" t="s">
        <v>83</v>
      </c>
      <c r="AT368" s="163" t="s">
        <v>74</v>
      </c>
      <c r="AU368" s="163" t="s">
        <v>22</v>
      </c>
      <c r="AY368" s="155" t="s">
        <v>243</v>
      </c>
      <c r="BK368" s="164">
        <f>SUM(BK369:BK370)</f>
        <v>0</v>
      </c>
    </row>
    <row r="369" spans="2:65" s="1" customFormat="1" ht="22.5" customHeight="1" x14ac:dyDescent="0.3">
      <c r="B369" s="168"/>
      <c r="C369" s="169" t="s">
        <v>1298</v>
      </c>
      <c r="D369" s="169" t="s">
        <v>246</v>
      </c>
      <c r="E369" s="170" t="s">
        <v>1299</v>
      </c>
      <c r="F369" s="171" t="s">
        <v>1300</v>
      </c>
      <c r="G369" s="172" t="s">
        <v>454</v>
      </c>
      <c r="H369" s="173">
        <v>1</v>
      </c>
      <c r="I369" s="174"/>
      <c r="J369" s="175">
        <f>ROUND(I369*H369,2)</f>
        <v>0</v>
      </c>
      <c r="K369" s="171" t="s">
        <v>250</v>
      </c>
      <c r="L369" s="32"/>
      <c r="M369" s="176" t="s">
        <v>3</v>
      </c>
      <c r="N369" s="177" t="s">
        <v>46</v>
      </c>
      <c r="O369" s="33"/>
      <c r="P369" s="178">
        <f>O369*H369</f>
        <v>0</v>
      </c>
      <c r="Q369" s="178">
        <v>0</v>
      </c>
      <c r="R369" s="178">
        <f>Q369*H369</f>
        <v>0</v>
      </c>
      <c r="S369" s="178">
        <v>2.307E-2</v>
      </c>
      <c r="T369" s="179">
        <f>S369*H369</f>
        <v>2.307E-2</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1301</v>
      </c>
    </row>
    <row r="370" spans="2:65" s="1" customFormat="1" x14ac:dyDescent="0.3">
      <c r="B370" s="32"/>
      <c r="D370" s="184" t="s">
        <v>253</v>
      </c>
      <c r="F370" s="185" t="s">
        <v>1302</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716</v>
      </c>
      <c r="F371" s="166" t="s">
        <v>717</v>
      </c>
      <c r="I371" s="157"/>
      <c r="J371" s="167">
        <f>BK371</f>
        <v>0</v>
      </c>
      <c r="L371" s="154"/>
      <c r="M371" s="159"/>
      <c r="N371" s="160"/>
      <c r="O371" s="160"/>
      <c r="P371" s="161">
        <f>SUM(P372:P386)</f>
        <v>0</v>
      </c>
      <c r="Q371" s="160"/>
      <c r="R371" s="161">
        <f>SUM(R372:R386)</f>
        <v>0</v>
      </c>
      <c r="S371" s="160"/>
      <c r="T371" s="162">
        <f>SUM(T372:T386)</f>
        <v>1.5217889999999998</v>
      </c>
      <c r="AR371" s="155" t="s">
        <v>83</v>
      </c>
      <c r="AT371" s="163" t="s">
        <v>74</v>
      </c>
      <c r="AU371" s="163" t="s">
        <v>22</v>
      </c>
      <c r="AY371" s="155" t="s">
        <v>243</v>
      </c>
      <c r="BK371" s="164">
        <f>SUM(BK372:BK386)</f>
        <v>0</v>
      </c>
    </row>
    <row r="372" spans="2:65" s="1" customFormat="1" ht="31.5" customHeight="1" x14ac:dyDescent="0.3">
      <c r="B372" s="168"/>
      <c r="C372" s="169" t="s">
        <v>1303</v>
      </c>
      <c r="D372" s="169" t="s">
        <v>246</v>
      </c>
      <c r="E372" s="170" t="s">
        <v>724</v>
      </c>
      <c r="F372" s="171" t="s">
        <v>725</v>
      </c>
      <c r="G372" s="172" t="s">
        <v>423</v>
      </c>
      <c r="H372" s="173">
        <v>69.599999999999994</v>
      </c>
      <c r="I372" s="174"/>
      <c r="J372" s="175">
        <f>ROUND(I372*H372,2)</f>
        <v>0</v>
      </c>
      <c r="K372" s="171" t="s">
        <v>250</v>
      </c>
      <c r="L372" s="32"/>
      <c r="M372" s="176" t="s">
        <v>3</v>
      </c>
      <c r="N372" s="177" t="s">
        <v>46</v>
      </c>
      <c r="O372" s="33"/>
      <c r="P372" s="178">
        <f>O372*H372</f>
        <v>0</v>
      </c>
      <c r="Q372" s="178">
        <v>0</v>
      </c>
      <c r="R372" s="178">
        <f>Q372*H372</f>
        <v>0</v>
      </c>
      <c r="S372" s="178">
        <v>1.721E-2</v>
      </c>
      <c r="T372" s="179">
        <f>S372*H372</f>
        <v>1.1978159999999998</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1304</v>
      </c>
    </row>
    <row r="373" spans="2:65" s="1" customFormat="1" ht="27" x14ac:dyDescent="0.3">
      <c r="B373" s="32"/>
      <c r="D373" s="181" t="s">
        <v>253</v>
      </c>
      <c r="F373" s="182" t="s">
        <v>727</v>
      </c>
      <c r="I373" s="183"/>
      <c r="L373" s="32"/>
      <c r="M373" s="61"/>
      <c r="N373" s="33"/>
      <c r="O373" s="33"/>
      <c r="P373" s="33"/>
      <c r="Q373" s="33"/>
      <c r="R373" s="33"/>
      <c r="S373" s="33"/>
      <c r="T373" s="62"/>
      <c r="AT373" s="16" t="s">
        <v>253</v>
      </c>
      <c r="AU373" s="16" t="s">
        <v>83</v>
      </c>
    </row>
    <row r="374" spans="2:65" s="1" customFormat="1" ht="22.5" customHeight="1" x14ac:dyDescent="0.3">
      <c r="B374" s="168"/>
      <c r="C374" s="169" t="s">
        <v>1305</v>
      </c>
      <c r="D374" s="169" t="s">
        <v>246</v>
      </c>
      <c r="E374" s="170" t="s">
        <v>1306</v>
      </c>
      <c r="F374" s="171" t="s">
        <v>1307</v>
      </c>
      <c r="G374" s="172" t="s">
        <v>423</v>
      </c>
      <c r="H374" s="173">
        <v>30.42</v>
      </c>
      <c r="I374" s="174"/>
      <c r="J374" s="175">
        <f>ROUND(I374*H374,2)</f>
        <v>0</v>
      </c>
      <c r="K374" s="171" t="s">
        <v>250</v>
      </c>
      <c r="L374" s="32"/>
      <c r="M374" s="176" t="s">
        <v>3</v>
      </c>
      <c r="N374" s="177" t="s">
        <v>46</v>
      </c>
      <c r="O374" s="33"/>
      <c r="P374" s="178">
        <f>O374*H374</f>
        <v>0</v>
      </c>
      <c r="Q374" s="178">
        <v>0</v>
      </c>
      <c r="R374" s="178">
        <f>Q374*H374</f>
        <v>0</v>
      </c>
      <c r="S374" s="178">
        <v>1.065E-2</v>
      </c>
      <c r="T374" s="179">
        <f>S374*H374</f>
        <v>0.32397300000000001</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1308</v>
      </c>
    </row>
    <row r="375" spans="2:65" s="1" customFormat="1" x14ac:dyDescent="0.3">
      <c r="B375" s="32"/>
      <c r="D375" s="181" t="s">
        <v>253</v>
      </c>
      <c r="F375" s="182" t="s">
        <v>1309</v>
      </c>
      <c r="I375" s="183"/>
      <c r="L375" s="32"/>
      <c r="M375" s="61"/>
      <c r="N375" s="33"/>
      <c r="O375" s="33"/>
      <c r="P375" s="33"/>
      <c r="Q375" s="33"/>
      <c r="R375" s="33"/>
      <c r="S375" s="33"/>
      <c r="T375" s="62"/>
      <c r="AT375" s="16" t="s">
        <v>253</v>
      </c>
      <c r="AU375" s="16" t="s">
        <v>83</v>
      </c>
    </row>
    <row r="376" spans="2:65" s="1" customFormat="1" ht="31.5" customHeight="1" x14ac:dyDescent="0.3">
      <c r="B376" s="168"/>
      <c r="C376" s="169" t="s">
        <v>1310</v>
      </c>
      <c r="D376" s="169" t="s">
        <v>246</v>
      </c>
      <c r="E376" s="170" t="s">
        <v>1311</v>
      </c>
      <c r="F376" s="171" t="s">
        <v>1312</v>
      </c>
      <c r="G376" s="172" t="s">
        <v>423</v>
      </c>
      <c r="H376" s="173">
        <v>248.9</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1313</v>
      </c>
    </row>
    <row r="377" spans="2:65" s="1" customFormat="1" ht="135" x14ac:dyDescent="0.3">
      <c r="B377" s="32"/>
      <c r="D377" s="181" t="s">
        <v>664</v>
      </c>
      <c r="F377" s="214" t="s">
        <v>1314</v>
      </c>
      <c r="I377" s="183"/>
      <c r="L377" s="32"/>
      <c r="M377" s="61"/>
      <c r="N377" s="33"/>
      <c r="O377" s="33"/>
      <c r="P377" s="33"/>
      <c r="Q377" s="33"/>
      <c r="R377" s="33"/>
      <c r="S377" s="33"/>
      <c r="T377" s="62"/>
      <c r="AT377" s="16" t="s">
        <v>664</v>
      </c>
      <c r="AU377" s="16" t="s">
        <v>83</v>
      </c>
    </row>
    <row r="378" spans="2:65" s="1" customFormat="1" ht="44.25" customHeight="1" x14ac:dyDescent="0.3">
      <c r="B378" s="168"/>
      <c r="C378" s="169" t="s">
        <v>1315</v>
      </c>
      <c r="D378" s="169" t="s">
        <v>246</v>
      </c>
      <c r="E378" s="170" t="s">
        <v>1316</v>
      </c>
      <c r="F378" s="171" t="s">
        <v>1317</v>
      </c>
      <c r="G378" s="172" t="s">
        <v>423</v>
      </c>
      <c r="H378" s="173">
        <v>42.2</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1318</v>
      </c>
    </row>
    <row r="379" spans="2:65" s="1" customFormat="1" ht="121.5" x14ac:dyDescent="0.3">
      <c r="B379" s="32"/>
      <c r="D379" s="181" t="s">
        <v>664</v>
      </c>
      <c r="F379" s="214" t="s">
        <v>1319</v>
      </c>
      <c r="I379" s="183"/>
      <c r="L379" s="32"/>
      <c r="M379" s="61"/>
      <c r="N379" s="33"/>
      <c r="O379" s="33"/>
      <c r="P379" s="33"/>
      <c r="Q379" s="33"/>
      <c r="R379" s="33"/>
      <c r="S379" s="33"/>
      <c r="T379" s="62"/>
      <c r="AT379" s="16" t="s">
        <v>664</v>
      </c>
      <c r="AU379" s="16" t="s">
        <v>83</v>
      </c>
    </row>
    <row r="380" spans="2:65" s="1" customFormat="1" ht="31.5" customHeight="1" x14ac:dyDescent="0.3">
      <c r="B380" s="168"/>
      <c r="C380" s="169" t="s">
        <v>1320</v>
      </c>
      <c r="D380" s="169" t="s">
        <v>246</v>
      </c>
      <c r="E380" s="170" t="s">
        <v>1321</v>
      </c>
      <c r="F380" s="171" t="s">
        <v>1322</v>
      </c>
      <c r="G380" s="172" t="s">
        <v>423</v>
      </c>
      <c r="H380" s="173">
        <v>62.8</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1323</v>
      </c>
    </row>
    <row r="381" spans="2:65" s="1" customFormat="1" ht="121.5" x14ac:dyDescent="0.3">
      <c r="B381" s="32"/>
      <c r="D381" s="181" t="s">
        <v>664</v>
      </c>
      <c r="F381" s="214" t="s">
        <v>1319</v>
      </c>
      <c r="I381" s="183"/>
      <c r="L381" s="32"/>
      <c r="M381" s="61"/>
      <c r="N381" s="33"/>
      <c r="O381" s="33"/>
      <c r="P381" s="33"/>
      <c r="Q381" s="33"/>
      <c r="R381" s="33"/>
      <c r="S381" s="33"/>
      <c r="T381" s="62"/>
      <c r="AT381" s="16" t="s">
        <v>664</v>
      </c>
      <c r="AU381" s="16" t="s">
        <v>83</v>
      </c>
    </row>
    <row r="382" spans="2:65" s="1" customFormat="1" ht="22.5" customHeight="1" x14ac:dyDescent="0.3">
      <c r="B382" s="168"/>
      <c r="C382" s="169" t="s">
        <v>1324</v>
      </c>
      <c r="D382" s="169" t="s">
        <v>246</v>
      </c>
      <c r="E382" s="170" t="s">
        <v>1325</v>
      </c>
      <c r="F382" s="171" t="s">
        <v>1326</v>
      </c>
      <c r="G382" s="172" t="s">
        <v>423</v>
      </c>
      <c r="H382" s="173">
        <v>4.4400000000000004</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1327</v>
      </c>
    </row>
    <row r="383" spans="2:65" s="1" customFormat="1" ht="31.5" customHeight="1" x14ac:dyDescent="0.3">
      <c r="B383" s="168"/>
      <c r="C383" s="169" t="s">
        <v>1328</v>
      </c>
      <c r="D383" s="169" t="s">
        <v>246</v>
      </c>
      <c r="E383" s="170" t="s">
        <v>1329</v>
      </c>
      <c r="F383" s="171" t="s">
        <v>1330</v>
      </c>
      <c r="G383" s="172" t="s">
        <v>497</v>
      </c>
      <c r="H383" s="173">
        <v>52</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1331</v>
      </c>
    </row>
    <row r="384" spans="2:65" s="1" customFormat="1" ht="135" x14ac:dyDescent="0.3">
      <c r="B384" s="32"/>
      <c r="D384" s="181" t="s">
        <v>664</v>
      </c>
      <c r="F384" s="214" t="s">
        <v>1314</v>
      </c>
      <c r="I384" s="183"/>
      <c r="L384" s="32"/>
      <c r="M384" s="61"/>
      <c r="N384" s="33"/>
      <c r="O384" s="33"/>
      <c r="P384" s="33"/>
      <c r="Q384" s="33"/>
      <c r="R384" s="33"/>
      <c r="S384" s="33"/>
      <c r="T384" s="62"/>
      <c r="AT384" s="16" t="s">
        <v>664</v>
      </c>
      <c r="AU384" s="16" t="s">
        <v>83</v>
      </c>
    </row>
    <row r="385" spans="2:65" s="1" customFormat="1" ht="22.5" customHeight="1" x14ac:dyDescent="0.3">
      <c r="B385" s="168"/>
      <c r="C385" s="169" t="s">
        <v>1332</v>
      </c>
      <c r="D385" s="169" t="s">
        <v>246</v>
      </c>
      <c r="E385" s="170" t="s">
        <v>1333</v>
      </c>
      <c r="F385" s="171" t="s">
        <v>1334</v>
      </c>
      <c r="G385" s="172" t="s">
        <v>713</v>
      </c>
      <c r="H385" s="208"/>
      <c r="I385" s="174"/>
      <c r="J385" s="175">
        <f>ROUND(I385*H385,2)</f>
        <v>0</v>
      </c>
      <c r="K385" s="171" t="s">
        <v>250</v>
      </c>
      <c r="L385" s="32"/>
      <c r="M385" s="176" t="s">
        <v>3</v>
      </c>
      <c r="N385" s="177" t="s">
        <v>46</v>
      </c>
      <c r="O385" s="33"/>
      <c r="P385" s="178">
        <f>O385*H385</f>
        <v>0</v>
      </c>
      <c r="Q385" s="178">
        <v>0</v>
      </c>
      <c r="R385" s="178">
        <f>Q385*H385</f>
        <v>0</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1335</v>
      </c>
    </row>
    <row r="386" spans="2:65" s="1" customFormat="1" ht="27" x14ac:dyDescent="0.3">
      <c r="B386" s="32"/>
      <c r="D386" s="184" t="s">
        <v>253</v>
      </c>
      <c r="F386" s="185" t="s">
        <v>1336</v>
      </c>
      <c r="I386" s="183"/>
      <c r="L386" s="32"/>
      <c r="M386" s="61"/>
      <c r="N386" s="33"/>
      <c r="O386" s="33"/>
      <c r="P386" s="33"/>
      <c r="Q386" s="33"/>
      <c r="R386" s="33"/>
      <c r="S386" s="33"/>
      <c r="T386" s="62"/>
      <c r="AT386" s="16" t="s">
        <v>253</v>
      </c>
      <c r="AU386" s="16" t="s">
        <v>83</v>
      </c>
    </row>
    <row r="387" spans="2:65" s="11" customFormat="1" ht="29.85" customHeight="1" x14ac:dyDescent="0.3">
      <c r="B387" s="154"/>
      <c r="D387" s="165" t="s">
        <v>74</v>
      </c>
      <c r="E387" s="166" t="s">
        <v>1337</v>
      </c>
      <c r="F387" s="166" t="s">
        <v>1338</v>
      </c>
      <c r="I387" s="157"/>
      <c r="J387" s="167">
        <f>BK387</f>
        <v>0</v>
      </c>
      <c r="L387" s="154"/>
      <c r="M387" s="159"/>
      <c r="N387" s="160"/>
      <c r="O387" s="160"/>
      <c r="P387" s="161">
        <f>SUM(P388:P394)</f>
        <v>0</v>
      </c>
      <c r="Q387" s="160"/>
      <c r="R387" s="161">
        <f>SUM(R388:R394)</f>
        <v>0</v>
      </c>
      <c r="S387" s="160"/>
      <c r="T387" s="162">
        <f>SUM(T388:T394)</f>
        <v>2.3827970000000001</v>
      </c>
      <c r="AR387" s="155" t="s">
        <v>83</v>
      </c>
      <c r="AT387" s="163" t="s">
        <v>74</v>
      </c>
      <c r="AU387" s="163" t="s">
        <v>22</v>
      </c>
      <c r="AY387" s="155" t="s">
        <v>243</v>
      </c>
      <c r="BK387" s="164">
        <f>SUM(BK388:BK394)</f>
        <v>0</v>
      </c>
    </row>
    <row r="388" spans="2:65" s="1" customFormat="1" ht="22.5" customHeight="1" x14ac:dyDescent="0.3">
      <c r="B388" s="168"/>
      <c r="C388" s="169" t="s">
        <v>1339</v>
      </c>
      <c r="D388" s="169" t="s">
        <v>246</v>
      </c>
      <c r="E388" s="170" t="s">
        <v>1340</v>
      </c>
      <c r="F388" s="171" t="s">
        <v>1341</v>
      </c>
      <c r="G388" s="172" t="s">
        <v>423</v>
      </c>
      <c r="H388" s="173">
        <v>72.98</v>
      </c>
      <c r="I388" s="174"/>
      <c r="J388" s="175">
        <f>ROUND(I388*H388,2)</f>
        <v>0</v>
      </c>
      <c r="K388" s="171" t="s">
        <v>250</v>
      </c>
      <c r="L388" s="32"/>
      <c r="M388" s="176" t="s">
        <v>3</v>
      </c>
      <c r="N388" s="177" t="s">
        <v>46</v>
      </c>
      <c r="O388" s="33"/>
      <c r="P388" s="178">
        <f>O388*H388</f>
        <v>0</v>
      </c>
      <c r="Q388" s="178">
        <v>0</v>
      </c>
      <c r="R388" s="178">
        <f>Q388*H388</f>
        <v>0</v>
      </c>
      <c r="S388" s="178">
        <v>2.4649999999999998E-2</v>
      </c>
      <c r="T388" s="179">
        <f>S388*H388</f>
        <v>1.7989569999999999</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1342</v>
      </c>
    </row>
    <row r="389" spans="2:65" s="1" customFormat="1" x14ac:dyDescent="0.3">
      <c r="B389" s="32"/>
      <c r="D389" s="181" t="s">
        <v>253</v>
      </c>
      <c r="F389" s="182" t="s">
        <v>1343</v>
      </c>
      <c r="I389" s="183"/>
      <c r="L389" s="32"/>
      <c r="M389" s="61"/>
      <c r="N389" s="33"/>
      <c r="O389" s="33"/>
      <c r="P389" s="33"/>
      <c r="Q389" s="33"/>
      <c r="R389" s="33"/>
      <c r="S389" s="33"/>
      <c r="T389" s="62"/>
      <c r="AT389" s="16" t="s">
        <v>253</v>
      </c>
      <c r="AU389" s="16" t="s">
        <v>83</v>
      </c>
    </row>
    <row r="390" spans="2:65" s="1" customFormat="1" ht="22.5" customHeight="1" x14ac:dyDescent="0.3">
      <c r="B390" s="168"/>
      <c r="C390" s="169" t="s">
        <v>1344</v>
      </c>
      <c r="D390" s="169" t="s">
        <v>246</v>
      </c>
      <c r="E390" s="170" t="s">
        <v>1345</v>
      </c>
      <c r="F390" s="171" t="s">
        <v>1346</v>
      </c>
      <c r="G390" s="172" t="s">
        <v>423</v>
      </c>
      <c r="H390" s="173">
        <v>72.98</v>
      </c>
      <c r="I390" s="174"/>
      <c r="J390" s="175">
        <f>ROUND(I390*H390,2)</f>
        <v>0</v>
      </c>
      <c r="K390" s="171" t="s">
        <v>250</v>
      </c>
      <c r="L390" s="32"/>
      <c r="M390" s="176" t="s">
        <v>3</v>
      </c>
      <c r="N390" s="177" t="s">
        <v>46</v>
      </c>
      <c r="O390" s="33"/>
      <c r="P390" s="178">
        <f>O390*H390</f>
        <v>0</v>
      </c>
      <c r="Q390" s="178">
        <v>0</v>
      </c>
      <c r="R390" s="178">
        <f>Q390*H390</f>
        <v>0</v>
      </c>
      <c r="S390" s="178">
        <v>8.0000000000000002E-3</v>
      </c>
      <c r="T390" s="179">
        <f>S390*H390</f>
        <v>0.58384000000000003</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1347</v>
      </c>
    </row>
    <row r="391" spans="2:65" s="1" customFormat="1" x14ac:dyDescent="0.3">
      <c r="B391" s="32"/>
      <c r="D391" s="181" t="s">
        <v>253</v>
      </c>
      <c r="F391" s="182" t="s">
        <v>1348</v>
      </c>
      <c r="I391" s="183"/>
      <c r="L391" s="32"/>
      <c r="M391" s="61"/>
      <c r="N391" s="33"/>
      <c r="O391" s="33"/>
      <c r="P391" s="33"/>
      <c r="Q391" s="33"/>
      <c r="R391" s="33"/>
      <c r="S391" s="33"/>
      <c r="T391" s="62"/>
      <c r="AT391" s="16" t="s">
        <v>253</v>
      </c>
      <c r="AU391" s="16" t="s">
        <v>83</v>
      </c>
    </row>
    <row r="392" spans="2:65" s="1" customFormat="1" ht="57" customHeight="1" x14ac:dyDescent="0.3">
      <c r="B392" s="168"/>
      <c r="C392" s="169" t="s">
        <v>1349</v>
      </c>
      <c r="D392" s="169" t="s">
        <v>246</v>
      </c>
      <c r="E392" s="170" t="s">
        <v>1350</v>
      </c>
      <c r="F392" s="171" t="s">
        <v>1351</v>
      </c>
      <c r="G392" s="172" t="s">
        <v>423</v>
      </c>
      <c r="H392" s="173">
        <v>106.2</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1352</v>
      </c>
    </row>
    <row r="393" spans="2:65" s="1" customFormat="1" ht="22.5" customHeight="1" x14ac:dyDescent="0.3">
      <c r="B393" s="168"/>
      <c r="C393" s="169" t="s">
        <v>1353</v>
      </c>
      <c r="D393" s="169" t="s">
        <v>246</v>
      </c>
      <c r="E393" s="170" t="s">
        <v>1354</v>
      </c>
      <c r="F393" s="171" t="s">
        <v>1355</v>
      </c>
      <c r="G393" s="172" t="s">
        <v>713</v>
      </c>
      <c r="H393" s="208"/>
      <c r="I393" s="174"/>
      <c r="J393" s="175">
        <f>ROUND(I393*H393,2)</f>
        <v>0</v>
      </c>
      <c r="K393" s="171" t="s">
        <v>250</v>
      </c>
      <c r="L393" s="32"/>
      <c r="M393" s="176" t="s">
        <v>3</v>
      </c>
      <c r="N393" s="177" t="s">
        <v>46</v>
      </c>
      <c r="O393" s="33"/>
      <c r="P393" s="178">
        <f>O393*H393</f>
        <v>0</v>
      </c>
      <c r="Q393" s="178">
        <v>0</v>
      </c>
      <c r="R393" s="178">
        <f>Q393*H393</f>
        <v>0</v>
      </c>
      <c r="S393" s="178">
        <v>0</v>
      </c>
      <c r="T393" s="179">
        <f>S393*H393</f>
        <v>0</v>
      </c>
      <c r="AR393" s="16" t="s">
        <v>325</v>
      </c>
      <c r="AT393" s="16" t="s">
        <v>246</v>
      </c>
      <c r="AU393" s="16" t="s">
        <v>83</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1356</v>
      </c>
    </row>
    <row r="394" spans="2:65" s="1" customFormat="1" ht="27" x14ac:dyDescent="0.3">
      <c r="B394" s="32"/>
      <c r="D394" s="184" t="s">
        <v>253</v>
      </c>
      <c r="F394" s="185" t="s">
        <v>1357</v>
      </c>
      <c r="I394" s="183"/>
      <c r="L394" s="32"/>
      <c r="M394" s="61"/>
      <c r="N394" s="33"/>
      <c r="O394" s="33"/>
      <c r="P394" s="33"/>
      <c r="Q394" s="33"/>
      <c r="R394" s="33"/>
      <c r="S394" s="33"/>
      <c r="T394" s="62"/>
      <c r="AT394" s="16" t="s">
        <v>253</v>
      </c>
      <c r="AU394" s="16" t="s">
        <v>83</v>
      </c>
    </row>
    <row r="395" spans="2:65" s="11" customFormat="1" ht="29.85" customHeight="1" x14ac:dyDescent="0.3">
      <c r="B395" s="154"/>
      <c r="D395" s="165" t="s">
        <v>74</v>
      </c>
      <c r="E395" s="166" t="s">
        <v>1358</v>
      </c>
      <c r="F395" s="166" t="s">
        <v>1359</v>
      </c>
      <c r="I395" s="157"/>
      <c r="J395" s="167">
        <f>BK395</f>
        <v>0</v>
      </c>
      <c r="L395" s="154"/>
      <c r="M395" s="159"/>
      <c r="N395" s="160"/>
      <c r="O395" s="160"/>
      <c r="P395" s="161">
        <f>SUM(P396:P421)</f>
        <v>0</v>
      </c>
      <c r="Q395" s="160"/>
      <c r="R395" s="161">
        <f>SUM(R396:R421)</f>
        <v>0.65718500000000002</v>
      </c>
      <c r="S395" s="160"/>
      <c r="T395" s="162">
        <f>SUM(T396:T421)</f>
        <v>0</v>
      </c>
      <c r="AR395" s="155" t="s">
        <v>83</v>
      </c>
      <c r="AT395" s="163" t="s">
        <v>74</v>
      </c>
      <c r="AU395" s="163" t="s">
        <v>22</v>
      </c>
      <c r="AY395" s="155" t="s">
        <v>243</v>
      </c>
      <c r="BK395" s="164">
        <f>SUM(BK396:BK421)</f>
        <v>0</v>
      </c>
    </row>
    <row r="396" spans="2:65" s="1" customFormat="1" ht="22.5" customHeight="1" x14ac:dyDescent="0.3">
      <c r="B396" s="168"/>
      <c r="C396" s="169" t="s">
        <v>1360</v>
      </c>
      <c r="D396" s="169" t="s">
        <v>246</v>
      </c>
      <c r="E396" s="170" t="s">
        <v>1361</v>
      </c>
      <c r="F396" s="171" t="s">
        <v>1362</v>
      </c>
      <c r="G396" s="172" t="s">
        <v>497</v>
      </c>
      <c r="H396" s="173">
        <v>78.02</v>
      </c>
      <c r="I396" s="174"/>
      <c r="J396" s="175">
        <f>ROUND(I396*H396,2)</f>
        <v>0</v>
      </c>
      <c r="K396" s="171" t="s">
        <v>250</v>
      </c>
      <c r="L396" s="32"/>
      <c r="M396" s="176" t="s">
        <v>3</v>
      </c>
      <c r="N396" s="177" t="s">
        <v>46</v>
      </c>
      <c r="O396" s="33"/>
      <c r="P396" s="178">
        <f>O396*H396</f>
        <v>0</v>
      </c>
      <c r="Q396" s="178">
        <v>6.2E-4</v>
      </c>
      <c r="R396" s="178">
        <f>Q396*H396</f>
        <v>4.8372399999999996E-2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1363</v>
      </c>
    </row>
    <row r="397" spans="2:65" s="1" customFormat="1" ht="27" x14ac:dyDescent="0.3">
      <c r="B397" s="32"/>
      <c r="D397" s="181" t="s">
        <v>253</v>
      </c>
      <c r="F397" s="182" t="s">
        <v>1364</v>
      </c>
      <c r="I397" s="183"/>
      <c r="L397" s="32"/>
      <c r="M397" s="61"/>
      <c r="N397" s="33"/>
      <c r="O397" s="33"/>
      <c r="P397" s="33"/>
      <c r="Q397" s="33"/>
      <c r="R397" s="33"/>
      <c r="S397" s="33"/>
      <c r="T397" s="62"/>
      <c r="AT397" s="16" t="s">
        <v>253</v>
      </c>
      <c r="AU397" s="16" t="s">
        <v>83</v>
      </c>
    </row>
    <row r="398" spans="2:65" s="1" customFormat="1" ht="22.5" customHeight="1" x14ac:dyDescent="0.3">
      <c r="B398" s="168"/>
      <c r="C398" s="197" t="s">
        <v>1365</v>
      </c>
      <c r="D398" s="197" t="s">
        <v>659</v>
      </c>
      <c r="E398" s="198" t="s">
        <v>1366</v>
      </c>
      <c r="F398" s="199" t="s">
        <v>1367</v>
      </c>
      <c r="G398" s="200" t="s">
        <v>423</v>
      </c>
      <c r="H398" s="201">
        <v>8.5820000000000007</v>
      </c>
      <c r="I398" s="202"/>
      <c r="J398" s="203">
        <f>ROUND(I398*H398,2)</f>
        <v>0</v>
      </c>
      <c r="K398" s="199" t="s">
        <v>3</v>
      </c>
      <c r="L398" s="204"/>
      <c r="M398" s="205" t="s">
        <v>3</v>
      </c>
      <c r="N398" s="206" t="s">
        <v>46</v>
      </c>
      <c r="O398" s="33"/>
      <c r="P398" s="178">
        <f>O398*H398</f>
        <v>0</v>
      </c>
      <c r="Q398" s="178">
        <v>0</v>
      </c>
      <c r="R398" s="178">
        <f>Q398*H398</f>
        <v>0</v>
      </c>
      <c r="S398" s="178">
        <v>0</v>
      </c>
      <c r="T398" s="179">
        <f>S398*H398</f>
        <v>0</v>
      </c>
      <c r="AR398" s="16" t="s">
        <v>532</v>
      </c>
      <c r="AT398" s="16" t="s">
        <v>659</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1368</v>
      </c>
    </row>
    <row r="399" spans="2:65" s="12" customFormat="1" x14ac:dyDescent="0.3">
      <c r="B399" s="189"/>
      <c r="D399" s="181" t="s">
        <v>406</v>
      </c>
      <c r="F399" s="190" t="s">
        <v>1369</v>
      </c>
      <c r="H399" s="191">
        <v>8.5820000000000007</v>
      </c>
      <c r="I399" s="192"/>
      <c r="L399" s="189"/>
      <c r="M399" s="193"/>
      <c r="N399" s="194"/>
      <c r="O399" s="194"/>
      <c r="P399" s="194"/>
      <c r="Q399" s="194"/>
      <c r="R399" s="194"/>
      <c r="S399" s="194"/>
      <c r="T399" s="195"/>
      <c r="AT399" s="196" t="s">
        <v>406</v>
      </c>
      <c r="AU399" s="196" t="s">
        <v>83</v>
      </c>
      <c r="AV399" s="12" t="s">
        <v>83</v>
      </c>
      <c r="AW399" s="12" t="s">
        <v>4</v>
      </c>
      <c r="AX399" s="12" t="s">
        <v>22</v>
      </c>
      <c r="AY399" s="196" t="s">
        <v>243</v>
      </c>
    </row>
    <row r="400" spans="2:65" s="1" customFormat="1" ht="31.5" customHeight="1" x14ac:dyDescent="0.3">
      <c r="B400" s="168"/>
      <c r="C400" s="169" t="s">
        <v>1370</v>
      </c>
      <c r="D400" s="169" t="s">
        <v>246</v>
      </c>
      <c r="E400" s="170" t="s">
        <v>1371</v>
      </c>
      <c r="F400" s="171" t="s">
        <v>1372</v>
      </c>
      <c r="G400" s="172" t="s">
        <v>423</v>
      </c>
      <c r="H400" s="173">
        <v>62.9</v>
      </c>
      <c r="I400" s="174"/>
      <c r="J400" s="175">
        <f>ROUND(I400*H400,2)</f>
        <v>0</v>
      </c>
      <c r="K400" s="171" t="s">
        <v>250</v>
      </c>
      <c r="L400" s="32"/>
      <c r="M400" s="176" t="s">
        <v>3</v>
      </c>
      <c r="N400" s="177" t="s">
        <v>46</v>
      </c>
      <c r="O400" s="33"/>
      <c r="P400" s="178">
        <f>O400*H400</f>
        <v>0</v>
      </c>
      <c r="Q400" s="178">
        <v>3.9199999999999999E-3</v>
      </c>
      <c r="R400" s="178">
        <f>Q400*H400</f>
        <v>0.24656799999999998</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1373</v>
      </c>
    </row>
    <row r="401" spans="2:65" s="1" customFormat="1" ht="27" x14ac:dyDescent="0.3">
      <c r="B401" s="32"/>
      <c r="D401" s="181" t="s">
        <v>253</v>
      </c>
      <c r="F401" s="182" t="s">
        <v>1374</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1375</v>
      </c>
      <c r="D402" s="197" t="s">
        <v>659</v>
      </c>
      <c r="E402" s="198" t="s">
        <v>1376</v>
      </c>
      <c r="F402" s="199" t="s">
        <v>1377</v>
      </c>
      <c r="G402" s="200" t="s">
        <v>423</v>
      </c>
      <c r="H402" s="201">
        <v>69.19</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1378</v>
      </c>
    </row>
    <row r="403" spans="2:65" s="12" customFormat="1" x14ac:dyDescent="0.3">
      <c r="B403" s="189"/>
      <c r="D403" s="181" t="s">
        <v>406</v>
      </c>
      <c r="F403" s="190" t="s">
        <v>1379</v>
      </c>
      <c r="H403" s="191">
        <v>69.19</v>
      </c>
      <c r="I403" s="192"/>
      <c r="L403" s="189"/>
      <c r="M403" s="193"/>
      <c r="N403" s="194"/>
      <c r="O403" s="194"/>
      <c r="P403" s="194"/>
      <c r="Q403" s="194"/>
      <c r="R403" s="194"/>
      <c r="S403" s="194"/>
      <c r="T403" s="195"/>
      <c r="AT403" s="196" t="s">
        <v>406</v>
      </c>
      <c r="AU403" s="196" t="s">
        <v>83</v>
      </c>
      <c r="AV403" s="12" t="s">
        <v>83</v>
      </c>
      <c r="AW403" s="12" t="s">
        <v>4</v>
      </c>
      <c r="AX403" s="12" t="s">
        <v>22</v>
      </c>
      <c r="AY403" s="196" t="s">
        <v>243</v>
      </c>
    </row>
    <row r="404" spans="2:65" s="1" customFormat="1" ht="31.5" customHeight="1" x14ac:dyDescent="0.3">
      <c r="B404" s="168"/>
      <c r="C404" s="169" t="s">
        <v>1380</v>
      </c>
      <c r="D404" s="169" t="s">
        <v>246</v>
      </c>
      <c r="E404" s="170" t="s">
        <v>1371</v>
      </c>
      <c r="F404" s="171" t="s">
        <v>1372</v>
      </c>
      <c r="G404" s="172" t="s">
        <v>423</v>
      </c>
      <c r="H404" s="173">
        <v>49.8</v>
      </c>
      <c r="I404" s="174"/>
      <c r="J404" s="175">
        <f>ROUND(I404*H404,2)</f>
        <v>0</v>
      </c>
      <c r="K404" s="171" t="s">
        <v>250</v>
      </c>
      <c r="L404" s="32"/>
      <c r="M404" s="176" t="s">
        <v>3</v>
      </c>
      <c r="N404" s="177" t="s">
        <v>46</v>
      </c>
      <c r="O404" s="33"/>
      <c r="P404" s="178">
        <f>O404*H404</f>
        <v>0</v>
      </c>
      <c r="Q404" s="178">
        <v>3.9199999999999999E-3</v>
      </c>
      <c r="R404" s="178">
        <f>Q404*H404</f>
        <v>0.19521599999999997</v>
      </c>
      <c r="S404" s="178">
        <v>0</v>
      </c>
      <c r="T404" s="179">
        <f>S404*H404</f>
        <v>0</v>
      </c>
      <c r="AR404" s="16" t="s">
        <v>325</v>
      </c>
      <c r="AT404" s="16" t="s">
        <v>246</v>
      </c>
      <c r="AU404" s="16" t="s">
        <v>83</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1381</v>
      </c>
    </row>
    <row r="405" spans="2:65" s="1" customFormat="1" ht="27" x14ac:dyDescent="0.3">
      <c r="B405" s="32"/>
      <c r="D405" s="181" t="s">
        <v>253</v>
      </c>
      <c r="F405" s="182" t="s">
        <v>1374</v>
      </c>
      <c r="I405" s="183"/>
      <c r="L405" s="32"/>
      <c r="M405" s="61"/>
      <c r="N405" s="33"/>
      <c r="O405" s="33"/>
      <c r="P405" s="33"/>
      <c r="Q405" s="33"/>
      <c r="R405" s="33"/>
      <c r="S405" s="33"/>
      <c r="T405" s="62"/>
      <c r="AT405" s="16" t="s">
        <v>253</v>
      </c>
      <c r="AU405" s="16" t="s">
        <v>83</v>
      </c>
    </row>
    <row r="406" spans="2:65" s="1" customFormat="1" ht="31.5" customHeight="1" x14ac:dyDescent="0.3">
      <c r="B406" s="168"/>
      <c r="C406" s="197" t="s">
        <v>1382</v>
      </c>
      <c r="D406" s="197" t="s">
        <v>659</v>
      </c>
      <c r="E406" s="198" t="s">
        <v>1376</v>
      </c>
      <c r="F406" s="199" t="s">
        <v>1377</v>
      </c>
      <c r="G406" s="200" t="s">
        <v>423</v>
      </c>
      <c r="H406" s="201">
        <v>54.78</v>
      </c>
      <c r="I406" s="202"/>
      <c r="J406" s="203">
        <f>ROUND(I406*H406,2)</f>
        <v>0</v>
      </c>
      <c r="K406" s="199" t="s">
        <v>3</v>
      </c>
      <c r="L406" s="204"/>
      <c r="M406" s="205" t="s">
        <v>3</v>
      </c>
      <c r="N406" s="206" t="s">
        <v>46</v>
      </c>
      <c r="O406" s="33"/>
      <c r="P406" s="178">
        <f>O406*H406</f>
        <v>0</v>
      </c>
      <c r="Q406" s="178">
        <v>0</v>
      </c>
      <c r="R406" s="178">
        <f>Q406*H406</f>
        <v>0</v>
      </c>
      <c r="S406" s="178">
        <v>0</v>
      </c>
      <c r="T406" s="179">
        <f>S406*H406</f>
        <v>0</v>
      </c>
      <c r="AR406" s="16" t="s">
        <v>532</v>
      </c>
      <c r="AT406" s="16" t="s">
        <v>659</v>
      </c>
      <c r="AU406" s="16" t="s">
        <v>83</v>
      </c>
      <c r="AY406" s="16" t="s">
        <v>243</v>
      </c>
      <c r="BE406" s="180">
        <f>IF(N406="základní",J406,0)</f>
        <v>0</v>
      </c>
      <c r="BF406" s="180">
        <f>IF(N406="snížená",J406,0)</f>
        <v>0</v>
      </c>
      <c r="BG406" s="180">
        <f>IF(N406="zákl. přenesená",J406,0)</f>
        <v>0</v>
      </c>
      <c r="BH406" s="180">
        <f>IF(N406="sníž. přenesená",J406,0)</f>
        <v>0</v>
      </c>
      <c r="BI406" s="180">
        <f>IF(N406="nulová",J406,0)</f>
        <v>0</v>
      </c>
      <c r="BJ406" s="16" t="s">
        <v>22</v>
      </c>
      <c r="BK406" s="180">
        <f>ROUND(I406*H406,2)</f>
        <v>0</v>
      </c>
      <c r="BL406" s="16" t="s">
        <v>325</v>
      </c>
      <c r="BM406" s="16" t="s">
        <v>1383</v>
      </c>
    </row>
    <row r="407" spans="2:65" s="12" customFormat="1" x14ac:dyDescent="0.3">
      <c r="B407" s="189"/>
      <c r="D407" s="181" t="s">
        <v>406</v>
      </c>
      <c r="F407" s="190" t="s">
        <v>1384</v>
      </c>
      <c r="H407" s="191">
        <v>54.78</v>
      </c>
      <c r="I407" s="192"/>
      <c r="L407" s="189"/>
      <c r="M407" s="193"/>
      <c r="N407" s="194"/>
      <c r="O407" s="194"/>
      <c r="P407" s="194"/>
      <c r="Q407" s="194"/>
      <c r="R407" s="194"/>
      <c r="S407" s="194"/>
      <c r="T407" s="195"/>
      <c r="AT407" s="196" t="s">
        <v>406</v>
      </c>
      <c r="AU407" s="196" t="s">
        <v>83</v>
      </c>
      <c r="AV407" s="12" t="s">
        <v>83</v>
      </c>
      <c r="AW407" s="12" t="s">
        <v>4</v>
      </c>
      <c r="AX407" s="12" t="s">
        <v>22</v>
      </c>
      <c r="AY407" s="196" t="s">
        <v>243</v>
      </c>
    </row>
    <row r="408" spans="2:65" s="1" customFormat="1" ht="22.5" customHeight="1" x14ac:dyDescent="0.3">
      <c r="B408" s="168"/>
      <c r="C408" s="169" t="s">
        <v>1385</v>
      </c>
      <c r="D408" s="169" t="s">
        <v>246</v>
      </c>
      <c r="E408" s="170" t="s">
        <v>1386</v>
      </c>
      <c r="F408" s="171" t="s">
        <v>1387</v>
      </c>
      <c r="G408" s="172" t="s">
        <v>423</v>
      </c>
      <c r="H408" s="173">
        <v>120.502</v>
      </c>
      <c r="I408" s="174"/>
      <c r="J408" s="175">
        <f>ROUND(I408*H408,2)</f>
        <v>0</v>
      </c>
      <c r="K408" s="171" t="s">
        <v>250</v>
      </c>
      <c r="L408" s="32"/>
      <c r="M408" s="176" t="s">
        <v>3</v>
      </c>
      <c r="N408" s="177" t="s">
        <v>46</v>
      </c>
      <c r="O408" s="33"/>
      <c r="P408" s="178">
        <f>O408*H408</f>
        <v>0</v>
      </c>
      <c r="Q408" s="178">
        <v>2.9999999999999997E-4</v>
      </c>
      <c r="R408" s="178">
        <f>Q408*H408</f>
        <v>3.6150599999999998E-2</v>
      </c>
      <c r="S408" s="178">
        <v>0</v>
      </c>
      <c r="T408" s="179">
        <f>S408*H408</f>
        <v>0</v>
      </c>
      <c r="AR408" s="16" t="s">
        <v>325</v>
      </c>
      <c r="AT408" s="16" t="s">
        <v>246</v>
      </c>
      <c r="AU408" s="16" t="s">
        <v>83</v>
      </c>
      <c r="AY408" s="16" t="s">
        <v>243</v>
      </c>
      <c r="BE408" s="180">
        <f>IF(N408="základní",J408,0)</f>
        <v>0</v>
      </c>
      <c r="BF408" s="180">
        <f>IF(N408="snížená",J408,0)</f>
        <v>0</v>
      </c>
      <c r="BG408" s="180">
        <f>IF(N408="zákl. přenesená",J408,0)</f>
        <v>0</v>
      </c>
      <c r="BH408" s="180">
        <f>IF(N408="sníž. přenesená",J408,0)</f>
        <v>0</v>
      </c>
      <c r="BI408" s="180">
        <f>IF(N408="nulová",J408,0)</f>
        <v>0</v>
      </c>
      <c r="BJ408" s="16" t="s">
        <v>22</v>
      </c>
      <c r="BK408" s="180">
        <f>ROUND(I408*H408,2)</f>
        <v>0</v>
      </c>
      <c r="BL408" s="16" t="s">
        <v>325</v>
      </c>
      <c r="BM408" s="16" t="s">
        <v>1388</v>
      </c>
    </row>
    <row r="409" spans="2:65" s="1" customFormat="1" x14ac:dyDescent="0.3">
      <c r="B409" s="32"/>
      <c r="D409" s="181" t="s">
        <v>253</v>
      </c>
      <c r="F409" s="182" t="s">
        <v>1389</v>
      </c>
      <c r="I409" s="183"/>
      <c r="L409" s="32"/>
      <c r="M409" s="61"/>
      <c r="N409" s="33"/>
      <c r="O409" s="33"/>
      <c r="P409" s="33"/>
      <c r="Q409" s="33"/>
      <c r="R409" s="33"/>
      <c r="S409" s="33"/>
      <c r="T409" s="62"/>
      <c r="AT409" s="16" t="s">
        <v>253</v>
      </c>
      <c r="AU409" s="16" t="s">
        <v>83</v>
      </c>
    </row>
    <row r="410" spans="2:65" s="1" customFormat="1" ht="22.5" customHeight="1" x14ac:dyDescent="0.3">
      <c r="B410" s="168"/>
      <c r="C410" s="169" t="s">
        <v>1390</v>
      </c>
      <c r="D410" s="169" t="s">
        <v>246</v>
      </c>
      <c r="E410" s="170" t="s">
        <v>1391</v>
      </c>
      <c r="F410" s="171" t="s">
        <v>1392</v>
      </c>
      <c r="G410" s="172" t="s">
        <v>497</v>
      </c>
      <c r="H410" s="173">
        <v>179.7</v>
      </c>
      <c r="I410" s="174"/>
      <c r="J410" s="175">
        <f>ROUND(I410*H410,2)</f>
        <v>0</v>
      </c>
      <c r="K410" s="171" t="s">
        <v>250</v>
      </c>
      <c r="L410" s="32"/>
      <c r="M410" s="176" t="s">
        <v>3</v>
      </c>
      <c r="N410" s="177" t="s">
        <v>46</v>
      </c>
      <c r="O410" s="33"/>
      <c r="P410" s="178">
        <f>O410*H410</f>
        <v>0</v>
      </c>
      <c r="Q410" s="178">
        <v>3.0000000000000001E-5</v>
      </c>
      <c r="R410" s="178">
        <f>Q410*H410</f>
        <v>5.391E-3</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1393</v>
      </c>
    </row>
    <row r="411" spans="2:65" s="1" customFormat="1" x14ac:dyDescent="0.3">
      <c r="B411" s="32"/>
      <c r="D411" s="181" t="s">
        <v>253</v>
      </c>
      <c r="F411" s="182" t="s">
        <v>1394</v>
      </c>
      <c r="I411" s="183"/>
      <c r="L411" s="32"/>
      <c r="M411" s="61"/>
      <c r="N411" s="33"/>
      <c r="O411" s="33"/>
      <c r="P411" s="33"/>
      <c r="Q411" s="33"/>
      <c r="R411" s="33"/>
      <c r="S411" s="33"/>
      <c r="T411" s="62"/>
      <c r="AT411" s="16" t="s">
        <v>253</v>
      </c>
      <c r="AU411" s="16" t="s">
        <v>83</v>
      </c>
    </row>
    <row r="412" spans="2:65" s="1" customFormat="1" ht="22.5" customHeight="1" x14ac:dyDescent="0.3">
      <c r="B412" s="168"/>
      <c r="C412" s="169" t="s">
        <v>1395</v>
      </c>
      <c r="D412" s="169" t="s">
        <v>246</v>
      </c>
      <c r="E412" s="170" t="s">
        <v>1396</v>
      </c>
      <c r="F412" s="171" t="s">
        <v>1397</v>
      </c>
      <c r="G412" s="172" t="s">
        <v>497</v>
      </c>
      <c r="H412" s="173">
        <v>20.45</v>
      </c>
      <c r="I412" s="174"/>
      <c r="J412" s="175">
        <f>ROUND(I412*H412,2)</f>
        <v>0</v>
      </c>
      <c r="K412" s="171" t="s">
        <v>250</v>
      </c>
      <c r="L412" s="32"/>
      <c r="M412" s="176" t="s">
        <v>3</v>
      </c>
      <c r="N412" s="177" t="s">
        <v>46</v>
      </c>
      <c r="O412" s="33"/>
      <c r="P412" s="178">
        <f>O412*H412</f>
        <v>0</v>
      </c>
      <c r="Q412" s="178">
        <v>2.0000000000000001E-4</v>
      </c>
      <c r="R412" s="178">
        <f>Q412*H412</f>
        <v>4.0899999999999999E-3</v>
      </c>
      <c r="S412" s="178">
        <v>0</v>
      </c>
      <c r="T412" s="179">
        <f>S412*H412</f>
        <v>0</v>
      </c>
      <c r="AR412" s="16" t="s">
        <v>325</v>
      </c>
      <c r="AT412" s="16" t="s">
        <v>246</v>
      </c>
      <c r="AU412" s="16" t="s">
        <v>83</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1398</v>
      </c>
    </row>
    <row r="413" spans="2:65" s="1" customFormat="1" x14ac:dyDescent="0.3">
      <c r="B413" s="32"/>
      <c r="D413" s="181" t="s">
        <v>253</v>
      </c>
      <c r="F413" s="182" t="s">
        <v>1399</v>
      </c>
      <c r="I413" s="183"/>
      <c r="L413" s="32"/>
      <c r="M413" s="61"/>
      <c r="N413" s="33"/>
      <c r="O413" s="33"/>
      <c r="P413" s="33"/>
      <c r="Q413" s="33"/>
      <c r="R413" s="33"/>
      <c r="S413" s="33"/>
      <c r="T413" s="62"/>
      <c r="AT413" s="16" t="s">
        <v>253</v>
      </c>
      <c r="AU413" s="16" t="s">
        <v>83</v>
      </c>
    </row>
    <row r="414" spans="2:65" s="1" customFormat="1" ht="22.5" customHeight="1" x14ac:dyDescent="0.3">
      <c r="B414" s="168"/>
      <c r="C414" s="197" t="s">
        <v>1400</v>
      </c>
      <c r="D414" s="197" t="s">
        <v>659</v>
      </c>
      <c r="E414" s="198" t="s">
        <v>1401</v>
      </c>
      <c r="F414" s="199" t="s">
        <v>1402</v>
      </c>
      <c r="G414" s="200" t="s">
        <v>497</v>
      </c>
      <c r="H414" s="201">
        <v>21.472999999999999</v>
      </c>
      <c r="I414" s="202"/>
      <c r="J414" s="203">
        <f>ROUND(I414*H414,2)</f>
        <v>0</v>
      </c>
      <c r="K414" s="199" t="s">
        <v>3</v>
      </c>
      <c r="L414" s="204"/>
      <c r="M414" s="205" t="s">
        <v>3</v>
      </c>
      <c r="N414" s="206" t="s">
        <v>46</v>
      </c>
      <c r="O414" s="33"/>
      <c r="P414" s="178">
        <f>O414*H414</f>
        <v>0</v>
      </c>
      <c r="Q414" s="178">
        <v>0</v>
      </c>
      <c r="R414" s="178">
        <f>Q414*H414</f>
        <v>0</v>
      </c>
      <c r="S414" s="178">
        <v>0</v>
      </c>
      <c r="T414" s="179">
        <f>S414*H414</f>
        <v>0</v>
      </c>
      <c r="AR414" s="16" t="s">
        <v>532</v>
      </c>
      <c r="AT414" s="16" t="s">
        <v>659</v>
      </c>
      <c r="AU414" s="16" t="s">
        <v>83</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1403</v>
      </c>
    </row>
    <row r="415" spans="2:65" s="12" customFormat="1" x14ac:dyDescent="0.3">
      <c r="B415" s="189"/>
      <c r="D415" s="181" t="s">
        <v>406</v>
      </c>
      <c r="F415" s="190" t="s">
        <v>1404</v>
      </c>
      <c r="H415" s="191">
        <v>21.472999999999999</v>
      </c>
      <c r="I415" s="192"/>
      <c r="L415" s="189"/>
      <c r="M415" s="193"/>
      <c r="N415" s="194"/>
      <c r="O415" s="194"/>
      <c r="P415" s="194"/>
      <c r="Q415" s="194"/>
      <c r="R415" s="194"/>
      <c r="S415" s="194"/>
      <c r="T415" s="195"/>
      <c r="AT415" s="196" t="s">
        <v>406</v>
      </c>
      <c r="AU415" s="196" t="s">
        <v>83</v>
      </c>
      <c r="AV415" s="12" t="s">
        <v>83</v>
      </c>
      <c r="AW415" s="12" t="s">
        <v>4</v>
      </c>
      <c r="AX415" s="12" t="s">
        <v>22</v>
      </c>
      <c r="AY415" s="196" t="s">
        <v>243</v>
      </c>
    </row>
    <row r="416" spans="2:65" s="1" customFormat="1" ht="22.5" customHeight="1" x14ac:dyDescent="0.3">
      <c r="B416" s="168"/>
      <c r="C416" s="169" t="s">
        <v>1405</v>
      </c>
      <c r="D416" s="169" t="s">
        <v>246</v>
      </c>
      <c r="E416" s="170" t="s">
        <v>1406</v>
      </c>
      <c r="F416" s="171" t="s">
        <v>1407</v>
      </c>
      <c r="G416" s="172" t="s">
        <v>423</v>
      </c>
      <c r="H416" s="173">
        <v>31.96</v>
      </c>
      <c r="I416" s="174"/>
      <c r="J416" s="175">
        <f>ROUND(I416*H416,2)</f>
        <v>0</v>
      </c>
      <c r="K416" s="171" t="s">
        <v>250</v>
      </c>
      <c r="L416" s="32"/>
      <c r="M416" s="176" t="s">
        <v>3</v>
      </c>
      <c r="N416" s="177" t="s">
        <v>46</v>
      </c>
      <c r="O416" s="33"/>
      <c r="P416" s="178">
        <f>O416*H416</f>
        <v>0</v>
      </c>
      <c r="Q416" s="178">
        <v>0</v>
      </c>
      <c r="R416" s="178">
        <f>Q416*H416</f>
        <v>0</v>
      </c>
      <c r="S416" s="178">
        <v>0</v>
      </c>
      <c r="T416" s="179">
        <f>S416*H416</f>
        <v>0</v>
      </c>
      <c r="AR416" s="16" t="s">
        <v>325</v>
      </c>
      <c r="AT416" s="16" t="s">
        <v>246</v>
      </c>
      <c r="AU416" s="16" t="s">
        <v>83</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1408</v>
      </c>
    </row>
    <row r="417" spans="2:65" s="1" customFormat="1" x14ac:dyDescent="0.3">
      <c r="B417" s="32"/>
      <c r="D417" s="181" t="s">
        <v>253</v>
      </c>
      <c r="F417" s="182" t="s">
        <v>1409</v>
      </c>
      <c r="I417" s="183"/>
      <c r="L417" s="32"/>
      <c r="M417" s="61"/>
      <c r="N417" s="33"/>
      <c r="O417" s="33"/>
      <c r="P417" s="33"/>
      <c r="Q417" s="33"/>
      <c r="R417" s="33"/>
      <c r="S417" s="33"/>
      <c r="T417" s="62"/>
      <c r="AT417" s="16" t="s">
        <v>253</v>
      </c>
      <c r="AU417" s="16" t="s">
        <v>83</v>
      </c>
    </row>
    <row r="418" spans="2:65" s="1" customFormat="1" ht="22.5" customHeight="1" x14ac:dyDescent="0.3">
      <c r="B418" s="168"/>
      <c r="C418" s="169" t="s">
        <v>1410</v>
      </c>
      <c r="D418" s="169" t="s">
        <v>246</v>
      </c>
      <c r="E418" s="170" t="s">
        <v>1411</v>
      </c>
      <c r="F418" s="171" t="s">
        <v>1412</v>
      </c>
      <c r="G418" s="172" t="s">
        <v>423</v>
      </c>
      <c r="H418" s="173">
        <v>62.9</v>
      </c>
      <c r="I418" s="174"/>
      <c r="J418" s="175">
        <f>ROUND(I418*H418,2)</f>
        <v>0</v>
      </c>
      <c r="K418" s="171" t="s">
        <v>3</v>
      </c>
      <c r="L418" s="32"/>
      <c r="M418" s="176" t="s">
        <v>3</v>
      </c>
      <c r="N418" s="177" t="s">
        <v>46</v>
      </c>
      <c r="O418" s="33"/>
      <c r="P418" s="178">
        <f>O418*H418</f>
        <v>0</v>
      </c>
      <c r="Q418" s="178">
        <v>1.9300000000000001E-3</v>
      </c>
      <c r="R418" s="178">
        <f>Q418*H418</f>
        <v>0.121397</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1413</v>
      </c>
    </row>
    <row r="419" spans="2:65" s="1" customFormat="1" x14ac:dyDescent="0.3">
      <c r="B419" s="32"/>
      <c r="D419" s="181" t="s">
        <v>253</v>
      </c>
      <c r="F419" s="182" t="s">
        <v>1414</v>
      </c>
      <c r="I419" s="183"/>
      <c r="L419" s="32"/>
      <c r="M419" s="61"/>
      <c r="N419" s="33"/>
      <c r="O419" s="33"/>
      <c r="P419" s="33"/>
      <c r="Q419" s="33"/>
      <c r="R419" s="33"/>
      <c r="S419" s="33"/>
      <c r="T419" s="62"/>
      <c r="AT419" s="16" t="s">
        <v>253</v>
      </c>
      <c r="AU419" s="16" t="s">
        <v>83</v>
      </c>
    </row>
    <row r="420" spans="2:65" s="1" customFormat="1" ht="22.5" customHeight="1" x14ac:dyDescent="0.3">
      <c r="B420" s="168"/>
      <c r="C420" s="169" t="s">
        <v>1415</v>
      </c>
      <c r="D420" s="169" t="s">
        <v>246</v>
      </c>
      <c r="E420" s="170" t="s">
        <v>1416</v>
      </c>
      <c r="F420" s="171" t="s">
        <v>1417</v>
      </c>
      <c r="G420" s="172" t="s">
        <v>713</v>
      </c>
      <c r="H420" s="208"/>
      <c r="I420" s="174"/>
      <c r="J420" s="175">
        <f>ROUND(I420*H420,2)</f>
        <v>0</v>
      </c>
      <c r="K420" s="171" t="s">
        <v>250</v>
      </c>
      <c r="L420" s="32"/>
      <c r="M420" s="176" t="s">
        <v>3</v>
      </c>
      <c r="N420" s="177" t="s">
        <v>46</v>
      </c>
      <c r="O420" s="33"/>
      <c r="P420" s="178">
        <f>O420*H420</f>
        <v>0</v>
      </c>
      <c r="Q420" s="178">
        <v>0</v>
      </c>
      <c r="R420" s="178">
        <f>Q420*H420</f>
        <v>0</v>
      </c>
      <c r="S420" s="178">
        <v>0</v>
      </c>
      <c r="T420" s="179">
        <f>S420*H420</f>
        <v>0</v>
      </c>
      <c r="AR420" s="16" t="s">
        <v>325</v>
      </c>
      <c r="AT420" s="16" t="s">
        <v>246</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1418</v>
      </c>
    </row>
    <row r="421" spans="2:65" s="1" customFormat="1" ht="27" x14ac:dyDescent="0.3">
      <c r="B421" s="32"/>
      <c r="D421" s="184" t="s">
        <v>253</v>
      </c>
      <c r="F421" s="185" t="s">
        <v>1419</v>
      </c>
      <c r="I421" s="183"/>
      <c r="L421" s="32"/>
      <c r="M421" s="61"/>
      <c r="N421" s="33"/>
      <c r="O421" s="33"/>
      <c r="P421" s="33"/>
      <c r="Q421" s="33"/>
      <c r="R421" s="33"/>
      <c r="S421" s="33"/>
      <c r="T421" s="62"/>
      <c r="AT421" s="16" t="s">
        <v>253</v>
      </c>
      <c r="AU421" s="16" t="s">
        <v>83</v>
      </c>
    </row>
    <row r="422" spans="2:65" s="11" customFormat="1" ht="29.85" customHeight="1" x14ac:dyDescent="0.3">
      <c r="B422" s="154"/>
      <c r="D422" s="165" t="s">
        <v>74</v>
      </c>
      <c r="E422" s="166" t="s">
        <v>739</v>
      </c>
      <c r="F422" s="166" t="s">
        <v>740</v>
      </c>
      <c r="I422" s="157"/>
      <c r="J422" s="167">
        <f>BK422</f>
        <v>0</v>
      </c>
      <c r="L422" s="154"/>
      <c r="M422" s="159"/>
      <c r="N422" s="160"/>
      <c r="O422" s="160"/>
      <c r="P422" s="161">
        <f>SUM(P423:P426)</f>
        <v>0</v>
      </c>
      <c r="Q422" s="160"/>
      <c r="R422" s="161">
        <f>SUM(R423:R426)</f>
        <v>0</v>
      </c>
      <c r="S422" s="160"/>
      <c r="T422" s="162">
        <f>SUM(T423:T426)</f>
        <v>0</v>
      </c>
      <c r="AR422" s="155" t="s">
        <v>83</v>
      </c>
      <c r="AT422" s="163" t="s">
        <v>74</v>
      </c>
      <c r="AU422" s="163" t="s">
        <v>22</v>
      </c>
      <c r="AY422" s="155" t="s">
        <v>243</v>
      </c>
      <c r="BK422" s="164">
        <f>SUM(BK423:BK426)</f>
        <v>0</v>
      </c>
    </row>
    <row r="423" spans="2:65" s="1" customFormat="1" ht="44.25" customHeight="1" x14ac:dyDescent="0.3">
      <c r="B423" s="168"/>
      <c r="C423" s="169" t="s">
        <v>1420</v>
      </c>
      <c r="D423" s="169" t="s">
        <v>246</v>
      </c>
      <c r="E423" s="170" t="s">
        <v>742</v>
      </c>
      <c r="F423" s="171" t="s">
        <v>1421</v>
      </c>
      <c r="G423" s="172" t="s">
        <v>497</v>
      </c>
      <c r="H423" s="173">
        <v>73.984999999999999</v>
      </c>
      <c r="I423" s="174"/>
      <c r="J423" s="175">
        <f>ROUND(I423*H423,2)</f>
        <v>0</v>
      </c>
      <c r="K423" s="171" t="s">
        <v>3</v>
      </c>
      <c r="L423" s="32"/>
      <c r="M423" s="176" t="s">
        <v>3</v>
      </c>
      <c r="N423" s="177" t="s">
        <v>46</v>
      </c>
      <c r="O423" s="33"/>
      <c r="P423" s="178">
        <f>O423*H423</f>
        <v>0</v>
      </c>
      <c r="Q423" s="178">
        <v>0</v>
      </c>
      <c r="R423" s="178">
        <f>Q423*H423</f>
        <v>0</v>
      </c>
      <c r="S423" s="178">
        <v>0</v>
      </c>
      <c r="T423" s="179">
        <f>S423*H423</f>
        <v>0</v>
      </c>
      <c r="AR423" s="16" t="s">
        <v>325</v>
      </c>
      <c r="AT423" s="16" t="s">
        <v>246</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1422</v>
      </c>
    </row>
    <row r="424" spans="2:65" s="1" customFormat="1" x14ac:dyDescent="0.3">
      <c r="B424" s="32"/>
      <c r="D424" s="181" t="s">
        <v>253</v>
      </c>
      <c r="F424" s="182" t="s">
        <v>743</v>
      </c>
      <c r="I424" s="183"/>
      <c r="L424" s="32"/>
      <c r="M424" s="61"/>
      <c r="N424" s="33"/>
      <c r="O424" s="33"/>
      <c r="P424" s="33"/>
      <c r="Q424" s="33"/>
      <c r="R424" s="33"/>
      <c r="S424" s="33"/>
      <c r="T424" s="62"/>
      <c r="AT424" s="16" t="s">
        <v>253</v>
      </c>
      <c r="AU424" s="16" t="s">
        <v>83</v>
      </c>
    </row>
    <row r="425" spans="2:65" s="1" customFormat="1" ht="22.5" customHeight="1" x14ac:dyDescent="0.3">
      <c r="B425" s="168"/>
      <c r="C425" s="169" t="s">
        <v>1423</v>
      </c>
      <c r="D425" s="169" t="s">
        <v>246</v>
      </c>
      <c r="E425" s="170" t="s">
        <v>746</v>
      </c>
      <c r="F425" s="171" t="s">
        <v>747</v>
      </c>
      <c r="G425" s="172" t="s">
        <v>713</v>
      </c>
      <c r="H425" s="208"/>
      <c r="I425" s="174"/>
      <c r="J425" s="175">
        <f>ROUND(I425*H425,2)</f>
        <v>0</v>
      </c>
      <c r="K425" s="171" t="s">
        <v>250</v>
      </c>
      <c r="L425" s="32"/>
      <c r="M425" s="176" t="s">
        <v>3</v>
      </c>
      <c r="N425" s="177" t="s">
        <v>46</v>
      </c>
      <c r="O425" s="33"/>
      <c r="P425" s="178">
        <f>O425*H425</f>
        <v>0</v>
      </c>
      <c r="Q425" s="178">
        <v>0</v>
      </c>
      <c r="R425" s="178">
        <f>Q425*H425</f>
        <v>0</v>
      </c>
      <c r="S425" s="178">
        <v>0</v>
      </c>
      <c r="T425" s="179">
        <f>S425*H425</f>
        <v>0</v>
      </c>
      <c r="AR425" s="16" t="s">
        <v>325</v>
      </c>
      <c r="AT425" s="16" t="s">
        <v>246</v>
      </c>
      <c r="AU425" s="16" t="s">
        <v>83</v>
      </c>
      <c r="AY425" s="16" t="s">
        <v>243</v>
      </c>
      <c r="BE425" s="180">
        <f>IF(N425="základní",J425,0)</f>
        <v>0</v>
      </c>
      <c r="BF425" s="180">
        <f>IF(N425="snížená",J425,0)</f>
        <v>0</v>
      </c>
      <c r="BG425" s="180">
        <f>IF(N425="zákl. přenesená",J425,0)</f>
        <v>0</v>
      </c>
      <c r="BH425" s="180">
        <f>IF(N425="sníž. přenesená",J425,0)</f>
        <v>0</v>
      </c>
      <c r="BI425" s="180">
        <f>IF(N425="nulová",J425,0)</f>
        <v>0</v>
      </c>
      <c r="BJ425" s="16" t="s">
        <v>22</v>
      </c>
      <c r="BK425" s="180">
        <f>ROUND(I425*H425,2)</f>
        <v>0</v>
      </c>
      <c r="BL425" s="16" t="s">
        <v>325</v>
      </c>
      <c r="BM425" s="16" t="s">
        <v>1424</v>
      </c>
    </row>
    <row r="426" spans="2:65" s="1" customFormat="1" ht="27" x14ac:dyDescent="0.3">
      <c r="B426" s="32"/>
      <c r="D426" s="184" t="s">
        <v>253</v>
      </c>
      <c r="F426" s="185" t="s">
        <v>749</v>
      </c>
      <c r="I426" s="183"/>
      <c r="L426" s="32"/>
      <c r="M426" s="61"/>
      <c r="N426" s="33"/>
      <c r="O426" s="33"/>
      <c r="P426" s="33"/>
      <c r="Q426" s="33"/>
      <c r="R426" s="33"/>
      <c r="S426" s="33"/>
      <c r="T426" s="62"/>
      <c r="AT426" s="16" t="s">
        <v>253</v>
      </c>
      <c r="AU426" s="16" t="s">
        <v>83</v>
      </c>
    </row>
    <row r="427" spans="2:65" s="11" customFormat="1" ht="29.85" customHeight="1" x14ac:dyDescent="0.3">
      <c r="B427" s="154"/>
      <c r="D427" s="165" t="s">
        <v>74</v>
      </c>
      <c r="E427" s="166" t="s">
        <v>1425</v>
      </c>
      <c r="F427" s="166" t="s">
        <v>1426</v>
      </c>
      <c r="I427" s="157"/>
      <c r="J427" s="167">
        <f>BK427</f>
        <v>0</v>
      </c>
      <c r="L427" s="154"/>
      <c r="M427" s="159"/>
      <c r="N427" s="160"/>
      <c r="O427" s="160"/>
      <c r="P427" s="161">
        <f>SUM(P428:P432)</f>
        <v>0</v>
      </c>
      <c r="Q427" s="160"/>
      <c r="R427" s="161">
        <f>SUM(R428:R432)</f>
        <v>0</v>
      </c>
      <c r="S427" s="160"/>
      <c r="T427" s="162">
        <f>SUM(T428:T432)</f>
        <v>0</v>
      </c>
      <c r="AR427" s="155" t="s">
        <v>83</v>
      </c>
      <c r="AT427" s="163" t="s">
        <v>74</v>
      </c>
      <c r="AU427" s="163" t="s">
        <v>22</v>
      </c>
      <c r="AY427" s="155" t="s">
        <v>243</v>
      </c>
      <c r="BK427" s="164">
        <f>SUM(BK428:BK432)</f>
        <v>0</v>
      </c>
    </row>
    <row r="428" spans="2:65" s="1" customFormat="1" ht="22.5" customHeight="1" x14ac:dyDescent="0.3">
      <c r="B428" s="168"/>
      <c r="C428" s="169" t="s">
        <v>1427</v>
      </c>
      <c r="D428" s="169" t="s">
        <v>246</v>
      </c>
      <c r="E428" s="170" t="s">
        <v>1428</v>
      </c>
      <c r="F428" s="171" t="s">
        <v>1429</v>
      </c>
      <c r="G428" s="172" t="s">
        <v>423</v>
      </c>
      <c r="H428" s="173">
        <v>39.200000000000003</v>
      </c>
      <c r="I428" s="174"/>
      <c r="J428" s="175">
        <f>ROUND(I428*H428,2)</f>
        <v>0</v>
      </c>
      <c r="K428" s="171" t="s">
        <v>3</v>
      </c>
      <c r="L428" s="32"/>
      <c r="M428" s="176" t="s">
        <v>3</v>
      </c>
      <c r="N428" s="177" t="s">
        <v>46</v>
      </c>
      <c r="O428" s="33"/>
      <c r="P428" s="178">
        <f>O428*H428</f>
        <v>0</v>
      </c>
      <c r="Q428" s="178">
        <v>0</v>
      </c>
      <c r="R428" s="178">
        <f>Q428*H428</f>
        <v>0</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1430</v>
      </c>
    </row>
    <row r="429" spans="2:65" s="1" customFormat="1" ht="162" x14ac:dyDescent="0.3">
      <c r="B429" s="32"/>
      <c r="D429" s="181" t="s">
        <v>664</v>
      </c>
      <c r="F429" s="214" t="s">
        <v>1431</v>
      </c>
      <c r="I429" s="183"/>
      <c r="L429" s="32"/>
      <c r="M429" s="61"/>
      <c r="N429" s="33"/>
      <c r="O429" s="33"/>
      <c r="P429" s="33"/>
      <c r="Q429" s="33"/>
      <c r="R429" s="33"/>
      <c r="S429" s="33"/>
      <c r="T429" s="62"/>
      <c r="AT429" s="16" t="s">
        <v>664</v>
      </c>
      <c r="AU429" s="16" t="s">
        <v>83</v>
      </c>
    </row>
    <row r="430" spans="2:65" s="1" customFormat="1" ht="22.5" customHeight="1" x14ac:dyDescent="0.3">
      <c r="B430" s="168"/>
      <c r="C430" s="169" t="s">
        <v>1432</v>
      </c>
      <c r="D430" s="169" t="s">
        <v>246</v>
      </c>
      <c r="E430" s="170" t="s">
        <v>1433</v>
      </c>
      <c r="F430" s="171" t="s">
        <v>1434</v>
      </c>
      <c r="G430" s="172" t="s">
        <v>454</v>
      </c>
      <c r="H430" s="173">
        <v>2</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1435</v>
      </c>
    </row>
    <row r="431" spans="2:65" s="1" customFormat="1" ht="22.5" customHeight="1" x14ac:dyDescent="0.3">
      <c r="B431" s="168"/>
      <c r="C431" s="169" t="s">
        <v>1436</v>
      </c>
      <c r="D431" s="169" t="s">
        <v>246</v>
      </c>
      <c r="E431" s="170" t="s">
        <v>1437</v>
      </c>
      <c r="F431" s="171" t="s">
        <v>1438</v>
      </c>
      <c r="G431" s="172" t="s">
        <v>713</v>
      </c>
      <c r="H431" s="208"/>
      <c r="I431" s="174"/>
      <c r="J431" s="175">
        <f>ROUND(I431*H431,2)</f>
        <v>0</v>
      </c>
      <c r="K431" s="171" t="s">
        <v>250</v>
      </c>
      <c r="L431" s="32"/>
      <c r="M431" s="176" t="s">
        <v>3</v>
      </c>
      <c r="N431" s="177" t="s">
        <v>46</v>
      </c>
      <c r="O431" s="33"/>
      <c r="P431" s="178">
        <f>O431*H431</f>
        <v>0</v>
      </c>
      <c r="Q431" s="178">
        <v>0</v>
      </c>
      <c r="R431" s="178">
        <f>Q431*H431</f>
        <v>0</v>
      </c>
      <c r="S431" s="178">
        <v>0</v>
      </c>
      <c r="T431" s="179">
        <f>S431*H431</f>
        <v>0</v>
      </c>
      <c r="AR431" s="16" t="s">
        <v>325</v>
      </c>
      <c r="AT431" s="16" t="s">
        <v>246</v>
      </c>
      <c r="AU431" s="16" t="s">
        <v>83</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1439</v>
      </c>
    </row>
    <row r="432" spans="2:65" s="1" customFormat="1" ht="27" x14ac:dyDescent="0.3">
      <c r="B432" s="32"/>
      <c r="D432" s="184" t="s">
        <v>253</v>
      </c>
      <c r="F432" s="185" t="s">
        <v>1440</v>
      </c>
      <c r="I432" s="183"/>
      <c r="L432" s="32"/>
      <c r="M432" s="61"/>
      <c r="N432" s="33"/>
      <c r="O432" s="33"/>
      <c r="P432" s="33"/>
      <c r="Q432" s="33"/>
      <c r="R432" s="33"/>
      <c r="S432" s="33"/>
      <c r="T432" s="62"/>
      <c r="AT432" s="16" t="s">
        <v>253</v>
      </c>
      <c r="AU432" s="16" t="s">
        <v>83</v>
      </c>
    </row>
    <row r="433" spans="2:65" s="11" customFormat="1" ht="29.85" customHeight="1" x14ac:dyDescent="0.3">
      <c r="B433" s="154"/>
      <c r="D433" s="165" t="s">
        <v>74</v>
      </c>
      <c r="E433" s="166" t="s">
        <v>766</v>
      </c>
      <c r="F433" s="166" t="s">
        <v>767</v>
      </c>
      <c r="I433" s="157"/>
      <c r="J433" s="167">
        <f>BK433</f>
        <v>0</v>
      </c>
      <c r="L433" s="154"/>
      <c r="M433" s="159"/>
      <c r="N433" s="160"/>
      <c r="O433" s="160"/>
      <c r="P433" s="161">
        <f>SUM(P434:P462)</f>
        <v>0</v>
      </c>
      <c r="Q433" s="160"/>
      <c r="R433" s="161">
        <f>SUM(R434:R462)</f>
        <v>1.8640566999999999</v>
      </c>
      <c r="S433" s="160"/>
      <c r="T433" s="162">
        <f>SUM(T434:T462)</f>
        <v>0.71804699999999999</v>
      </c>
      <c r="AR433" s="155" t="s">
        <v>83</v>
      </c>
      <c r="AT433" s="163" t="s">
        <v>74</v>
      </c>
      <c r="AU433" s="163" t="s">
        <v>22</v>
      </c>
      <c r="AY433" s="155" t="s">
        <v>243</v>
      </c>
      <c r="BK433" s="164">
        <f>SUM(BK434:BK462)</f>
        <v>0</v>
      </c>
    </row>
    <row r="434" spans="2:65" s="1" customFormat="1" ht="22.5" customHeight="1" x14ac:dyDescent="0.3">
      <c r="B434" s="168"/>
      <c r="C434" s="169" t="s">
        <v>1441</v>
      </c>
      <c r="D434" s="169" t="s">
        <v>246</v>
      </c>
      <c r="E434" s="170" t="s">
        <v>769</v>
      </c>
      <c r="F434" s="171" t="s">
        <v>770</v>
      </c>
      <c r="G434" s="172" t="s">
        <v>423</v>
      </c>
      <c r="H434" s="173">
        <v>397.9</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83</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1442</v>
      </c>
    </row>
    <row r="435" spans="2:65" s="1" customFormat="1" ht="27" x14ac:dyDescent="0.3">
      <c r="B435" s="32"/>
      <c r="D435" s="181" t="s">
        <v>253</v>
      </c>
      <c r="F435" s="182" t="s">
        <v>772</v>
      </c>
      <c r="I435" s="183"/>
      <c r="L435" s="32"/>
      <c r="M435" s="61"/>
      <c r="N435" s="33"/>
      <c r="O435" s="33"/>
      <c r="P435" s="33"/>
      <c r="Q435" s="33"/>
      <c r="R435" s="33"/>
      <c r="S435" s="33"/>
      <c r="T435" s="62"/>
      <c r="AT435" s="16" t="s">
        <v>253</v>
      </c>
      <c r="AU435" s="16" t="s">
        <v>83</v>
      </c>
    </row>
    <row r="436" spans="2:65" s="1" customFormat="1" ht="22.5" customHeight="1" x14ac:dyDescent="0.3">
      <c r="B436" s="168"/>
      <c r="C436" s="169" t="s">
        <v>1443</v>
      </c>
      <c r="D436" s="169" t="s">
        <v>246</v>
      </c>
      <c r="E436" s="170" t="s">
        <v>774</v>
      </c>
      <c r="F436" s="171" t="s">
        <v>775</v>
      </c>
      <c r="G436" s="172" t="s">
        <v>423</v>
      </c>
      <c r="H436" s="173">
        <v>620.79999999999995</v>
      </c>
      <c r="I436" s="174"/>
      <c r="J436" s="175">
        <f>ROUND(I436*H436,2)</f>
        <v>0</v>
      </c>
      <c r="K436" s="171" t="s">
        <v>250</v>
      </c>
      <c r="L436" s="32"/>
      <c r="M436" s="176" t="s">
        <v>3</v>
      </c>
      <c r="N436" s="177" t="s">
        <v>46</v>
      </c>
      <c r="O436" s="33"/>
      <c r="P436" s="178">
        <f>O436*H436</f>
        <v>0</v>
      </c>
      <c r="Q436" s="178">
        <v>0</v>
      </c>
      <c r="R436" s="178">
        <f>Q436*H436</f>
        <v>0</v>
      </c>
      <c r="S436" s="178">
        <v>0</v>
      </c>
      <c r="T436" s="179">
        <f>S436*H436</f>
        <v>0</v>
      </c>
      <c r="AR436" s="16" t="s">
        <v>325</v>
      </c>
      <c r="AT436" s="16" t="s">
        <v>246</v>
      </c>
      <c r="AU436" s="16" t="s">
        <v>83</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1444</v>
      </c>
    </row>
    <row r="437" spans="2:65" s="1" customFormat="1" x14ac:dyDescent="0.3">
      <c r="B437" s="32"/>
      <c r="D437" s="181" t="s">
        <v>253</v>
      </c>
      <c r="F437" s="182" t="s">
        <v>777</v>
      </c>
      <c r="I437" s="183"/>
      <c r="L437" s="32"/>
      <c r="M437" s="61"/>
      <c r="N437" s="33"/>
      <c r="O437" s="33"/>
      <c r="P437" s="33"/>
      <c r="Q437" s="33"/>
      <c r="R437" s="33"/>
      <c r="S437" s="33"/>
      <c r="T437" s="62"/>
      <c r="AT437" s="16" t="s">
        <v>253</v>
      </c>
      <c r="AU437" s="16" t="s">
        <v>83</v>
      </c>
    </row>
    <row r="438" spans="2:65" s="1" customFormat="1" ht="22.5" customHeight="1" x14ac:dyDescent="0.3">
      <c r="B438" s="168"/>
      <c r="C438" s="169" t="s">
        <v>1445</v>
      </c>
      <c r="D438" s="169" t="s">
        <v>246</v>
      </c>
      <c r="E438" s="170" t="s">
        <v>779</v>
      </c>
      <c r="F438" s="171" t="s">
        <v>780</v>
      </c>
      <c r="G438" s="172" t="s">
        <v>423</v>
      </c>
      <c r="H438" s="173">
        <v>620.79999999999995</v>
      </c>
      <c r="I438" s="174"/>
      <c r="J438" s="175">
        <f>ROUND(I438*H438,2)</f>
        <v>0</v>
      </c>
      <c r="K438" s="171" t="s">
        <v>250</v>
      </c>
      <c r="L438" s="32"/>
      <c r="M438" s="176" t="s">
        <v>3</v>
      </c>
      <c r="N438" s="177" t="s">
        <v>46</v>
      </c>
      <c r="O438" s="33"/>
      <c r="P438" s="178">
        <f>O438*H438</f>
        <v>0</v>
      </c>
      <c r="Q438" s="178">
        <v>3.0000000000000001E-5</v>
      </c>
      <c r="R438" s="178">
        <f>Q438*H438</f>
        <v>1.8623999999999998E-2</v>
      </c>
      <c r="S438" s="178">
        <v>0</v>
      </c>
      <c r="T438" s="179">
        <f>S438*H438</f>
        <v>0</v>
      </c>
      <c r="AR438" s="16" t="s">
        <v>325</v>
      </c>
      <c r="AT438" s="16" t="s">
        <v>246</v>
      </c>
      <c r="AU438" s="16" t="s">
        <v>83</v>
      </c>
      <c r="AY438" s="16" t="s">
        <v>243</v>
      </c>
      <c r="BE438" s="180">
        <f>IF(N438="základní",J438,0)</f>
        <v>0</v>
      </c>
      <c r="BF438" s="180">
        <f>IF(N438="snížená",J438,0)</f>
        <v>0</v>
      </c>
      <c r="BG438" s="180">
        <f>IF(N438="zákl. přenesená",J438,0)</f>
        <v>0</v>
      </c>
      <c r="BH438" s="180">
        <f>IF(N438="sníž. přenesená",J438,0)</f>
        <v>0</v>
      </c>
      <c r="BI438" s="180">
        <f>IF(N438="nulová",J438,0)</f>
        <v>0</v>
      </c>
      <c r="BJ438" s="16" t="s">
        <v>22</v>
      </c>
      <c r="BK438" s="180">
        <f>ROUND(I438*H438,2)</f>
        <v>0</v>
      </c>
      <c r="BL438" s="16" t="s">
        <v>325</v>
      </c>
      <c r="BM438" s="16" t="s">
        <v>1446</v>
      </c>
    </row>
    <row r="439" spans="2:65" s="1" customFormat="1" ht="27" x14ac:dyDescent="0.3">
      <c r="B439" s="32"/>
      <c r="D439" s="181" t="s">
        <v>253</v>
      </c>
      <c r="F439" s="182" t="s">
        <v>782</v>
      </c>
      <c r="I439" s="183"/>
      <c r="L439" s="32"/>
      <c r="M439" s="61"/>
      <c r="N439" s="33"/>
      <c r="O439" s="33"/>
      <c r="P439" s="33"/>
      <c r="Q439" s="33"/>
      <c r="R439" s="33"/>
      <c r="S439" s="33"/>
      <c r="T439" s="62"/>
      <c r="AT439" s="16" t="s">
        <v>253</v>
      </c>
      <c r="AU439" s="16" t="s">
        <v>83</v>
      </c>
    </row>
    <row r="440" spans="2:65" s="1" customFormat="1" ht="22.5" customHeight="1" x14ac:dyDescent="0.3">
      <c r="B440" s="168"/>
      <c r="C440" s="169" t="s">
        <v>1447</v>
      </c>
      <c r="D440" s="169" t="s">
        <v>246</v>
      </c>
      <c r="E440" s="170" t="s">
        <v>1448</v>
      </c>
      <c r="F440" s="171" t="s">
        <v>1449</v>
      </c>
      <c r="G440" s="172" t="s">
        <v>423</v>
      </c>
      <c r="H440" s="173">
        <v>335.4</v>
      </c>
      <c r="I440" s="174"/>
      <c r="J440" s="175">
        <f>ROUND(I440*H440,2)</f>
        <v>0</v>
      </c>
      <c r="K440" s="171" t="s">
        <v>3</v>
      </c>
      <c r="L440" s="32"/>
      <c r="M440" s="176" t="s">
        <v>3</v>
      </c>
      <c r="N440" s="177" t="s">
        <v>46</v>
      </c>
      <c r="O440" s="33"/>
      <c r="P440" s="178">
        <f>O440*H440</f>
        <v>0</v>
      </c>
      <c r="Q440" s="178">
        <v>4.4999999999999997E-3</v>
      </c>
      <c r="R440" s="178">
        <f>Q440*H440</f>
        <v>1.5092999999999999</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1450</v>
      </c>
    </row>
    <row r="441" spans="2:65" s="1" customFormat="1" x14ac:dyDescent="0.3">
      <c r="B441" s="32"/>
      <c r="D441" s="181" t="s">
        <v>253</v>
      </c>
      <c r="F441" s="182" t="s">
        <v>1451</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1452</v>
      </c>
      <c r="D442" s="169" t="s">
        <v>246</v>
      </c>
      <c r="E442" s="170" t="s">
        <v>784</v>
      </c>
      <c r="F442" s="171" t="s">
        <v>785</v>
      </c>
      <c r="G442" s="172" t="s">
        <v>423</v>
      </c>
      <c r="H442" s="173">
        <v>225.2</v>
      </c>
      <c r="I442" s="174"/>
      <c r="J442" s="175">
        <f>ROUND(I442*H442,2)</f>
        <v>0</v>
      </c>
      <c r="K442" s="171" t="s">
        <v>250</v>
      </c>
      <c r="L442" s="32"/>
      <c r="M442" s="176" t="s">
        <v>3</v>
      </c>
      <c r="N442" s="177" t="s">
        <v>46</v>
      </c>
      <c r="O442" s="33"/>
      <c r="P442" s="178">
        <f>O442*H442</f>
        <v>0</v>
      </c>
      <c r="Q442" s="178">
        <v>0</v>
      </c>
      <c r="R442" s="178">
        <f>Q442*H442</f>
        <v>0</v>
      </c>
      <c r="S442" s="178">
        <v>3.0000000000000001E-3</v>
      </c>
      <c r="T442" s="179">
        <f>S442*H442</f>
        <v>0.67559999999999998</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1453</v>
      </c>
    </row>
    <row r="443" spans="2:65" s="1" customFormat="1" x14ac:dyDescent="0.3">
      <c r="B443" s="32"/>
      <c r="D443" s="181" t="s">
        <v>253</v>
      </c>
      <c r="F443" s="182" t="s">
        <v>787</v>
      </c>
      <c r="I443" s="183"/>
      <c r="L443" s="32"/>
      <c r="M443" s="61"/>
      <c r="N443" s="33"/>
      <c r="O443" s="33"/>
      <c r="P443" s="33"/>
      <c r="Q443" s="33"/>
      <c r="R443" s="33"/>
      <c r="S443" s="33"/>
      <c r="T443" s="62"/>
      <c r="AT443" s="16" t="s">
        <v>253</v>
      </c>
      <c r="AU443" s="16" t="s">
        <v>83</v>
      </c>
    </row>
    <row r="444" spans="2:65" s="1" customFormat="1" ht="22.5" customHeight="1" x14ac:dyDescent="0.3">
      <c r="B444" s="168"/>
      <c r="C444" s="169" t="s">
        <v>1454</v>
      </c>
      <c r="D444" s="169" t="s">
        <v>246</v>
      </c>
      <c r="E444" s="170" t="s">
        <v>1455</v>
      </c>
      <c r="F444" s="171" t="s">
        <v>1456</v>
      </c>
      <c r="G444" s="172" t="s">
        <v>423</v>
      </c>
      <c r="H444" s="173">
        <v>285.39999999999998</v>
      </c>
      <c r="I444" s="174"/>
      <c r="J444" s="175">
        <f>ROUND(I444*H444,2)</f>
        <v>0</v>
      </c>
      <c r="K444" s="171" t="s">
        <v>250</v>
      </c>
      <c r="L444" s="32"/>
      <c r="M444" s="176" t="s">
        <v>3</v>
      </c>
      <c r="N444" s="177" t="s">
        <v>46</v>
      </c>
      <c r="O444" s="33"/>
      <c r="P444" s="178">
        <f>O444*H444</f>
        <v>0</v>
      </c>
      <c r="Q444" s="178">
        <v>6.9999999999999999E-4</v>
      </c>
      <c r="R444" s="178">
        <f>Q444*H444</f>
        <v>0.19977999999999999</v>
      </c>
      <c r="S444" s="178">
        <v>0</v>
      </c>
      <c r="T444" s="179">
        <f>S444*H444</f>
        <v>0</v>
      </c>
      <c r="AR444" s="16" t="s">
        <v>325</v>
      </c>
      <c r="AT444" s="16" t="s">
        <v>246</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1457</v>
      </c>
    </row>
    <row r="445" spans="2:65" s="1" customFormat="1" x14ac:dyDescent="0.3">
      <c r="B445" s="32"/>
      <c r="D445" s="181" t="s">
        <v>253</v>
      </c>
      <c r="F445" s="182" t="s">
        <v>1458</v>
      </c>
      <c r="I445" s="183"/>
      <c r="L445" s="32"/>
      <c r="M445" s="61"/>
      <c r="N445" s="33"/>
      <c r="O445" s="33"/>
      <c r="P445" s="33"/>
      <c r="Q445" s="33"/>
      <c r="R445" s="33"/>
      <c r="S445" s="33"/>
      <c r="T445" s="62"/>
      <c r="AT445" s="16" t="s">
        <v>253</v>
      </c>
      <c r="AU445" s="16" t="s">
        <v>83</v>
      </c>
    </row>
    <row r="446" spans="2:65" s="1" customFormat="1" ht="31.5" customHeight="1" x14ac:dyDescent="0.3">
      <c r="B446" s="168"/>
      <c r="C446" s="197" t="s">
        <v>1459</v>
      </c>
      <c r="D446" s="197" t="s">
        <v>659</v>
      </c>
      <c r="E446" s="198" t="s">
        <v>1460</v>
      </c>
      <c r="F446" s="199" t="s">
        <v>1461</v>
      </c>
      <c r="G446" s="200" t="s">
        <v>423</v>
      </c>
      <c r="H446" s="201">
        <v>251.15199999999999</v>
      </c>
      <c r="I446" s="202"/>
      <c r="J446" s="203">
        <f>ROUND(I446*H446,2)</f>
        <v>0</v>
      </c>
      <c r="K446" s="199" t="s">
        <v>3</v>
      </c>
      <c r="L446" s="204"/>
      <c r="M446" s="205" t="s">
        <v>3</v>
      </c>
      <c r="N446" s="206" t="s">
        <v>46</v>
      </c>
      <c r="O446" s="33"/>
      <c r="P446" s="178">
        <f>O446*H446</f>
        <v>0</v>
      </c>
      <c r="Q446" s="178">
        <v>0</v>
      </c>
      <c r="R446" s="178">
        <f>Q446*H446</f>
        <v>0</v>
      </c>
      <c r="S446" s="178">
        <v>0</v>
      </c>
      <c r="T446" s="179">
        <f>S446*H446</f>
        <v>0</v>
      </c>
      <c r="AR446" s="16" t="s">
        <v>532</v>
      </c>
      <c r="AT446" s="16" t="s">
        <v>659</v>
      </c>
      <c r="AU446" s="16" t="s">
        <v>83</v>
      </c>
      <c r="AY446" s="16" t="s">
        <v>243</v>
      </c>
      <c r="BE446" s="180">
        <f>IF(N446="základní",J446,0)</f>
        <v>0</v>
      </c>
      <c r="BF446" s="180">
        <f>IF(N446="snížená",J446,0)</f>
        <v>0</v>
      </c>
      <c r="BG446" s="180">
        <f>IF(N446="zákl. přenesená",J446,0)</f>
        <v>0</v>
      </c>
      <c r="BH446" s="180">
        <f>IF(N446="sníž. přenesená",J446,0)</f>
        <v>0</v>
      </c>
      <c r="BI446" s="180">
        <f>IF(N446="nulová",J446,0)</f>
        <v>0</v>
      </c>
      <c r="BJ446" s="16" t="s">
        <v>22</v>
      </c>
      <c r="BK446" s="180">
        <f>ROUND(I446*H446,2)</f>
        <v>0</v>
      </c>
      <c r="BL446" s="16" t="s">
        <v>325</v>
      </c>
      <c r="BM446" s="16" t="s">
        <v>1462</v>
      </c>
    </row>
    <row r="447" spans="2:65" s="12" customFormat="1" x14ac:dyDescent="0.3">
      <c r="B447" s="189"/>
      <c r="D447" s="181" t="s">
        <v>406</v>
      </c>
      <c r="F447" s="190" t="s">
        <v>1463</v>
      </c>
      <c r="H447" s="191">
        <v>251.15199999999999</v>
      </c>
      <c r="I447" s="192"/>
      <c r="L447" s="189"/>
      <c r="M447" s="193"/>
      <c r="N447" s="194"/>
      <c r="O447" s="194"/>
      <c r="P447" s="194"/>
      <c r="Q447" s="194"/>
      <c r="R447" s="194"/>
      <c r="S447" s="194"/>
      <c r="T447" s="195"/>
      <c r="AT447" s="196" t="s">
        <v>406</v>
      </c>
      <c r="AU447" s="196" t="s">
        <v>83</v>
      </c>
      <c r="AV447" s="12" t="s">
        <v>83</v>
      </c>
      <c r="AW447" s="12" t="s">
        <v>4</v>
      </c>
      <c r="AX447" s="12" t="s">
        <v>22</v>
      </c>
      <c r="AY447" s="196" t="s">
        <v>243</v>
      </c>
    </row>
    <row r="448" spans="2:65" s="1" customFormat="1" ht="22.5" customHeight="1" x14ac:dyDescent="0.3">
      <c r="B448" s="168"/>
      <c r="C448" s="197" t="s">
        <v>1464</v>
      </c>
      <c r="D448" s="197" t="s">
        <v>659</v>
      </c>
      <c r="E448" s="198" t="s">
        <v>1465</v>
      </c>
      <c r="F448" s="199" t="s">
        <v>1466</v>
      </c>
      <c r="G448" s="200" t="s">
        <v>423</v>
      </c>
      <c r="H448" s="201">
        <v>62.787999999999997</v>
      </c>
      <c r="I448" s="202"/>
      <c r="J448" s="203">
        <f>ROUND(I448*H448,2)</f>
        <v>0</v>
      </c>
      <c r="K448" s="199" t="s">
        <v>3</v>
      </c>
      <c r="L448" s="204"/>
      <c r="M448" s="205" t="s">
        <v>3</v>
      </c>
      <c r="N448" s="206" t="s">
        <v>46</v>
      </c>
      <c r="O448" s="33"/>
      <c r="P448" s="178">
        <f>O448*H448</f>
        <v>0</v>
      </c>
      <c r="Q448" s="178">
        <v>0</v>
      </c>
      <c r="R448" s="178">
        <f>Q448*H448</f>
        <v>0</v>
      </c>
      <c r="S448" s="178">
        <v>0</v>
      </c>
      <c r="T448" s="179">
        <f>S448*H448</f>
        <v>0</v>
      </c>
      <c r="AR448" s="16" t="s">
        <v>532</v>
      </c>
      <c r="AT448" s="16" t="s">
        <v>659</v>
      </c>
      <c r="AU448" s="16" t="s">
        <v>83</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1467</v>
      </c>
    </row>
    <row r="449" spans="2:65" s="12" customFormat="1" x14ac:dyDescent="0.3">
      <c r="B449" s="189"/>
      <c r="D449" s="181" t="s">
        <v>406</v>
      </c>
      <c r="F449" s="190" t="s">
        <v>1468</v>
      </c>
      <c r="H449" s="191">
        <v>62.787999999999997</v>
      </c>
      <c r="I449" s="192"/>
      <c r="L449" s="189"/>
      <c r="M449" s="193"/>
      <c r="N449" s="194"/>
      <c r="O449" s="194"/>
      <c r="P449" s="194"/>
      <c r="Q449" s="194"/>
      <c r="R449" s="194"/>
      <c r="S449" s="194"/>
      <c r="T449" s="195"/>
      <c r="AT449" s="196" t="s">
        <v>406</v>
      </c>
      <c r="AU449" s="196" t="s">
        <v>83</v>
      </c>
      <c r="AV449" s="12" t="s">
        <v>83</v>
      </c>
      <c r="AW449" s="12" t="s">
        <v>4</v>
      </c>
      <c r="AX449" s="12" t="s">
        <v>22</v>
      </c>
      <c r="AY449" s="196" t="s">
        <v>243</v>
      </c>
    </row>
    <row r="450" spans="2:65" s="1" customFormat="1" ht="22.5" customHeight="1" x14ac:dyDescent="0.3">
      <c r="B450" s="168"/>
      <c r="C450" s="169" t="s">
        <v>1469</v>
      </c>
      <c r="D450" s="169" t="s">
        <v>246</v>
      </c>
      <c r="E450" s="170" t="s">
        <v>1470</v>
      </c>
      <c r="F450" s="171" t="s">
        <v>1471</v>
      </c>
      <c r="G450" s="172" t="s">
        <v>423</v>
      </c>
      <c r="H450" s="173">
        <v>335.4</v>
      </c>
      <c r="I450" s="174"/>
      <c r="J450" s="175">
        <f>ROUND(I450*H450,2)</f>
        <v>0</v>
      </c>
      <c r="K450" s="171" t="s">
        <v>250</v>
      </c>
      <c r="L450" s="32"/>
      <c r="M450" s="176" t="s">
        <v>3</v>
      </c>
      <c r="N450" s="177" t="s">
        <v>46</v>
      </c>
      <c r="O450" s="33"/>
      <c r="P450" s="178">
        <f>O450*H450</f>
        <v>0</v>
      </c>
      <c r="Q450" s="178">
        <v>4.0000000000000002E-4</v>
      </c>
      <c r="R450" s="178">
        <f>Q450*H450</f>
        <v>0.13416</v>
      </c>
      <c r="S450" s="178">
        <v>0</v>
      </c>
      <c r="T450" s="179">
        <f>S450*H450</f>
        <v>0</v>
      </c>
      <c r="AR450" s="16" t="s">
        <v>325</v>
      </c>
      <c r="AT450" s="16" t="s">
        <v>246</v>
      </c>
      <c r="AU450" s="16" t="s">
        <v>83</v>
      </c>
      <c r="AY450" s="16" t="s">
        <v>243</v>
      </c>
      <c r="BE450" s="180">
        <f>IF(N450="základní",J450,0)</f>
        <v>0</v>
      </c>
      <c r="BF450" s="180">
        <f>IF(N450="snížená",J450,0)</f>
        <v>0</v>
      </c>
      <c r="BG450" s="180">
        <f>IF(N450="zákl. přenesená",J450,0)</f>
        <v>0</v>
      </c>
      <c r="BH450" s="180">
        <f>IF(N450="sníž. přenesená",J450,0)</f>
        <v>0</v>
      </c>
      <c r="BI450" s="180">
        <f>IF(N450="nulová",J450,0)</f>
        <v>0</v>
      </c>
      <c r="BJ450" s="16" t="s">
        <v>22</v>
      </c>
      <c r="BK450" s="180">
        <f>ROUND(I450*H450,2)</f>
        <v>0</v>
      </c>
      <c r="BL450" s="16" t="s">
        <v>325</v>
      </c>
      <c r="BM450" s="16" t="s">
        <v>1472</v>
      </c>
    </row>
    <row r="451" spans="2:65" s="1" customFormat="1" ht="27" x14ac:dyDescent="0.3">
      <c r="B451" s="32"/>
      <c r="D451" s="181" t="s">
        <v>253</v>
      </c>
      <c r="F451" s="182" t="s">
        <v>1473</v>
      </c>
      <c r="I451" s="183"/>
      <c r="L451" s="32"/>
      <c r="M451" s="61"/>
      <c r="N451" s="33"/>
      <c r="O451" s="33"/>
      <c r="P451" s="33"/>
      <c r="Q451" s="33"/>
      <c r="R451" s="33"/>
      <c r="S451" s="33"/>
      <c r="T451" s="62"/>
      <c r="AT451" s="16" t="s">
        <v>253</v>
      </c>
      <c r="AU451" s="16" t="s">
        <v>83</v>
      </c>
    </row>
    <row r="452" spans="2:65" s="1" customFormat="1" ht="31.5" customHeight="1" x14ac:dyDescent="0.3">
      <c r="B452" s="168"/>
      <c r="C452" s="197" t="s">
        <v>1474</v>
      </c>
      <c r="D452" s="197" t="s">
        <v>659</v>
      </c>
      <c r="E452" s="198" t="s">
        <v>1475</v>
      </c>
      <c r="F452" s="199" t="s">
        <v>1476</v>
      </c>
      <c r="G452" s="200" t="s">
        <v>423</v>
      </c>
      <c r="H452" s="201">
        <v>368.94</v>
      </c>
      <c r="I452" s="202"/>
      <c r="J452" s="203">
        <f>ROUND(I452*H452,2)</f>
        <v>0</v>
      </c>
      <c r="K452" s="199" t="s">
        <v>3</v>
      </c>
      <c r="L452" s="204"/>
      <c r="M452" s="205" t="s">
        <v>3</v>
      </c>
      <c r="N452" s="206" t="s">
        <v>46</v>
      </c>
      <c r="O452" s="33"/>
      <c r="P452" s="178">
        <f>O452*H452</f>
        <v>0</v>
      </c>
      <c r="Q452" s="178">
        <v>0</v>
      </c>
      <c r="R452" s="178">
        <f>Q452*H452</f>
        <v>0</v>
      </c>
      <c r="S452" s="178">
        <v>0</v>
      </c>
      <c r="T452" s="179">
        <f>S452*H452</f>
        <v>0</v>
      </c>
      <c r="AR452" s="16" t="s">
        <v>532</v>
      </c>
      <c r="AT452" s="16" t="s">
        <v>659</v>
      </c>
      <c r="AU452" s="16" t="s">
        <v>83</v>
      </c>
      <c r="AY452" s="16" t="s">
        <v>243</v>
      </c>
      <c r="BE452" s="180">
        <f>IF(N452="základní",J452,0)</f>
        <v>0</v>
      </c>
      <c r="BF452" s="180">
        <f>IF(N452="snížená",J452,0)</f>
        <v>0</v>
      </c>
      <c r="BG452" s="180">
        <f>IF(N452="zákl. přenesená",J452,0)</f>
        <v>0</v>
      </c>
      <c r="BH452" s="180">
        <f>IF(N452="sníž. přenesená",J452,0)</f>
        <v>0</v>
      </c>
      <c r="BI452" s="180">
        <f>IF(N452="nulová",J452,0)</f>
        <v>0</v>
      </c>
      <c r="BJ452" s="16" t="s">
        <v>22</v>
      </c>
      <c r="BK452" s="180">
        <f>ROUND(I452*H452,2)</f>
        <v>0</v>
      </c>
      <c r="BL452" s="16" t="s">
        <v>325</v>
      </c>
      <c r="BM452" s="16" t="s">
        <v>1477</v>
      </c>
    </row>
    <row r="453" spans="2:65" s="12" customFormat="1" x14ac:dyDescent="0.3">
      <c r="B453" s="189"/>
      <c r="D453" s="181" t="s">
        <v>406</v>
      </c>
      <c r="F453" s="190" t="s">
        <v>1478</v>
      </c>
      <c r="H453" s="191">
        <v>368.94</v>
      </c>
      <c r="I453" s="192"/>
      <c r="L453" s="189"/>
      <c r="M453" s="193"/>
      <c r="N453" s="194"/>
      <c r="O453" s="194"/>
      <c r="P453" s="194"/>
      <c r="Q453" s="194"/>
      <c r="R453" s="194"/>
      <c r="S453" s="194"/>
      <c r="T453" s="195"/>
      <c r="AT453" s="196" t="s">
        <v>406</v>
      </c>
      <c r="AU453" s="196" t="s">
        <v>83</v>
      </c>
      <c r="AV453" s="12" t="s">
        <v>83</v>
      </c>
      <c r="AW453" s="12" t="s">
        <v>4</v>
      </c>
      <c r="AX453" s="12" t="s">
        <v>22</v>
      </c>
      <c r="AY453" s="196" t="s">
        <v>243</v>
      </c>
    </row>
    <row r="454" spans="2:65" s="1" customFormat="1" ht="22.5" customHeight="1" x14ac:dyDescent="0.3">
      <c r="B454" s="168"/>
      <c r="C454" s="169" t="s">
        <v>1479</v>
      </c>
      <c r="D454" s="169" t="s">
        <v>246</v>
      </c>
      <c r="E454" s="170" t="s">
        <v>1480</v>
      </c>
      <c r="F454" s="171" t="s">
        <v>1481</v>
      </c>
      <c r="G454" s="172" t="s">
        <v>497</v>
      </c>
      <c r="H454" s="173">
        <v>141.49</v>
      </c>
      <c r="I454" s="174"/>
      <c r="J454" s="175">
        <f>ROUND(I454*H454,2)</f>
        <v>0</v>
      </c>
      <c r="K454" s="171" t="s">
        <v>250</v>
      </c>
      <c r="L454" s="32"/>
      <c r="M454" s="176" t="s">
        <v>3</v>
      </c>
      <c r="N454" s="177" t="s">
        <v>46</v>
      </c>
      <c r="O454" s="33"/>
      <c r="P454" s="178">
        <f>O454*H454</f>
        <v>0</v>
      </c>
      <c r="Q454" s="178">
        <v>0</v>
      </c>
      <c r="R454" s="178">
        <f>Q454*H454</f>
        <v>0</v>
      </c>
      <c r="S454" s="178">
        <v>2.9999999999999997E-4</v>
      </c>
      <c r="T454" s="179">
        <f>S454*H454</f>
        <v>4.2446999999999999E-2</v>
      </c>
      <c r="AR454" s="16" t="s">
        <v>325</v>
      </c>
      <c r="AT454" s="16" t="s">
        <v>246</v>
      </c>
      <c r="AU454" s="16" t="s">
        <v>83</v>
      </c>
      <c r="AY454" s="16" t="s">
        <v>243</v>
      </c>
      <c r="BE454" s="180">
        <f>IF(N454="základní",J454,0)</f>
        <v>0</v>
      </c>
      <c r="BF454" s="180">
        <f>IF(N454="snížená",J454,0)</f>
        <v>0</v>
      </c>
      <c r="BG454" s="180">
        <f>IF(N454="zákl. přenesená",J454,0)</f>
        <v>0</v>
      </c>
      <c r="BH454" s="180">
        <f>IF(N454="sníž. přenesená",J454,0)</f>
        <v>0</v>
      </c>
      <c r="BI454" s="180">
        <f>IF(N454="nulová",J454,0)</f>
        <v>0</v>
      </c>
      <c r="BJ454" s="16" t="s">
        <v>22</v>
      </c>
      <c r="BK454" s="180">
        <f>ROUND(I454*H454,2)</f>
        <v>0</v>
      </c>
      <c r="BL454" s="16" t="s">
        <v>325</v>
      </c>
      <c r="BM454" s="16" t="s">
        <v>1482</v>
      </c>
    </row>
    <row r="455" spans="2:65" s="1" customFormat="1" x14ac:dyDescent="0.3">
      <c r="B455" s="32"/>
      <c r="D455" s="181" t="s">
        <v>253</v>
      </c>
      <c r="F455" s="182" t="s">
        <v>1483</v>
      </c>
      <c r="I455" s="183"/>
      <c r="L455" s="32"/>
      <c r="M455" s="61"/>
      <c r="N455" s="33"/>
      <c r="O455" s="33"/>
      <c r="P455" s="33"/>
      <c r="Q455" s="33"/>
      <c r="R455" s="33"/>
      <c r="S455" s="33"/>
      <c r="T455" s="62"/>
      <c r="AT455" s="16" t="s">
        <v>253</v>
      </c>
      <c r="AU455" s="16" t="s">
        <v>83</v>
      </c>
    </row>
    <row r="456" spans="2:65" s="1" customFormat="1" ht="22.5" customHeight="1" x14ac:dyDescent="0.3">
      <c r="B456" s="168"/>
      <c r="C456" s="169" t="s">
        <v>1484</v>
      </c>
      <c r="D456" s="169" t="s">
        <v>246</v>
      </c>
      <c r="E456" s="170" t="s">
        <v>1485</v>
      </c>
      <c r="F456" s="171" t="s">
        <v>1486</v>
      </c>
      <c r="G456" s="172" t="s">
        <v>497</v>
      </c>
      <c r="H456" s="173">
        <v>219.27</v>
      </c>
      <c r="I456" s="174"/>
      <c r="J456" s="175">
        <f>ROUND(I456*H456,2)</f>
        <v>0</v>
      </c>
      <c r="K456" s="171" t="s">
        <v>250</v>
      </c>
      <c r="L456" s="32"/>
      <c r="M456" s="176" t="s">
        <v>3</v>
      </c>
      <c r="N456" s="177" t="s">
        <v>46</v>
      </c>
      <c r="O456" s="33"/>
      <c r="P456" s="178">
        <f>O456*H456</f>
        <v>0</v>
      </c>
      <c r="Q456" s="178">
        <v>1.0000000000000001E-5</v>
      </c>
      <c r="R456" s="178">
        <f>Q456*H456</f>
        <v>2.1927000000000001E-3</v>
      </c>
      <c r="S456" s="178">
        <v>0</v>
      </c>
      <c r="T456" s="179">
        <f>S456*H456</f>
        <v>0</v>
      </c>
      <c r="AR456" s="16" t="s">
        <v>325</v>
      </c>
      <c r="AT456" s="16" t="s">
        <v>246</v>
      </c>
      <c r="AU456" s="16" t="s">
        <v>83</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1487</v>
      </c>
    </row>
    <row r="457" spans="2:65" s="1" customFormat="1" x14ac:dyDescent="0.3">
      <c r="B457" s="32"/>
      <c r="D457" s="181" t="s">
        <v>253</v>
      </c>
      <c r="F457" s="182" t="s">
        <v>1488</v>
      </c>
      <c r="I457" s="183"/>
      <c r="L457" s="32"/>
      <c r="M457" s="61"/>
      <c r="N457" s="33"/>
      <c r="O457" s="33"/>
      <c r="P457" s="33"/>
      <c r="Q457" s="33"/>
      <c r="R457" s="33"/>
      <c r="S457" s="33"/>
      <c r="T457" s="62"/>
      <c r="AT457" s="16" t="s">
        <v>253</v>
      </c>
      <c r="AU457" s="16" t="s">
        <v>83</v>
      </c>
    </row>
    <row r="458" spans="2:65" s="1" customFormat="1" ht="22.5" customHeight="1" x14ac:dyDescent="0.3">
      <c r="B458" s="168"/>
      <c r="C458" s="197" t="s">
        <v>1489</v>
      </c>
      <c r="D458" s="197" t="s">
        <v>659</v>
      </c>
      <c r="E458" s="198" t="s">
        <v>1490</v>
      </c>
      <c r="F458" s="199" t="s">
        <v>1491</v>
      </c>
      <c r="G458" s="200" t="s">
        <v>497</v>
      </c>
      <c r="H458" s="201">
        <v>230.23400000000001</v>
      </c>
      <c r="I458" s="202"/>
      <c r="J458" s="203">
        <f>ROUND(I458*H458,2)</f>
        <v>0</v>
      </c>
      <c r="K458" s="199" t="s">
        <v>3</v>
      </c>
      <c r="L458" s="204"/>
      <c r="M458" s="205" t="s">
        <v>3</v>
      </c>
      <c r="N458" s="206" t="s">
        <v>46</v>
      </c>
      <c r="O458" s="33"/>
      <c r="P458" s="178">
        <f>O458*H458</f>
        <v>0</v>
      </c>
      <c r="Q458" s="178">
        <v>0</v>
      </c>
      <c r="R458" s="178">
        <f>Q458*H458</f>
        <v>0</v>
      </c>
      <c r="S458" s="178">
        <v>0</v>
      </c>
      <c r="T458" s="179">
        <f>S458*H458</f>
        <v>0</v>
      </c>
      <c r="AR458" s="16" t="s">
        <v>532</v>
      </c>
      <c r="AT458" s="16" t="s">
        <v>659</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1492</v>
      </c>
    </row>
    <row r="459" spans="2:65" s="12" customFormat="1" x14ac:dyDescent="0.3">
      <c r="B459" s="189"/>
      <c r="D459" s="181" t="s">
        <v>406</v>
      </c>
      <c r="F459" s="190" t="s">
        <v>1493</v>
      </c>
      <c r="H459" s="191">
        <v>230.23400000000001</v>
      </c>
      <c r="I459" s="192"/>
      <c r="L459" s="189"/>
      <c r="M459" s="193"/>
      <c r="N459" s="194"/>
      <c r="O459" s="194"/>
      <c r="P459" s="194"/>
      <c r="Q459" s="194"/>
      <c r="R459" s="194"/>
      <c r="S459" s="194"/>
      <c r="T459" s="195"/>
      <c r="AT459" s="196" t="s">
        <v>406</v>
      </c>
      <c r="AU459" s="196" t="s">
        <v>83</v>
      </c>
      <c r="AV459" s="12" t="s">
        <v>83</v>
      </c>
      <c r="AW459" s="12" t="s">
        <v>4</v>
      </c>
      <c r="AX459" s="12" t="s">
        <v>22</v>
      </c>
      <c r="AY459" s="196" t="s">
        <v>243</v>
      </c>
    </row>
    <row r="460" spans="2:65" s="1" customFormat="1" ht="22.5" customHeight="1" x14ac:dyDescent="0.3">
      <c r="B460" s="168"/>
      <c r="C460" s="169" t="s">
        <v>1494</v>
      </c>
      <c r="D460" s="169" t="s">
        <v>246</v>
      </c>
      <c r="E460" s="170" t="s">
        <v>800</v>
      </c>
      <c r="F460" s="171" t="s">
        <v>1495</v>
      </c>
      <c r="G460" s="172" t="s">
        <v>497</v>
      </c>
      <c r="H460" s="173">
        <v>243.1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83</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1496</v>
      </c>
    </row>
    <row r="461" spans="2:65" s="1" customFormat="1" ht="22.5" customHeight="1" x14ac:dyDescent="0.3">
      <c r="B461" s="168"/>
      <c r="C461" s="169" t="s">
        <v>1497</v>
      </c>
      <c r="D461" s="169" t="s">
        <v>246</v>
      </c>
      <c r="E461" s="170" t="s">
        <v>804</v>
      </c>
      <c r="F461" s="171" t="s">
        <v>805</v>
      </c>
      <c r="G461" s="172" t="s">
        <v>713</v>
      </c>
      <c r="H461" s="208"/>
      <c r="I461" s="174"/>
      <c r="J461" s="175">
        <f>ROUND(I461*H461,2)</f>
        <v>0</v>
      </c>
      <c r="K461" s="171" t="s">
        <v>250</v>
      </c>
      <c r="L461" s="32"/>
      <c r="M461" s="176" t="s">
        <v>3</v>
      </c>
      <c r="N461" s="177" t="s">
        <v>46</v>
      </c>
      <c r="O461" s="33"/>
      <c r="P461" s="178">
        <f>O461*H461</f>
        <v>0</v>
      </c>
      <c r="Q461" s="178">
        <v>0</v>
      </c>
      <c r="R461" s="178">
        <f>Q461*H461</f>
        <v>0</v>
      </c>
      <c r="S461" s="178">
        <v>0</v>
      </c>
      <c r="T461" s="179">
        <f>S461*H461</f>
        <v>0</v>
      </c>
      <c r="AR461" s="16" t="s">
        <v>325</v>
      </c>
      <c r="AT461" s="16" t="s">
        <v>246</v>
      </c>
      <c r="AU461" s="16" t="s">
        <v>83</v>
      </c>
      <c r="AY461" s="16" t="s">
        <v>243</v>
      </c>
      <c r="BE461" s="180">
        <f>IF(N461="základní",J461,0)</f>
        <v>0</v>
      </c>
      <c r="BF461" s="180">
        <f>IF(N461="snížená",J461,0)</f>
        <v>0</v>
      </c>
      <c r="BG461" s="180">
        <f>IF(N461="zákl. přenesená",J461,0)</f>
        <v>0</v>
      </c>
      <c r="BH461" s="180">
        <f>IF(N461="sníž. přenesená",J461,0)</f>
        <v>0</v>
      </c>
      <c r="BI461" s="180">
        <f>IF(N461="nulová",J461,0)</f>
        <v>0</v>
      </c>
      <c r="BJ461" s="16" t="s">
        <v>22</v>
      </c>
      <c r="BK461" s="180">
        <f>ROUND(I461*H461,2)</f>
        <v>0</v>
      </c>
      <c r="BL461" s="16" t="s">
        <v>325</v>
      </c>
      <c r="BM461" s="16" t="s">
        <v>1498</v>
      </c>
    </row>
    <row r="462" spans="2:65" s="1" customFormat="1" ht="27" x14ac:dyDescent="0.3">
      <c r="B462" s="32"/>
      <c r="D462" s="184" t="s">
        <v>253</v>
      </c>
      <c r="F462" s="185" t="s">
        <v>807</v>
      </c>
      <c r="I462" s="183"/>
      <c r="L462" s="32"/>
      <c r="M462" s="61"/>
      <c r="N462" s="33"/>
      <c r="O462" s="33"/>
      <c r="P462" s="33"/>
      <c r="Q462" s="33"/>
      <c r="R462" s="33"/>
      <c r="S462" s="33"/>
      <c r="T462" s="62"/>
      <c r="AT462" s="16" t="s">
        <v>253</v>
      </c>
      <c r="AU462" s="16" t="s">
        <v>83</v>
      </c>
    </row>
    <row r="463" spans="2:65" s="11" customFormat="1" ht="29.85" customHeight="1" x14ac:dyDescent="0.3">
      <c r="B463" s="154"/>
      <c r="D463" s="165" t="s">
        <v>74</v>
      </c>
      <c r="E463" s="166" t="s">
        <v>1499</v>
      </c>
      <c r="F463" s="166" t="s">
        <v>1500</v>
      </c>
      <c r="I463" s="157"/>
      <c r="J463" s="167">
        <f>BK463</f>
        <v>0</v>
      </c>
      <c r="L463" s="154"/>
      <c r="M463" s="159"/>
      <c r="N463" s="160"/>
      <c r="O463" s="160"/>
      <c r="P463" s="161">
        <f>SUM(P464:P469)</f>
        <v>0</v>
      </c>
      <c r="Q463" s="160"/>
      <c r="R463" s="161">
        <f>SUM(R464:R469)</f>
        <v>0</v>
      </c>
      <c r="S463" s="160"/>
      <c r="T463" s="162">
        <f>SUM(T464:T469)</f>
        <v>0</v>
      </c>
      <c r="AR463" s="155" t="s">
        <v>83</v>
      </c>
      <c r="AT463" s="163" t="s">
        <v>74</v>
      </c>
      <c r="AU463" s="163" t="s">
        <v>22</v>
      </c>
      <c r="AY463" s="155" t="s">
        <v>243</v>
      </c>
      <c r="BK463" s="164">
        <f>SUM(BK464:BK469)</f>
        <v>0</v>
      </c>
    </row>
    <row r="464" spans="2:65" s="1" customFormat="1" ht="22.5" customHeight="1" x14ac:dyDescent="0.3">
      <c r="B464" s="168"/>
      <c r="C464" s="169" t="s">
        <v>1501</v>
      </c>
      <c r="D464" s="169" t="s">
        <v>246</v>
      </c>
      <c r="E464" s="170" t="s">
        <v>1502</v>
      </c>
      <c r="F464" s="171" t="s">
        <v>1503</v>
      </c>
      <c r="G464" s="172" t="s">
        <v>423</v>
      </c>
      <c r="H464" s="173">
        <v>285.39999999999998</v>
      </c>
      <c r="I464" s="174"/>
      <c r="J464" s="175">
        <f>ROUND(I464*H464,2)</f>
        <v>0</v>
      </c>
      <c r="K464" s="171" t="s">
        <v>3</v>
      </c>
      <c r="L464" s="32"/>
      <c r="M464" s="176" t="s">
        <v>3</v>
      </c>
      <c r="N464" s="177" t="s">
        <v>46</v>
      </c>
      <c r="O464" s="33"/>
      <c r="P464" s="178">
        <f>O464*H464</f>
        <v>0</v>
      </c>
      <c r="Q464" s="178">
        <v>0</v>
      </c>
      <c r="R464" s="178">
        <f>Q464*H464</f>
        <v>0</v>
      </c>
      <c r="S464" s="178">
        <v>0</v>
      </c>
      <c r="T464" s="179">
        <f>S464*H464</f>
        <v>0</v>
      </c>
      <c r="AR464" s="16" t="s">
        <v>325</v>
      </c>
      <c r="AT464" s="16" t="s">
        <v>246</v>
      </c>
      <c r="AU464" s="16" t="s">
        <v>83</v>
      </c>
      <c r="AY464" s="16" t="s">
        <v>243</v>
      </c>
      <c r="BE464" s="180">
        <f>IF(N464="základní",J464,0)</f>
        <v>0</v>
      </c>
      <c r="BF464" s="180">
        <f>IF(N464="snížená",J464,0)</f>
        <v>0</v>
      </c>
      <c r="BG464" s="180">
        <f>IF(N464="zákl. přenesená",J464,0)</f>
        <v>0</v>
      </c>
      <c r="BH464" s="180">
        <f>IF(N464="sníž. přenesená",J464,0)</f>
        <v>0</v>
      </c>
      <c r="BI464" s="180">
        <f>IF(N464="nulová",J464,0)</f>
        <v>0</v>
      </c>
      <c r="BJ464" s="16" t="s">
        <v>22</v>
      </c>
      <c r="BK464" s="180">
        <f>ROUND(I464*H464,2)</f>
        <v>0</v>
      </c>
      <c r="BL464" s="16" t="s">
        <v>325</v>
      </c>
      <c r="BM464" s="16" t="s">
        <v>1504</v>
      </c>
    </row>
    <row r="465" spans="2:65" s="1" customFormat="1" ht="22.5" customHeight="1" x14ac:dyDescent="0.3">
      <c r="B465" s="168"/>
      <c r="C465" s="169" t="s">
        <v>1505</v>
      </c>
      <c r="D465" s="169" t="s">
        <v>246</v>
      </c>
      <c r="E465" s="170" t="s">
        <v>1506</v>
      </c>
      <c r="F465" s="171" t="s">
        <v>1507</v>
      </c>
      <c r="G465" s="172" t="s">
        <v>423</v>
      </c>
      <c r="H465" s="173">
        <v>285.39999999999998</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83</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1508</v>
      </c>
    </row>
    <row r="466" spans="2:65" s="1" customFormat="1" ht="22.5" customHeight="1" x14ac:dyDescent="0.3">
      <c r="B466" s="168"/>
      <c r="C466" s="169" t="s">
        <v>1509</v>
      </c>
      <c r="D466" s="169" t="s">
        <v>246</v>
      </c>
      <c r="E466" s="170" t="s">
        <v>1510</v>
      </c>
      <c r="F466" s="171" t="s">
        <v>1511</v>
      </c>
      <c r="G466" s="172" t="s">
        <v>423</v>
      </c>
      <c r="H466" s="173">
        <v>285.39999999999998</v>
      </c>
      <c r="I466" s="174"/>
      <c r="J466" s="175">
        <f>ROUND(I466*H466,2)</f>
        <v>0</v>
      </c>
      <c r="K466" s="171" t="s">
        <v>3</v>
      </c>
      <c r="L466" s="32"/>
      <c r="M466" s="176" t="s">
        <v>3</v>
      </c>
      <c r="N466" s="177" t="s">
        <v>46</v>
      </c>
      <c r="O466" s="33"/>
      <c r="P466" s="178">
        <f>O466*H466</f>
        <v>0</v>
      </c>
      <c r="Q466" s="178">
        <v>0</v>
      </c>
      <c r="R466" s="178">
        <f>Q466*H466</f>
        <v>0</v>
      </c>
      <c r="S466" s="178">
        <v>0</v>
      </c>
      <c r="T466" s="179">
        <f>S466*H466</f>
        <v>0</v>
      </c>
      <c r="AR466" s="16" t="s">
        <v>325</v>
      </c>
      <c r="AT466" s="16" t="s">
        <v>246</v>
      </c>
      <c r="AU466" s="16" t="s">
        <v>83</v>
      </c>
      <c r="AY466" s="16" t="s">
        <v>243</v>
      </c>
      <c r="BE466" s="180">
        <f>IF(N466="základní",J466,0)</f>
        <v>0</v>
      </c>
      <c r="BF466" s="180">
        <f>IF(N466="snížená",J466,0)</f>
        <v>0</v>
      </c>
      <c r="BG466" s="180">
        <f>IF(N466="zákl. přenesená",J466,0)</f>
        <v>0</v>
      </c>
      <c r="BH466" s="180">
        <f>IF(N466="sníž. přenesená",J466,0)</f>
        <v>0</v>
      </c>
      <c r="BI466" s="180">
        <f>IF(N466="nulová",J466,0)</f>
        <v>0</v>
      </c>
      <c r="BJ466" s="16" t="s">
        <v>22</v>
      </c>
      <c r="BK466" s="180">
        <f>ROUND(I466*H466,2)</f>
        <v>0</v>
      </c>
      <c r="BL466" s="16" t="s">
        <v>325</v>
      </c>
      <c r="BM466" s="16" t="s">
        <v>1512</v>
      </c>
    </row>
    <row r="467" spans="2:65" s="1" customFormat="1" ht="22.5" customHeight="1" x14ac:dyDescent="0.3">
      <c r="B467" s="168"/>
      <c r="C467" s="169" t="s">
        <v>1513</v>
      </c>
      <c r="D467" s="169" t="s">
        <v>246</v>
      </c>
      <c r="E467" s="170" t="s">
        <v>1514</v>
      </c>
      <c r="F467" s="171" t="s">
        <v>1515</v>
      </c>
      <c r="G467" s="172" t="s">
        <v>423</v>
      </c>
      <c r="H467" s="173">
        <v>285.39999999999998</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83</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1516</v>
      </c>
    </row>
    <row r="468" spans="2:65" s="1" customFormat="1" ht="22.5" customHeight="1" x14ac:dyDescent="0.3">
      <c r="B468" s="168"/>
      <c r="C468" s="169" t="s">
        <v>1517</v>
      </c>
      <c r="D468" s="169" t="s">
        <v>246</v>
      </c>
      <c r="E468" s="170" t="s">
        <v>1518</v>
      </c>
      <c r="F468" s="171" t="s">
        <v>1519</v>
      </c>
      <c r="G468" s="172" t="s">
        <v>713</v>
      </c>
      <c r="H468" s="208"/>
      <c r="I468" s="174"/>
      <c r="J468" s="175">
        <f>ROUND(I468*H468,2)</f>
        <v>0</v>
      </c>
      <c r="K468" s="171" t="s">
        <v>250</v>
      </c>
      <c r="L468" s="32"/>
      <c r="M468" s="176" t="s">
        <v>3</v>
      </c>
      <c r="N468" s="177" t="s">
        <v>46</v>
      </c>
      <c r="O468" s="33"/>
      <c r="P468" s="178">
        <f>O468*H468</f>
        <v>0</v>
      </c>
      <c r="Q468" s="178">
        <v>0</v>
      </c>
      <c r="R468" s="178">
        <f>Q468*H468</f>
        <v>0</v>
      </c>
      <c r="S468" s="178">
        <v>0</v>
      </c>
      <c r="T468" s="179">
        <f>S468*H468</f>
        <v>0</v>
      </c>
      <c r="AR468" s="16" t="s">
        <v>325</v>
      </c>
      <c r="AT468" s="16" t="s">
        <v>246</v>
      </c>
      <c r="AU468" s="16" t="s">
        <v>83</v>
      </c>
      <c r="AY468" s="16" t="s">
        <v>243</v>
      </c>
      <c r="BE468" s="180">
        <f>IF(N468="základní",J468,0)</f>
        <v>0</v>
      </c>
      <c r="BF468" s="180">
        <f>IF(N468="snížená",J468,0)</f>
        <v>0</v>
      </c>
      <c r="BG468" s="180">
        <f>IF(N468="zákl. přenesená",J468,0)</f>
        <v>0</v>
      </c>
      <c r="BH468" s="180">
        <f>IF(N468="sníž. přenesená",J468,0)</f>
        <v>0</v>
      </c>
      <c r="BI468" s="180">
        <f>IF(N468="nulová",J468,0)</f>
        <v>0</v>
      </c>
      <c r="BJ468" s="16" t="s">
        <v>22</v>
      </c>
      <c r="BK468" s="180">
        <f>ROUND(I468*H468,2)</f>
        <v>0</v>
      </c>
      <c r="BL468" s="16" t="s">
        <v>325</v>
      </c>
      <c r="BM468" s="16" t="s">
        <v>1520</v>
      </c>
    </row>
    <row r="469" spans="2:65" s="1" customFormat="1" ht="27" x14ac:dyDescent="0.3">
      <c r="B469" s="32"/>
      <c r="D469" s="184" t="s">
        <v>253</v>
      </c>
      <c r="F469" s="185" t="s">
        <v>1521</v>
      </c>
      <c r="I469" s="183"/>
      <c r="L469" s="32"/>
      <c r="M469" s="61"/>
      <c r="N469" s="33"/>
      <c r="O469" s="33"/>
      <c r="P469" s="33"/>
      <c r="Q469" s="33"/>
      <c r="R469" s="33"/>
      <c r="S469" s="33"/>
      <c r="T469" s="62"/>
      <c r="AT469" s="16" t="s">
        <v>253</v>
      </c>
      <c r="AU469" s="16" t="s">
        <v>83</v>
      </c>
    </row>
    <row r="470" spans="2:65" s="11" customFormat="1" ht="29.85" customHeight="1" x14ac:dyDescent="0.3">
      <c r="B470" s="154"/>
      <c r="D470" s="165" t="s">
        <v>74</v>
      </c>
      <c r="E470" s="166" t="s">
        <v>1522</v>
      </c>
      <c r="F470" s="166" t="s">
        <v>1523</v>
      </c>
      <c r="I470" s="157"/>
      <c r="J470" s="167">
        <f>BK470</f>
        <v>0</v>
      </c>
      <c r="L470" s="154"/>
      <c r="M470" s="159"/>
      <c r="N470" s="160"/>
      <c r="O470" s="160"/>
      <c r="P470" s="161">
        <f>SUM(P471:P483)</f>
        <v>0</v>
      </c>
      <c r="Q470" s="160"/>
      <c r="R470" s="161">
        <f>SUM(R471:R483)</f>
        <v>7.1936689999999999</v>
      </c>
      <c r="S470" s="160"/>
      <c r="T470" s="162">
        <f>SUM(T471:T483)</f>
        <v>0</v>
      </c>
      <c r="AR470" s="155" t="s">
        <v>83</v>
      </c>
      <c r="AT470" s="163" t="s">
        <v>74</v>
      </c>
      <c r="AU470" s="163" t="s">
        <v>22</v>
      </c>
      <c r="AY470" s="155" t="s">
        <v>243</v>
      </c>
      <c r="BK470" s="164">
        <f>SUM(BK471:BK483)</f>
        <v>0</v>
      </c>
    </row>
    <row r="471" spans="2:65" s="1" customFormat="1" ht="31.5" customHeight="1" x14ac:dyDescent="0.3">
      <c r="B471" s="168"/>
      <c r="C471" s="169" t="s">
        <v>1524</v>
      </c>
      <c r="D471" s="169" t="s">
        <v>246</v>
      </c>
      <c r="E471" s="170" t="s">
        <v>1525</v>
      </c>
      <c r="F471" s="171" t="s">
        <v>1526</v>
      </c>
      <c r="G471" s="172" t="s">
        <v>423</v>
      </c>
      <c r="H471" s="173">
        <v>1188.3499999999999</v>
      </c>
      <c r="I471" s="174"/>
      <c r="J471" s="175">
        <f>ROUND(I471*H471,2)</f>
        <v>0</v>
      </c>
      <c r="K471" s="171" t="s">
        <v>250</v>
      </c>
      <c r="L471" s="32"/>
      <c r="M471" s="176" t="s">
        <v>3</v>
      </c>
      <c r="N471" s="177" t="s">
        <v>46</v>
      </c>
      <c r="O471" s="33"/>
      <c r="P471" s="178">
        <f>O471*H471</f>
        <v>0</v>
      </c>
      <c r="Q471" s="178">
        <v>3.5999999999999999E-3</v>
      </c>
      <c r="R471" s="178">
        <f>Q471*H471</f>
        <v>4.27806</v>
      </c>
      <c r="S471" s="178">
        <v>0</v>
      </c>
      <c r="T471" s="179">
        <f>S471*H471</f>
        <v>0</v>
      </c>
      <c r="AR471" s="16" t="s">
        <v>325</v>
      </c>
      <c r="AT471" s="16" t="s">
        <v>246</v>
      </c>
      <c r="AU471" s="16" t="s">
        <v>83</v>
      </c>
      <c r="AY471" s="16" t="s">
        <v>243</v>
      </c>
      <c r="BE471" s="180">
        <f>IF(N471="základní",J471,0)</f>
        <v>0</v>
      </c>
      <c r="BF471" s="180">
        <f>IF(N471="snížená",J471,0)</f>
        <v>0</v>
      </c>
      <c r="BG471" s="180">
        <f>IF(N471="zákl. přenesená",J471,0)</f>
        <v>0</v>
      </c>
      <c r="BH471" s="180">
        <f>IF(N471="sníž. přenesená",J471,0)</f>
        <v>0</v>
      </c>
      <c r="BI471" s="180">
        <f>IF(N471="nulová",J471,0)</f>
        <v>0</v>
      </c>
      <c r="BJ471" s="16" t="s">
        <v>22</v>
      </c>
      <c r="BK471" s="180">
        <f>ROUND(I471*H471,2)</f>
        <v>0</v>
      </c>
      <c r="BL471" s="16" t="s">
        <v>325</v>
      </c>
      <c r="BM471" s="16" t="s">
        <v>1527</v>
      </c>
    </row>
    <row r="472" spans="2:65" s="1" customFormat="1" ht="27" x14ac:dyDescent="0.3">
      <c r="B472" s="32"/>
      <c r="D472" s="181" t="s">
        <v>253</v>
      </c>
      <c r="F472" s="182" t="s">
        <v>1528</v>
      </c>
      <c r="I472" s="183"/>
      <c r="L472" s="32"/>
      <c r="M472" s="61"/>
      <c r="N472" s="33"/>
      <c r="O472" s="33"/>
      <c r="P472" s="33"/>
      <c r="Q472" s="33"/>
      <c r="R472" s="33"/>
      <c r="S472" s="33"/>
      <c r="T472" s="62"/>
      <c r="AT472" s="16" t="s">
        <v>253</v>
      </c>
      <c r="AU472" s="16" t="s">
        <v>83</v>
      </c>
    </row>
    <row r="473" spans="2:65" s="1" customFormat="1" ht="31.5" customHeight="1" x14ac:dyDescent="0.3">
      <c r="B473" s="168"/>
      <c r="C473" s="197" t="s">
        <v>1529</v>
      </c>
      <c r="D473" s="197" t="s">
        <v>659</v>
      </c>
      <c r="E473" s="198" t="s">
        <v>1530</v>
      </c>
      <c r="F473" s="199" t="s">
        <v>1531</v>
      </c>
      <c r="G473" s="200" t="s">
        <v>423</v>
      </c>
      <c r="H473" s="201">
        <v>1301.9490000000001</v>
      </c>
      <c r="I473" s="202"/>
      <c r="J473" s="203">
        <f>ROUND(I473*H473,2)</f>
        <v>0</v>
      </c>
      <c r="K473" s="199" t="s">
        <v>3</v>
      </c>
      <c r="L473" s="204"/>
      <c r="M473" s="205" t="s">
        <v>3</v>
      </c>
      <c r="N473" s="206" t="s">
        <v>46</v>
      </c>
      <c r="O473" s="33"/>
      <c r="P473" s="178">
        <f>O473*H473</f>
        <v>0</v>
      </c>
      <c r="Q473" s="178">
        <v>0</v>
      </c>
      <c r="R473" s="178">
        <f>Q473*H473</f>
        <v>0</v>
      </c>
      <c r="S473" s="178">
        <v>0</v>
      </c>
      <c r="T473" s="179">
        <f>S473*H473</f>
        <v>0</v>
      </c>
      <c r="AR473" s="16" t="s">
        <v>532</v>
      </c>
      <c r="AT473" s="16" t="s">
        <v>659</v>
      </c>
      <c r="AU473" s="16" t="s">
        <v>83</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1532</v>
      </c>
    </row>
    <row r="474" spans="2:65" s="12" customFormat="1" x14ac:dyDescent="0.3">
      <c r="B474" s="189"/>
      <c r="D474" s="181" t="s">
        <v>406</v>
      </c>
      <c r="F474" s="190" t="s">
        <v>1533</v>
      </c>
      <c r="H474" s="191">
        <v>1301.9490000000001</v>
      </c>
      <c r="I474" s="192"/>
      <c r="L474" s="189"/>
      <c r="M474" s="193"/>
      <c r="N474" s="194"/>
      <c r="O474" s="194"/>
      <c r="P474" s="194"/>
      <c r="Q474" s="194"/>
      <c r="R474" s="194"/>
      <c r="S474" s="194"/>
      <c r="T474" s="195"/>
      <c r="AT474" s="196" t="s">
        <v>406</v>
      </c>
      <c r="AU474" s="196" t="s">
        <v>83</v>
      </c>
      <c r="AV474" s="12" t="s">
        <v>83</v>
      </c>
      <c r="AW474" s="12" t="s">
        <v>4</v>
      </c>
      <c r="AX474" s="12" t="s">
        <v>22</v>
      </c>
      <c r="AY474" s="196" t="s">
        <v>243</v>
      </c>
    </row>
    <row r="475" spans="2:65" s="1" customFormat="1" ht="31.5" customHeight="1" x14ac:dyDescent="0.3">
      <c r="B475" s="168"/>
      <c r="C475" s="197" t="s">
        <v>1534</v>
      </c>
      <c r="D475" s="197" t="s">
        <v>659</v>
      </c>
      <c r="E475" s="198" t="s">
        <v>1535</v>
      </c>
      <c r="F475" s="199" t="s">
        <v>1536</v>
      </c>
      <c r="G475" s="200" t="s">
        <v>423</v>
      </c>
      <c r="H475" s="201">
        <v>5.2359999999999998</v>
      </c>
      <c r="I475" s="202"/>
      <c r="J475" s="203">
        <f>ROUND(I475*H475,2)</f>
        <v>0</v>
      </c>
      <c r="K475" s="199" t="s">
        <v>3</v>
      </c>
      <c r="L475" s="204"/>
      <c r="M475" s="205" t="s">
        <v>3</v>
      </c>
      <c r="N475" s="206" t="s">
        <v>46</v>
      </c>
      <c r="O475" s="33"/>
      <c r="P475" s="178">
        <f>O475*H475</f>
        <v>0</v>
      </c>
      <c r="Q475" s="178">
        <v>0</v>
      </c>
      <c r="R475" s="178">
        <f>Q475*H475</f>
        <v>0</v>
      </c>
      <c r="S475" s="178">
        <v>0</v>
      </c>
      <c r="T475" s="179">
        <f>S475*H475</f>
        <v>0</v>
      </c>
      <c r="AR475" s="16" t="s">
        <v>532</v>
      </c>
      <c r="AT475" s="16" t="s">
        <v>659</v>
      </c>
      <c r="AU475" s="16" t="s">
        <v>83</v>
      </c>
      <c r="AY475" s="16" t="s">
        <v>243</v>
      </c>
      <c r="BE475" s="180">
        <f>IF(N475="základní",J475,0)</f>
        <v>0</v>
      </c>
      <c r="BF475" s="180">
        <f>IF(N475="snížená",J475,0)</f>
        <v>0</v>
      </c>
      <c r="BG475" s="180">
        <f>IF(N475="zákl. přenesená",J475,0)</f>
        <v>0</v>
      </c>
      <c r="BH475" s="180">
        <f>IF(N475="sníž. přenesená",J475,0)</f>
        <v>0</v>
      </c>
      <c r="BI475" s="180">
        <f>IF(N475="nulová",J475,0)</f>
        <v>0</v>
      </c>
      <c r="BJ475" s="16" t="s">
        <v>22</v>
      </c>
      <c r="BK475" s="180">
        <f>ROUND(I475*H475,2)</f>
        <v>0</v>
      </c>
      <c r="BL475" s="16" t="s">
        <v>325</v>
      </c>
      <c r="BM475" s="16" t="s">
        <v>1537</v>
      </c>
    </row>
    <row r="476" spans="2:65" s="12" customFormat="1" x14ac:dyDescent="0.3">
      <c r="B476" s="189"/>
      <c r="D476" s="181" t="s">
        <v>406</v>
      </c>
      <c r="F476" s="190" t="s">
        <v>1538</v>
      </c>
      <c r="H476" s="191">
        <v>5.2359999999999998</v>
      </c>
      <c r="I476" s="192"/>
      <c r="L476" s="189"/>
      <c r="M476" s="193"/>
      <c r="N476" s="194"/>
      <c r="O476" s="194"/>
      <c r="P476" s="194"/>
      <c r="Q476" s="194"/>
      <c r="R476" s="194"/>
      <c r="S476" s="194"/>
      <c r="T476" s="195"/>
      <c r="AT476" s="196" t="s">
        <v>406</v>
      </c>
      <c r="AU476" s="196" t="s">
        <v>83</v>
      </c>
      <c r="AV476" s="12" t="s">
        <v>83</v>
      </c>
      <c r="AW476" s="12" t="s">
        <v>4</v>
      </c>
      <c r="AX476" s="12" t="s">
        <v>22</v>
      </c>
      <c r="AY476" s="196" t="s">
        <v>243</v>
      </c>
    </row>
    <row r="477" spans="2:65" s="1" customFormat="1" ht="22.5" customHeight="1" x14ac:dyDescent="0.3">
      <c r="B477" s="168"/>
      <c r="C477" s="169" t="s">
        <v>1539</v>
      </c>
      <c r="D477" s="169" t="s">
        <v>246</v>
      </c>
      <c r="E477" s="170" t="s">
        <v>1540</v>
      </c>
      <c r="F477" s="171" t="s">
        <v>1541</v>
      </c>
      <c r="G477" s="172" t="s">
        <v>423</v>
      </c>
      <c r="H477" s="173">
        <v>319.88799999999998</v>
      </c>
      <c r="I477" s="174"/>
      <c r="J477" s="175">
        <f>ROUND(I477*H477,2)</f>
        <v>0</v>
      </c>
      <c r="K477" s="171" t="s">
        <v>250</v>
      </c>
      <c r="L477" s="32"/>
      <c r="M477" s="176" t="s">
        <v>3</v>
      </c>
      <c r="N477" s="177" t="s">
        <v>46</v>
      </c>
      <c r="O477" s="33"/>
      <c r="P477" s="178">
        <f>O477*H477</f>
        <v>0</v>
      </c>
      <c r="Q477" s="178">
        <v>8.0000000000000002E-3</v>
      </c>
      <c r="R477" s="178">
        <f>Q477*H477</f>
        <v>2.559104</v>
      </c>
      <c r="S477" s="178">
        <v>0</v>
      </c>
      <c r="T477" s="179">
        <f>S477*H477</f>
        <v>0</v>
      </c>
      <c r="AR477" s="16" t="s">
        <v>325</v>
      </c>
      <c r="AT477" s="16" t="s">
        <v>246</v>
      </c>
      <c r="AU477" s="16" t="s">
        <v>83</v>
      </c>
      <c r="AY477" s="16" t="s">
        <v>243</v>
      </c>
      <c r="BE477" s="180">
        <f>IF(N477="základní",J477,0)</f>
        <v>0</v>
      </c>
      <c r="BF477" s="180">
        <f>IF(N477="snížená",J477,0)</f>
        <v>0</v>
      </c>
      <c r="BG477" s="180">
        <f>IF(N477="zákl. přenesená",J477,0)</f>
        <v>0</v>
      </c>
      <c r="BH477" s="180">
        <f>IF(N477="sníž. přenesená",J477,0)</f>
        <v>0</v>
      </c>
      <c r="BI477" s="180">
        <f>IF(N477="nulová",J477,0)</f>
        <v>0</v>
      </c>
      <c r="BJ477" s="16" t="s">
        <v>22</v>
      </c>
      <c r="BK477" s="180">
        <f>ROUND(I477*H477,2)</f>
        <v>0</v>
      </c>
      <c r="BL477" s="16" t="s">
        <v>325</v>
      </c>
      <c r="BM477" s="16" t="s">
        <v>1542</v>
      </c>
    </row>
    <row r="478" spans="2:65" s="1" customFormat="1" ht="27" x14ac:dyDescent="0.3">
      <c r="B478" s="32"/>
      <c r="D478" s="181" t="s">
        <v>253</v>
      </c>
      <c r="F478" s="182" t="s">
        <v>1543</v>
      </c>
      <c r="I478" s="183"/>
      <c r="L478" s="32"/>
      <c r="M478" s="61"/>
      <c r="N478" s="33"/>
      <c r="O478" s="33"/>
      <c r="P478" s="33"/>
      <c r="Q478" s="33"/>
      <c r="R478" s="33"/>
      <c r="S478" s="33"/>
      <c r="T478" s="62"/>
      <c r="AT478" s="16" t="s">
        <v>253</v>
      </c>
      <c r="AU478" s="16" t="s">
        <v>83</v>
      </c>
    </row>
    <row r="479" spans="2:65" s="1" customFormat="1" ht="22.5" customHeight="1" x14ac:dyDescent="0.3">
      <c r="B479" s="168"/>
      <c r="C479" s="169" t="s">
        <v>1544</v>
      </c>
      <c r="D479" s="169" t="s">
        <v>246</v>
      </c>
      <c r="E479" s="170" t="s">
        <v>1545</v>
      </c>
      <c r="F479" s="171" t="s">
        <v>1546</v>
      </c>
      <c r="G479" s="172" t="s">
        <v>423</v>
      </c>
      <c r="H479" s="173">
        <v>1188.3499999999999</v>
      </c>
      <c r="I479" s="174"/>
      <c r="J479" s="175">
        <f>ROUND(I479*H479,2)</f>
        <v>0</v>
      </c>
      <c r="K479" s="171" t="s">
        <v>250</v>
      </c>
      <c r="L479" s="32"/>
      <c r="M479" s="176" t="s">
        <v>3</v>
      </c>
      <c r="N479" s="177" t="s">
        <v>46</v>
      </c>
      <c r="O479" s="33"/>
      <c r="P479" s="178">
        <f>O479*H479</f>
        <v>0</v>
      </c>
      <c r="Q479" s="178">
        <v>2.9999999999999997E-4</v>
      </c>
      <c r="R479" s="178">
        <f>Q479*H479</f>
        <v>0.35650499999999996</v>
      </c>
      <c r="S479" s="178">
        <v>0</v>
      </c>
      <c r="T479" s="179">
        <f>S479*H479</f>
        <v>0</v>
      </c>
      <c r="AR479" s="16" t="s">
        <v>325</v>
      </c>
      <c r="AT479" s="16" t="s">
        <v>246</v>
      </c>
      <c r="AU479" s="16" t="s">
        <v>83</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1547</v>
      </c>
    </row>
    <row r="480" spans="2:65" s="1" customFormat="1" x14ac:dyDescent="0.3">
      <c r="B480" s="32"/>
      <c r="D480" s="181" t="s">
        <v>253</v>
      </c>
      <c r="F480" s="182" t="s">
        <v>1548</v>
      </c>
      <c r="I480" s="183"/>
      <c r="L480" s="32"/>
      <c r="M480" s="61"/>
      <c r="N480" s="33"/>
      <c r="O480" s="33"/>
      <c r="P480" s="33"/>
      <c r="Q480" s="33"/>
      <c r="R480" s="33"/>
      <c r="S480" s="33"/>
      <c r="T480" s="62"/>
      <c r="AT480" s="16" t="s">
        <v>253</v>
      </c>
      <c r="AU480" s="16" t="s">
        <v>83</v>
      </c>
    </row>
    <row r="481" spans="2:65" s="1" customFormat="1" ht="31.5" customHeight="1" x14ac:dyDescent="0.3">
      <c r="B481" s="168"/>
      <c r="C481" s="169" t="s">
        <v>1549</v>
      </c>
      <c r="D481" s="169" t="s">
        <v>246</v>
      </c>
      <c r="E481" s="170" t="s">
        <v>1550</v>
      </c>
      <c r="F481" s="171" t="s">
        <v>1551</v>
      </c>
      <c r="G481" s="172" t="s">
        <v>470</v>
      </c>
      <c r="H481" s="173">
        <v>1</v>
      </c>
      <c r="I481" s="174"/>
      <c r="J481" s="175">
        <f>ROUND(I481*H481,2)</f>
        <v>0</v>
      </c>
      <c r="K481" s="171" t="s">
        <v>3</v>
      </c>
      <c r="L481" s="32"/>
      <c r="M481" s="176" t="s">
        <v>3</v>
      </c>
      <c r="N481" s="177" t="s">
        <v>46</v>
      </c>
      <c r="O481" s="33"/>
      <c r="P481" s="178">
        <f>O481*H481</f>
        <v>0</v>
      </c>
      <c r="Q481" s="178">
        <v>0</v>
      </c>
      <c r="R481" s="178">
        <f>Q481*H481</f>
        <v>0</v>
      </c>
      <c r="S481" s="178">
        <v>0</v>
      </c>
      <c r="T481" s="179">
        <f>S481*H481</f>
        <v>0</v>
      </c>
      <c r="AR481" s="16" t="s">
        <v>325</v>
      </c>
      <c r="AT481" s="16" t="s">
        <v>246</v>
      </c>
      <c r="AU481" s="16" t="s">
        <v>83</v>
      </c>
      <c r="AY481" s="16" t="s">
        <v>243</v>
      </c>
      <c r="BE481" s="180">
        <f>IF(N481="základní",J481,0)</f>
        <v>0</v>
      </c>
      <c r="BF481" s="180">
        <f>IF(N481="snížená",J481,0)</f>
        <v>0</v>
      </c>
      <c r="BG481" s="180">
        <f>IF(N481="zákl. přenesená",J481,0)</f>
        <v>0</v>
      </c>
      <c r="BH481" s="180">
        <f>IF(N481="sníž. přenesená",J481,0)</f>
        <v>0</v>
      </c>
      <c r="BI481" s="180">
        <f>IF(N481="nulová",J481,0)</f>
        <v>0</v>
      </c>
      <c r="BJ481" s="16" t="s">
        <v>22</v>
      </c>
      <c r="BK481" s="180">
        <f>ROUND(I481*H481,2)</f>
        <v>0</v>
      </c>
      <c r="BL481" s="16" t="s">
        <v>325</v>
      </c>
      <c r="BM481" s="16" t="s">
        <v>1552</v>
      </c>
    </row>
    <row r="482" spans="2:65" s="1" customFormat="1" ht="22.5" customHeight="1" x14ac:dyDescent="0.3">
      <c r="B482" s="168"/>
      <c r="C482" s="169" t="s">
        <v>1553</v>
      </c>
      <c r="D482" s="169" t="s">
        <v>246</v>
      </c>
      <c r="E482" s="170" t="s">
        <v>1554</v>
      </c>
      <c r="F482" s="171" t="s">
        <v>1555</v>
      </c>
      <c r="G482" s="172" t="s">
        <v>713</v>
      </c>
      <c r="H482" s="208"/>
      <c r="I482" s="174"/>
      <c r="J482" s="175">
        <f>ROUND(I482*H482,2)</f>
        <v>0</v>
      </c>
      <c r="K482" s="171" t="s">
        <v>250</v>
      </c>
      <c r="L482" s="32"/>
      <c r="M482" s="176" t="s">
        <v>3</v>
      </c>
      <c r="N482" s="177" t="s">
        <v>46</v>
      </c>
      <c r="O482" s="33"/>
      <c r="P482" s="178">
        <f>O482*H482</f>
        <v>0</v>
      </c>
      <c r="Q482" s="178">
        <v>0</v>
      </c>
      <c r="R482" s="178">
        <f>Q482*H482</f>
        <v>0</v>
      </c>
      <c r="S482" s="178">
        <v>0</v>
      </c>
      <c r="T482" s="179">
        <f>S482*H482</f>
        <v>0</v>
      </c>
      <c r="AR482" s="16" t="s">
        <v>325</v>
      </c>
      <c r="AT482" s="16" t="s">
        <v>246</v>
      </c>
      <c r="AU482" s="16" t="s">
        <v>83</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1556</v>
      </c>
    </row>
    <row r="483" spans="2:65" s="1" customFormat="1" ht="27" x14ac:dyDescent="0.3">
      <c r="B483" s="32"/>
      <c r="D483" s="184" t="s">
        <v>253</v>
      </c>
      <c r="F483" s="185" t="s">
        <v>1557</v>
      </c>
      <c r="I483" s="183"/>
      <c r="L483" s="32"/>
      <c r="M483" s="61"/>
      <c r="N483" s="33"/>
      <c r="O483" s="33"/>
      <c r="P483" s="33"/>
      <c r="Q483" s="33"/>
      <c r="R483" s="33"/>
      <c r="S483" s="33"/>
      <c r="T483" s="62"/>
      <c r="AT483" s="16" t="s">
        <v>253</v>
      </c>
      <c r="AU483" s="16" t="s">
        <v>83</v>
      </c>
    </row>
    <row r="484" spans="2:65" s="11" customFormat="1" ht="29.85" customHeight="1" x14ac:dyDescent="0.3">
      <c r="B484" s="154"/>
      <c r="D484" s="165" t="s">
        <v>74</v>
      </c>
      <c r="E484" s="166" t="s">
        <v>808</v>
      </c>
      <c r="F484" s="166" t="s">
        <v>809</v>
      </c>
      <c r="I484" s="157"/>
      <c r="J484" s="167">
        <f>BK484</f>
        <v>0</v>
      </c>
      <c r="L484" s="154"/>
      <c r="M484" s="159"/>
      <c r="N484" s="160"/>
      <c r="O484" s="160"/>
      <c r="P484" s="161">
        <f>SUM(P485:P488)</f>
        <v>0</v>
      </c>
      <c r="Q484" s="160"/>
      <c r="R484" s="161">
        <f>SUM(R485:R488)</f>
        <v>4.2670000000000008E-3</v>
      </c>
      <c r="S484" s="160"/>
      <c r="T484" s="162">
        <f>SUM(T485:T488)</f>
        <v>0</v>
      </c>
      <c r="AR484" s="155" t="s">
        <v>83</v>
      </c>
      <c r="AT484" s="163" t="s">
        <v>74</v>
      </c>
      <c r="AU484" s="163" t="s">
        <v>22</v>
      </c>
      <c r="AY484" s="155" t="s">
        <v>243</v>
      </c>
      <c r="BK484" s="164">
        <f>SUM(BK485:BK488)</f>
        <v>0</v>
      </c>
    </row>
    <row r="485" spans="2:65" s="1" customFormat="1" ht="31.5" customHeight="1" x14ac:dyDescent="0.3">
      <c r="B485" s="168"/>
      <c r="C485" s="169" t="s">
        <v>1558</v>
      </c>
      <c r="D485" s="169" t="s">
        <v>246</v>
      </c>
      <c r="E485" s="170" t="s">
        <v>1559</v>
      </c>
      <c r="F485" s="171" t="s">
        <v>1560</v>
      </c>
      <c r="G485" s="172" t="s">
        <v>423</v>
      </c>
      <c r="H485" s="173">
        <v>25.1</v>
      </c>
      <c r="I485" s="174"/>
      <c r="J485" s="175">
        <f>ROUND(I485*H485,2)</f>
        <v>0</v>
      </c>
      <c r="K485" s="171" t="s">
        <v>250</v>
      </c>
      <c r="L485" s="32"/>
      <c r="M485" s="176" t="s">
        <v>3</v>
      </c>
      <c r="N485" s="177" t="s">
        <v>46</v>
      </c>
      <c r="O485" s="33"/>
      <c r="P485" s="178">
        <f>O485*H485</f>
        <v>0</v>
      </c>
      <c r="Q485" s="178">
        <v>1.7000000000000001E-4</v>
      </c>
      <c r="R485" s="178">
        <f>Q485*H485</f>
        <v>4.2670000000000008E-3</v>
      </c>
      <c r="S485" s="178">
        <v>0</v>
      </c>
      <c r="T485" s="179">
        <f>S485*H485</f>
        <v>0</v>
      </c>
      <c r="AR485" s="16" t="s">
        <v>325</v>
      </c>
      <c r="AT485" s="16" t="s">
        <v>246</v>
      </c>
      <c r="AU485" s="16" t="s">
        <v>83</v>
      </c>
      <c r="AY485" s="16" t="s">
        <v>243</v>
      </c>
      <c r="BE485" s="180">
        <f>IF(N485="základní",J485,0)</f>
        <v>0</v>
      </c>
      <c r="BF485" s="180">
        <f>IF(N485="snížená",J485,0)</f>
        <v>0</v>
      </c>
      <c r="BG485" s="180">
        <f>IF(N485="zákl. přenesená",J485,0)</f>
        <v>0</v>
      </c>
      <c r="BH485" s="180">
        <f>IF(N485="sníž. přenesená",J485,0)</f>
        <v>0</v>
      </c>
      <c r="BI485" s="180">
        <f>IF(N485="nulová",J485,0)</f>
        <v>0</v>
      </c>
      <c r="BJ485" s="16" t="s">
        <v>22</v>
      </c>
      <c r="BK485" s="180">
        <f>ROUND(I485*H485,2)</f>
        <v>0</v>
      </c>
      <c r="BL485" s="16" t="s">
        <v>325</v>
      </c>
      <c r="BM485" s="16" t="s">
        <v>1561</v>
      </c>
    </row>
    <row r="486" spans="2:65" s="1" customFormat="1" x14ac:dyDescent="0.3">
      <c r="B486" s="32"/>
      <c r="D486" s="181" t="s">
        <v>253</v>
      </c>
      <c r="F486" s="182" t="s">
        <v>1562</v>
      </c>
      <c r="I486" s="183"/>
      <c r="L486" s="32"/>
      <c r="M486" s="61"/>
      <c r="N486" s="33"/>
      <c r="O486" s="33"/>
      <c r="P486" s="33"/>
      <c r="Q486" s="33"/>
      <c r="R486" s="33"/>
      <c r="S486" s="33"/>
      <c r="T486" s="62"/>
      <c r="AT486" s="16" t="s">
        <v>253</v>
      </c>
      <c r="AU486" s="16" t="s">
        <v>83</v>
      </c>
    </row>
    <row r="487" spans="2:65" s="1" customFormat="1" ht="22.5" customHeight="1" x14ac:dyDescent="0.3">
      <c r="B487" s="168"/>
      <c r="C487" s="169" t="s">
        <v>1563</v>
      </c>
      <c r="D487" s="169" t="s">
        <v>246</v>
      </c>
      <c r="E487" s="170" t="s">
        <v>1564</v>
      </c>
      <c r="F487" s="171" t="s">
        <v>1565</v>
      </c>
      <c r="G487" s="172" t="s">
        <v>423</v>
      </c>
      <c r="H487" s="173">
        <v>238.86</v>
      </c>
      <c r="I487" s="174"/>
      <c r="J487" s="175">
        <f>ROUND(I487*H487,2)</f>
        <v>0</v>
      </c>
      <c r="K487" s="171" t="s">
        <v>250</v>
      </c>
      <c r="L487" s="32"/>
      <c r="M487" s="176" t="s">
        <v>3</v>
      </c>
      <c r="N487" s="177" t="s">
        <v>46</v>
      </c>
      <c r="O487" s="33"/>
      <c r="P487" s="178">
        <f>O487*H487</f>
        <v>0</v>
      </c>
      <c r="Q487" s="178">
        <v>0</v>
      </c>
      <c r="R487" s="178">
        <f>Q487*H487</f>
        <v>0</v>
      </c>
      <c r="S487" s="178">
        <v>0</v>
      </c>
      <c r="T487" s="179">
        <f>S487*H487</f>
        <v>0</v>
      </c>
      <c r="AR487" s="16" t="s">
        <v>325</v>
      </c>
      <c r="AT487" s="16" t="s">
        <v>246</v>
      </c>
      <c r="AU487" s="16" t="s">
        <v>83</v>
      </c>
      <c r="AY487" s="16" t="s">
        <v>243</v>
      </c>
      <c r="BE487" s="180">
        <f>IF(N487="základní",J487,0)</f>
        <v>0</v>
      </c>
      <c r="BF487" s="180">
        <f>IF(N487="snížená",J487,0)</f>
        <v>0</v>
      </c>
      <c r="BG487" s="180">
        <f>IF(N487="zákl. přenesená",J487,0)</f>
        <v>0</v>
      </c>
      <c r="BH487" s="180">
        <f>IF(N487="sníž. přenesená",J487,0)</f>
        <v>0</v>
      </c>
      <c r="BI487" s="180">
        <f>IF(N487="nulová",J487,0)</f>
        <v>0</v>
      </c>
      <c r="BJ487" s="16" t="s">
        <v>22</v>
      </c>
      <c r="BK487" s="180">
        <f>ROUND(I487*H487,2)</f>
        <v>0</v>
      </c>
      <c r="BL487" s="16" t="s">
        <v>325</v>
      </c>
      <c r="BM487" s="16" t="s">
        <v>1566</v>
      </c>
    </row>
    <row r="488" spans="2:65" s="1" customFormat="1" x14ac:dyDescent="0.3">
      <c r="B488" s="32"/>
      <c r="D488" s="184" t="s">
        <v>253</v>
      </c>
      <c r="F488" s="185" t="s">
        <v>1567</v>
      </c>
      <c r="I488" s="183"/>
      <c r="L488" s="32"/>
      <c r="M488" s="61"/>
      <c r="N488" s="33"/>
      <c r="O488" s="33"/>
      <c r="P488" s="33"/>
      <c r="Q488" s="33"/>
      <c r="R488" s="33"/>
      <c r="S488" s="33"/>
      <c r="T488" s="62"/>
      <c r="AT488" s="16" t="s">
        <v>253</v>
      </c>
      <c r="AU488" s="16" t="s">
        <v>83</v>
      </c>
    </row>
    <row r="489" spans="2:65" s="11" customFormat="1" ht="29.85" customHeight="1" x14ac:dyDescent="0.3">
      <c r="B489" s="154"/>
      <c r="D489" s="165" t="s">
        <v>74</v>
      </c>
      <c r="E489" s="166" t="s">
        <v>830</v>
      </c>
      <c r="F489" s="166" t="s">
        <v>831</v>
      </c>
      <c r="I489" s="157"/>
      <c r="J489" s="167">
        <f>BK489</f>
        <v>0</v>
      </c>
      <c r="L489" s="154"/>
      <c r="M489" s="159"/>
      <c r="N489" s="160"/>
      <c r="O489" s="160"/>
      <c r="P489" s="161">
        <f>SUM(P490:P506)</f>
        <v>0</v>
      </c>
      <c r="Q489" s="160"/>
      <c r="R489" s="161">
        <f>SUM(R490:R506)</f>
        <v>1.1333278999999998</v>
      </c>
      <c r="S489" s="160"/>
      <c r="T489" s="162">
        <f>SUM(T490:T506)</f>
        <v>0</v>
      </c>
      <c r="AR489" s="155" t="s">
        <v>83</v>
      </c>
      <c r="AT489" s="163" t="s">
        <v>74</v>
      </c>
      <c r="AU489" s="163" t="s">
        <v>22</v>
      </c>
      <c r="AY489" s="155" t="s">
        <v>243</v>
      </c>
      <c r="BK489" s="164">
        <f>SUM(BK490:BK506)</f>
        <v>0</v>
      </c>
    </row>
    <row r="490" spans="2:65" s="1" customFormat="1" ht="22.5" customHeight="1" x14ac:dyDescent="0.3">
      <c r="B490" s="168"/>
      <c r="C490" s="169" t="s">
        <v>1568</v>
      </c>
      <c r="D490" s="169" t="s">
        <v>246</v>
      </c>
      <c r="E490" s="170" t="s">
        <v>833</v>
      </c>
      <c r="F490" s="171" t="s">
        <v>834</v>
      </c>
      <c r="G490" s="172" t="s">
        <v>423</v>
      </c>
      <c r="H490" s="173">
        <v>2316.19</v>
      </c>
      <c r="I490" s="174"/>
      <c r="J490" s="175">
        <f>ROUND(I490*H490,2)</f>
        <v>0</v>
      </c>
      <c r="K490" s="171" t="s">
        <v>250</v>
      </c>
      <c r="L490" s="32"/>
      <c r="M490" s="176" t="s">
        <v>3</v>
      </c>
      <c r="N490" s="177" t="s">
        <v>46</v>
      </c>
      <c r="O490" s="33"/>
      <c r="P490" s="178">
        <f>O490*H490</f>
        <v>0</v>
      </c>
      <c r="Q490" s="178">
        <v>0</v>
      </c>
      <c r="R490" s="178">
        <f>Q490*H490</f>
        <v>0</v>
      </c>
      <c r="S490" s="178">
        <v>0</v>
      </c>
      <c r="T490" s="179">
        <f>S490*H490</f>
        <v>0</v>
      </c>
      <c r="AR490" s="16" t="s">
        <v>325</v>
      </c>
      <c r="AT490" s="16" t="s">
        <v>246</v>
      </c>
      <c r="AU490" s="16" t="s">
        <v>83</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1569</v>
      </c>
    </row>
    <row r="491" spans="2:65" s="1" customFormat="1" x14ac:dyDescent="0.3">
      <c r="B491" s="32"/>
      <c r="D491" s="181" t="s">
        <v>253</v>
      </c>
      <c r="F491" s="182" t="s">
        <v>836</v>
      </c>
      <c r="I491" s="183"/>
      <c r="L491" s="32"/>
      <c r="M491" s="61"/>
      <c r="N491" s="33"/>
      <c r="O491" s="33"/>
      <c r="P491" s="33"/>
      <c r="Q491" s="33"/>
      <c r="R491" s="33"/>
      <c r="S491" s="33"/>
      <c r="T491" s="62"/>
      <c r="AT491" s="16" t="s">
        <v>253</v>
      </c>
      <c r="AU491" s="16" t="s">
        <v>83</v>
      </c>
    </row>
    <row r="492" spans="2:65" s="1" customFormat="1" ht="22.5" customHeight="1" x14ac:dyDescent="0.3">
      <c r="B492" s="168"/>
      <c r="C492" s="169" t="s">
        <v>1570</v>
      </c>
      <c r="D492" s="169" t="s">
        <v>246</v>
      </c>
      <c r="E492" s="170" t="s">
        <v>838</v>
      </c>
      <c r="F492" s="171" t="s">
        <v>839</v>
      </c>
      <c r="G492" s="172" t="s">
        <v>423</v>
      </c>
      <c r="H492" s="173">
        <v>792.9</v>
      </c>
      <c r="I492" s="174"/>
      <c r="J492" s="175">
        <f>ROUND(I492*H492,2)</f>
        <v>0</v>
      </c>
      <c r="K492" s="171" t="s">
        <v>250</v>
      </c>
      <c r="L492" s="32"/>
      <c r="M492" s="176" t="s">
        <v>3</v>
      </c>
      <c r="N492" s="177" t="s">
        <v>46</v>
      </c>
      <c r="O492" s="33"/>
      <c r="P492" s="178">
        <f>O492*H492</f>
        <v>0</v>
      </c>
      <c r="Q492" s="178">
        <v>0</v>
      </c>
      <c r="R492" s="178">
        <f>Q492*H492</f>
        <v>0</v>
      </c>
      <c r="S492" s="178">
        <v>0</v>
      </c>
      <c r="T492" s="179">
        <f>S492*H492</f>
        <v>0</v>
      </c>
      <c r="AR492" s="16" t="s">
        <v>325</v>
      </c>
      <c r="AT492" s="16" t="s">
        <v>246</v>
      </c>
      <c r="AU492" s="16" t="s">
        <v>83</v>
      </c>
      <c r="AY492" s="16" t="s">
        <v>243</v>
      </c>
      <c r="BE492" s="180">
        <f>IF(N492="základní",J492,0)</f>
        <v>0</v>
      </c>
      <c r="BF492" s="180">
        <f>IF(N492="snížená",J492,0)</f>
        <v>0</v>
      </c>
      <c r="BG492" s="180">
        <f>IF(N492="zákl. přenesená",J492,0)</f>
        <v>0</v>
      </c>
      <c r="BH492" s="180">
        <f>IF(N492="sníž. přenesená",J492,0)</f>
        <v>0</v>
      </c>
      <c r="BI492" s="180">
        <f>IF(N492="nulová",J492,0)</f>
        <v>0</v>
      </c>
      <c r="BJ492" s="16" t="s">
        <v>22</v>
      </c>
      <c r="BK492" s="180">
        <f>ROUND(I492*H492,2)</f>
        <v>0</v>
      </c>
      <c r="BL492" s="16" t="s">
        <v>325</v>
      </c>
      <c r="BM492" s="16" t="s">
        <v>1571</v>
      </c>
    </row>
    <row r="493" spans="2:65" s="1" customFormat="1" x14ac:dyDescent="0.3">
      <c r="B493" s="32"/>
      <c r="D493" s="181" t="s">
        <v>253</v>
      </c>
      <c r="F493" s="182" t="s">
        <v>841</v>
      </c>
      <c r="I493" s="183"/>
      <c r="L493" s="32"/>
      <c r="M493" s="61"/>
      <c r="N493" s="33"/>
      <c r="O493" s="33"/>
      <c r="P493" s="33"/>
      <c r="Q493" s="33"/>
      <c r="R493" s="33"/>
      <c r="S493" s="33"/>
      <c r="T493" s="62"/>
      <c r="AT493" s="16" t="s">
        <v>253</v>
      </c>
      <c r="AU493" s="16" t="s">
        <v>83</v>
      </c>
    </row>
    <row r="494" spans="2:65" s="1" customFormat="1" ht="22.5" customHeight="1" x14ac:dyDescent="0.3">
      <c r="B494" s="168"/>
      <c r="C494" s="197" t="s">
        <v>1572</v>
      </c>
      <c r="D494" s="197" t="s">
        <v>659</v>
      </c>
      <c r="E494" s="198" t="s">
        <v>843</v>
      </c>
      <c r="F494" s="199" t="s">
        <v>844</v>
      </c>
      <c r="G494" s="200" t="s">
        <v>423</v>
      </c>
      <c r="H494" s="201">
        <v>911.83500000000004</v>
      </c>
      <c r="I494" s="202"/>
      <c r="J494" s="203">
        <f>ROUND(I494*H494,2)</f>
        <v>0</v>
      </c>
      <c r="K494" s="199" t="s">
        <v>250</v>
      </c>
      <c r="L494" s="204"/>
      <c r="M494" s="205" t="s">
        <v>3</v>
      </c>
      <c r="N494" s="206" t="s">
        <v>46</v>
      </c>
      <c r="O494" s="33"/>
      <c r="P494" s="178">
        <f>O494*H494</f>
        <v>0</v>
      </c>
      <c r="Q494" s="178">
        <v>0</v>
      </c>
      <c r="R494" s="178">
        <f>Q494*H494</f>
        <v>0</v>
      </c>
      <c r="S494" s="178">
        <v>0</v>
      </c>
      <c r="T494" s="179">
        <f>S494*H494</f>
        <v>0</v>
      </c>
      <c r="AR494" s="16" t="s">
        <v>532</v>
      </c>
      <c r="AT494" s="16" t="s">
        <v>659</v>
      </c>
      <c r="AU494" s="16" t="s">
        <v>83</v>
      </c>
      <c r="AY494" s="16" t="s">
        <v>243</v>
      </c>
      <c r="BE494" s="180">
        <f>IF(N494="základní",J494,0)</f>
        <v>0</v>
      </c>
      <c r="BF494" s="180">
        <f>IF(N494="snížená",J494,0)</f>
        <v>0</v>
      </c>
      <c r="BG494" s="180">
        <f>IF(N494="zákl. přenesená",J494,0)</f>
        <v>0</v>
      </c>
      <c r="BH494" s="180">
        <f>IF(N494="sníž. přenesená",J494,0)</f>
        <v>0</v>
      </c>
      <c r="BI494" s="180">
        <f>IF(N494="nulová",J494,0)</f>
        <v>0</v>
      </c>
      <c r="BJ494" s="16" t="s">
        <v>22</v>
      </c>
      <c r="BK494" s="180">
        <f>ROUND(I494*H494,2)</f>
        <v>0</v>
      </c>
      <c r="BL494" s="16" t="s">
        <v>325</v>
      </c>
      <c r="BM494" s="16" t="s">
        <v>1573</v>
      </c>
    </row>
    <row r="495" spans="2:65" s="1" customFormat="1" x14ac:dyDescent="0.3">
      <c r="B495" s="32"/>
      <c r="D495" s="184" t="s">
        <v>253</v>
      </c>
      <c r="F495" s="185" t="s">
        <v>846</v>
      </c>
      <c r="I495" s="183"/>
      <c r="L495" s="32"/>
      <c r="M495" s="61"/>
      <c r="N495" s="33"/>
      <c r="O495" s="33"/>
      <c r="P495" s="33"/>
      <c r="Q495" s="33"/>
      <c r="R495" s="33"/>
      <c r="S495" s="33"/>
      <c r="T495" s="62"/>
      <c r="AT495" s="16" t="s">
        <v>253</v>
      </c>
      <c r="AU495" s="16" t="s">
        <v>83</v>
      </c>
    </row>
    <row r="496" spans="2:65" s="12" customFormat="1" x14ac:dyDescent="0.3">
      <c r="B496" s="189"/>
      <c r="D496" s="181" t="s">
        <v>406</v>
      </c>
      <c r="F496" s="190" t="s">
        <v>1574</v>
      </c>
      <c r="H496" s="191">
        <v>911.83500000000004</v>
      </c>
      <c r="I496" s="192"/>
      <c r="L496" s="189"/>
      <c r="M496" s="193"/>
      <c r="N496" s="194"/>
      <c r="O496" s="194"/>
      <c r="P496" s="194"/>
      <c r="Q496" s="194"/>
      <c r="R496" s="194"/>
      <c r="S496" s="194"/>
      <c r="T496" s="195"/>
      <c r="AT496" s="196" t="s">
        <v>406</v>
      </c>
      <c r="AU496" s="196" t="s">
        <v>83</v>
      </c>
      <c r="AV496" s="12" t="s">
        <v>83</v>
      </c>
      <c r="AW496" s="12" t="s">
        <v>4</v>
      </c>
      <c r="AX496" s="12" t="s">
        <v>22</v>
      </c>
      <c r="AY496" s="196" t="s">
        <v>243</v>
      </c>
    </row>
    <row r="497" spans="2:65" s="1" customFormat="1" ht="22.5" customHeight="1" x14ac:dyDescent="0.3">
      <c r="B497" s="168"/>
      <c r="C497" s="169" t="s">
        <v>1575</v>
      </c>
      <c r="D497" s="169" t="s">
        <v>246</v>
      </c>
      <c r="E497" s="170" t="s">
        <v>1576</v>
      </c>
      <c r="F497" s="171" t="s">
        <v>1577</v>
      </c>
      <c r="G497" s="172" t="s">
        <v>423</v>
      </c>
      <c r="H497" s="173">
        <v>2316.19</v>
      </c>
      <c r="I497" s="174"/>
      <c r="J497" s="175">
        <f>ROUND(I497*H497,2)</f>
        <v>0</v>
      </c>
      <c r="K497" s="171" t="s">
        <v>250</v>
      </c>
      <c r="L497" s="32"/>
      <c r="M497" s="176" t="s">
        <v>3</v>
      </c>
      <c r="N497" s="177" t="s">
        <v>46</v>
      </c>
      <c r="O497" s="33"/>
      <c r="P497" s="178">
        <f>O497*H497</f>
        <v>0</v>
      </c>
      <c r="Q497" s="178">
        <v>2.0000000000000001E-4</v>
      </c>
      <c r="R497" s="178">
        <f>Q497*H497</f>
        <v>0.46323800000000004</v>
      </c>
      <c r="S497" s="178">
        <v>0</v>
      </c>
      <c r="T497" s="179">
        <f>S497*H497</f>
        <v>0</v>
      </c>
      <c r="AR497" s="16" t="s">
        <v>325</v>
      </c>
      <c r="AT497" s="16" t="s">
        <v>246</v>
      </c>
      <c r="AU497" s="16" t="s">
        <v>83</v>
      </c>
      <c r="AY497" s="16" t="s">
        <v>243</v>
      </c>
      <c r="BE497" s="180">
        <f>IF(N497="základní",J497,0)</f>
        <v>0</v>
      </c>
      <c r="BF497" s="180">
        <f>IF(N497="snížená",J497,0)</f>
        <v>0</v>
      </c>
      <c r="BG497" s="180">
        <f>IF(N497="zákl. přenesená",J497,0)</f>
        <v>0</v>
      </c>
      <c r="BH497" s="180">
        <f>IF(N497="sníž. přenesená",J497,0)</f>
        <v>0</v>
      </c>
      <c r="BI497" s="180">
        <f>IF(N497="nulová",J497,0)</f>
        <v>0</v>
      </c>
      <c r="BJ497" s="16" t="s">
        <v>22</v>
      </c>
      <c r="BK497" s="180">
        <f>ROUND(I497*H497,2)</f>
        <v>0</v>
      </c>
      <c r="BL497" s="16" t="s">
        <v>325</v>
      </c>
      <c r="BM497" s="16" t="s">
        <v>1578</v>
      </c>
    </row>
    <row r="498" spans="2:65" s="1" customFormat="1" x14ac:dyDescent="0.3">
      <c r="B498" s="32"/>
      <c r="D498" s="181" t="s">
        <v>253</v>
      </c>
      <c r="F498" s="182" t="s">
        <v>1579</v>
      </c>
      <c r="I498" s="183"/>
      <c r="L498" s="32"/>
      <c r="M498" s="61"/>
      <c r="N498" s="33"/>
      <c r="O498" s="33"/>
      <c r="P498" s="33"/>
      <c r="Q498" s="33"/>
      <c r="R498" s="33"/>
      <c r="S498" s="33"/>
      <c r="T498" s="62"/>
      <c r="AT498" s="16" t="s">
        <v>253</v>
      </c>
      <c r="AU498" s="16" t="s">
        <v>83</v>
      </c>
    </row>
    <row r="499" spans="2:65" s="1" customFormat="1" ht="31.5" customHeight="1" x14ac:dyDescent="0.3">
      <c r="B499" s="168"/>
      <c r="C499" s="169" t="s">
        <v>1580</v>
      </c>
      <c r="D499" s="169" t="s">
        <v>246</v>
      </c>
      <c r="E499" s="170" t="s">
        <v>1581</v>
      </c>
      <c r="F499" s="171" t="s">
        <v>1582</v>
      </c>
      <c r="G499" s="172" t="s">
        <v>423</v>
      </c>
      <c r="H499" s="173">
        <v>160.52000000000001</v>
      </c>
      <c r="I499" s="174"/>
      <c r="J499" s="175">
        <f>ROUND(I499*H499,2)</f>
        <v>0</v>
      </c>
      <c r="K499" s="171" t="s">
        <v>3</v>
      </c>
      <c r="L499" s="32"/>
      <c r="M499" s="176" t="s">
        <v>3</v>
      </c>
      <c r="N499" s="177" t="s">
        <v>46</v>
      </c>
      <c r="O499" s="33"/>
      <c r="P499" s="178">
        <f>O499*H499</f>
        <v>0</v>
      </c>
      <c r="Q499" s="178">
        <v>2.5999999999999998E-4</v>
      </c>
      <c r="R499" s="178">
        <f>Q499*H499</f>
        <v>4.17352E-2</v>
      </c>
      <c r="S499" s="178">
        <v>0</v>
      </c>
      <c r="T499" s="179">
        <f>S499*H499</f>
        <v>0</v>
      </c>
      <c r="AR499" s="16" t="s">
        <v>325</v>
      </c>
      <c r="AT499" s="16" t="s">
        <v>246</v>
      </c>
      <c r="AU499" s="16" t="s">
        <v>83</v>
      </c>
      <c r="AY499" s="16" t="s">
        <v>243</v>
      </c>
      <c r="BE499" s="180">
        <f>IF(N499="základní",J499,0)</f>
        <v>0</v>
      </c>
      <c r="BF499" s="180">
        <f>IF(N499="snížená",J499,0)</f>
        <v>0</v>
      </c>
      <c r="BG499" s="180">
        <f>IF(N499="zákl. přenesená",J499,0)</f>
        <v>0</v>
      </c>
      <c r="BH499" s="180">
        <f>IF(N499="sníž. přenesená",J499,0)</f>
        <v>0</v>
      </c>
      <c r="BI499" s="180">
        <f>IF(N499="nulová",J499,0)</f>
        <v>0</v>
      </c>
      <c r="BJ499" s="16" t="s">
        <v>22</v>
      </c>
      <c r="BK499" s="180">
        <f>ROUND(I499*H499,2)</f>
        <v>0</v>
      </c>
      <c r="BL499" s="16" t="s">
        <v>325</v>
      </c>
      <c r="BM499" s="16" t="s">
        <v>1583</v>
      </c>
    </row>
    <row r="500" spans="2:65" s="1" customFormat="1" ht="27" x14ac:dyDescent="0.3">
      <c r="B500" s="32"/>
      <c r="D500" s="181" t="s">
        <v>253</v>
      </c>
      <c r="F500" s="182" t="s">
        <v>1584</v>
      </c>
      <c r="I500" s="183"/>
      <c r="L500" s="32"/>
      <c r="M500" s="61"/>
      <c r="N500" s="33"/>
      <c r="O500" s="33"/>
      <c r="P500" s="33"/>
      <c r="Q500" s="33"/>
      <c r="R500" s="33"/>
      <c r="S500" s="33"/>
      <c r="T500" s="62"/>
      <c r="AT500" s="16" t="s">
        <v>253</v>
      </c>
      <c r="AU500" s="16" t="s">
        <v>83</v>
      </c>
    </row>
    <row r="501" spans="2:65" s="1" customFormat="1" ht="31.5" customHeight="1" x14ac:dyDescent="0.3">
      <c r="B501" s="168"/>
      <c r="C501" s="169" t="s">
        <v>1585</v>
      </c>
      <c r="D501" s="169" t="s">
        <v>246</v>
      </c>
      <c r="E501" s="170" t="s">
        <v>1586</v>
      </c>
      <c r="F501" s="171" t="s">
        <v>1587</v>
      </c>
      <c r="G501" s="172" t="s">
        <v>497</v>
      </c>
      <c r="H501" s="173">
        <v>123.48</v>
      </c>
      <c r="I501" s="174"/>
      <c r="J501" s="175">
        <f>ROUND(I501*H501,2)</f>
        <v>0</v>
      </c>
      <c r="K501" s="171" t="s">
        <v>3</v>
      </c>
      <c r="L501" s="32"/>
      <c r="M501" s="176" t="s">
        <v>3</v>
      </c>
      <c r="N501" s="177" t="s">
        <v>46</v>
      </c>
      <c r="O501" s="33"/>
      <c r="P501" s="178">
        <f>O501*H501</f>
        <v>0</v>
      </c>
      <c r="Q501" s="178">
        <v>0</v>
      </c>
      <c r="R501" s="178">
        <f>Q501*H501</f>
        <v>0</v>
      </c>
      <c r="S501" s="178">
        <v>0</v>
      </c>
      <c r="T501" s="179">
        <f>S501*H501</f>
        <v>0</v>
      </c>
      <c r="AR501" s="16" t="s">
        <v>325</v>
      </c>
      <c r="AT501" s="16" t="s">
        <v>246</v>
      </c>
      <c r="AU501" s="16" t="s">
        <v>83</v>
      </c>
      <c r="AY501" s="16" t="s">
        <v>243</v>
      </c>
      <c r="BE501" s="180">
        <f>IF(N501="základní",J501,0)</f>
        <v>0</v>
      </c>
      <c r="BF501" s="180">
        <f>IF(N501="snížená",J501,0)</f>
        <v>0</v>
      </c>
      <c r="BG501" s="180">
        <f>IF(N501="zákl. přenesená",J501,0)</f>
        <v>0</v>
      </c>
      <c r="BH501" s="180">
        <f>IF(N501="sníž. přenesená",J501,0)</f>
        <v>0</v>
      </c>
      <c r="BI501" s="180">
        <f>IF(N501="nulová",J501,0)</f>
        <v>0</v>
      </c>
      <c r="BJ501" s="16" t="s">
        <v>22</v>
      </c>
      <c r="BK501" s="180">
        <f>ROUND(I501*H501,2)</f>
        <v>0</v>
      </c>
      <c r="BL501" s="16" t="s">
        <v>325</v>
      </c>
      <c r="BM501" s="16" t="s">
        <v>1588</v>
      </c>
    </row>
    <row r="502" spans="2:65" s="1" customFormat="1" ht="27" x14ac:dyDescent="0.3">
      <c r="B502" s="32"/>
      <c r="D502" s="181" t="s">
        <v>253</v>
      </c>
      <c r="F502" s="182" t="s">
        <v>1589</v>
      </c>
      <c r="I502" s="183"/>
      <c r="L502" s="32"/>
      <c r="M502" s="61"/>
      <c r="N502" s="33"/>
      <c r="O502" s="33"/>
      <c r="P502" s="33"/>
      <c r="Q502" s="33"/>
      <c r="R502" s="33"/>
      <c r="S502" s="33"/>
      <c r="T502" s="62"/>
      <c r="AT502" s="16" t="s">
        <v>253</v>
      </c>
      <c r="AU502" s="16" t="s">
        <v>83</v>
      </c>
    </row>
    <row r="503" spans="2:65" s="1" customFormat="1" ht="31.5" customHeight="1" x14ac:dyDescent="0.3">
      <c r="B503" s="168"/>
      <c r="C503" s="169" t="s">
        <v>1590</v>
      </c>
      <c r="D503" s="169" t="s">
        <v>246</v>
      </c>
      <c r="E503" s="170" t="s">
        <v>1591</v>
      </c>
      <c r="F503" s="171" t="s">
        <v>1592</v>
      </c>
      <c r="G503" s="172" t="s">
        <v>423</v>
      </c>
      <c r="H503" s="173">
        <v>160.52000000000001</v>
      </c>
      <c r="I503" s="174"/>
      <c r="J503" s="175">
        <f>ROUND(I503*H503,2)</f>
        <v>0</v>
      </c>
      <c r="K503" s="171" t="s">
        <v>250</v>
      </c>
      <c r="L503" s="32"/>
      <c r="M503" s="176" t="s">
        <v>3</v>
      </c>
      <c r="N503" s="177" t="s">
        <v>46</v>
      </c>
      <c r="O503" s="33"/>
      <c r="P503" s="178">
        <f>O503*H503</f>
        <v>0</v>
      </c>
      <c r="Q503" s="178">
        <v>2.0000000000000002E-5</v>
      </c>
      <c r="R503" s="178">
        <f>Q503*H503</f>
        <v>3.2104000000000004E-3</v>
      </c>
      <c r="S503" s="178">
        <v>0</v>
      </c>
      <c r="T503" s="179">
        <f>S503*H503</f>
        <v>0</v>
      </c>
      <c r="AR503" s="16" t="s">
        <v>325</v>
      </c>
      <c r="AT503" s="16" t="s">
        <v>246</v>
      </c>
      <c r="AU503" s="16" t="s">
        <v>83</v>
      </c>
      <c r="AY503" s="16" t="s">
        <v>243</v>
      </c>
      <c r="BE503" s="180">
        <f>IF(N503="základní",J503,0)</f>
        <v>0</v>
      </c>
      <c r="BF503" s="180">
        <f>IF(N503="snížená",J503,0)</f>
        <v>0</v>
      </c>
      <c r="BG503" s="180">
        <f>IF(N503="zákl. přenesená",J503,0)</f>
        <v>0</v>
      </c>
      <c r="BH503" s="180">
        <f>IF(N503="sníž. přenesená",J503,0)</f>
        <v>0</v>
      </c>
      <c r="BI503" s="180">
        <f>IF(N503="nulová",J503,0)</f>
        <v>0</v>
      </c>
      <c r="BJ503" s="16" t="s">
        <v>22</v>
      </c>
      <c r="BK503" s="180">
        <f>ROUND(I503*H503,2)</f>
        <v>0</v>
      </c>
      <c r="BL503" s="16" t="s">
        <v>325</v>
      </c>
      <c r="BM503" s="16" t="s">
        <v>1593</v>
      </c>
    </row>
    <row r="504" spans="2:65" s="1" customFormat="1" ht="27" x14ac:dyDescent="0.3">
      <c r="B504" s="32"/>
      <c r="D504" s="181" t="s">
        <v>253</v>
      </c>
      <c r="F504" s="182" t="s">
        <v>1594</v>
      </c>
      <c r="I504" s="183"/>
      <c r="L504" s="32"/>
      <c r="M504" s="61"/>
      <c r="N504" s="33"/>
      <c r="O504" s="33"/>
      <c r="P504" s="33"/>
      <c r="Q504" s="33"/>
      <c r="R504" s="33"/>
      <c r="S504" s="33"/>
      <c r="T504" s="62"/>
      <c r="AT504" s="16" t="s">
        <v>253</v>
      </c>
      <c r="AU504" s="16" t="s">
        <v>83</v>
      </c>
    </row>
    <row r="505" spans="2:65" s="1" customFormat="1" ht="31.5" customHeight="1" x14ac:dyDescent="0.3">
      <c r="B505" s="168"/>
      <c r="C505" s="169" t="s">
        <v>1595</v>
      </c>
      <c r="D505" s="169" t="s">
        <v>246</v>
      </c>
      <c r="E505" s="170" t="s">
        <v>854</v>
      </c>
      <c r="F505" s="171" t="s">
        <v>855</v>
      </c>
      <c r="G505" s="172" t="s">
        <v>423</v>
      </c>
      <c r="H505" s="173">
        <v>2155.67</v>
      </c>
      <c r="I505" s="174"/>
      <c r="J505" s="175">
        <f>ROUND(I505*H505,2)</f>
        <v>0</v>
      </c>
      <c r="K505" s="171" t="s">
        <v>250</v>
      </c>
      <c r="L505" s="32"/>
      <c r="M505" s="176" t="s">
        <v>3</v>
      </c>
      <c r="N505" s="177" t="s">
        <v>46</v>
      </c>
      <c r="O505" s="33"/>
      <c r="P505" s="178">
        <f>O505*H505</f>
        <v>0</v>
      </c>
      <c r="Q505" s="178">
        <v>2.9E-4</v>
      </c>
      <c r="R505" s="178">
        <f>Q505*H505</f>
        <v>0.62514429999999999</v>
      </c>
      <c r="S505" s="178">
        <v>0</v>
      </c>
      <c r="T505" s="179">
        <f>S505*H505</f>
        <v>0</v>
      </c>
      <c r="AR505" s="16" t="s">
        <v>325</v>
      </c>
      <c r="AT505" s="16" t="s">
        <v>246</v>
      </c>
      <c r="AU505" s="16" t="s">
        <v>83</v>
      </c>
      <c r="AY505" s="16" t="s">
        <v>243</v>
      </c>
      <c r="BE505" s="180">
        <f>IF(N505="základní",J505,0)</f>
        <v>0</v>
      </c>
      <c r="BF505" s="180">
        <f>IF(N505="snížená",J505,0)</f>
        <v>0</v>
      </c>
      <c r="BG505" s="180">
        <f>IF(N505="zákl. přenesená",J505,0)</f>
        <v>0</v>
      </c>
      <c r="BH505" s="180">
        <f>IF(N505="sníž. přenesená",J505,0)</f>
        <v>0</v>
      </c>
      <c r="BI505" s="180">
        <f>IF(N505="nulová",J505,0)</f>
        <v>0</v>
      </c>
      <c r="BJ505" s="16" t="s">
        <v>22</v>
      </c>
      <c r="BK505" s="180">
        <f>ROUND(I505*H505,2)</f>
        <v>0</v>
      </c>
      <c r="BL505" s="16" t="s">
        <v>325</v>
      </c>
      <c r="BM505" s="16" t="s">
        <v>1596</v>
      </c>
    </row>
    <row r="506" spans="2:65" s="1" customFormat="1" ht="27" x14ac:dyDescent="0.3">
      <c r="B506" s="32"/>
      <c r="D506" s="184" t="s">
        <v>253</v>
      </c>
      <c r="F506" s="185" t="s">
        <v>857</v>
      </c>
      <c r="I506" s="183"/>
      <c r="L506" s="32"/>
      <c r="M506" s="186"/>
      <c r="N506" s="187"/>
      <c r="O506" s="187"/>
      <c r="P506" s="187"/>
      <c r="Q506" s="187"/>
      <c r="R506" s="187"/>
      <c r="S506" s="187"/>
      <c r="T506" s="188"/>
      <c r="AT506" s="16" t="s">
        <v>253</v>
      </c>
      <c r="AU506" s="16" t="s">
        <v>83</v>
      </c>
    </row>
    <row r="507" spans="2:65" s="1" customFormat="1" ht="6.95" customHeight="1" x14ac:dyDescent="0.3">
      <c r="B507" s="47"/>
      <c r="C507" s="48"/>
      <c r="D507" s="48"/>
      <c r="E507" s="48"/>
      <c r="F507" s="48"/>
      <c r="G507" s="48"/>
      <c r="H507" s="48"/>
      <c r="I507" s="121"/>
      <c r="J507" s="48"/>
      <c r="K507" s="48"/>
      <c r="L507" s="32"/>
    </row>
  </sheetData>
  <autoFilter ref="C105:K105"/>
  <mergeCells count="9">
    <mergeCell ref="E96:H96"/>
    <mergeCell ref="E98:H98"/>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89"/>
  <sheetViews>
    <sheetView showGridLines="0" workbookViewId="0">
      <pane ySplit="1" topLeftCell="A368"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1597</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ROUND(SUM(BE101:BE388), 2)</f>
        <v>0</v>
      </c>
      <c r="G30" s="33"/>
      <c r="H30" s="33"/>
      <c r="I30" s="113">
        <v>0.21</v>
      </c>
      <c r="J30" s="112">
        <f>ROUND(ROUND((SUM(BE101:BE388)), 2)*I30, 2)</f>
        <v>0</v>
      </c>
      <c r="K30" s="36"/>
    </row>
    <row r="31" spans="2:11" s="1" customFormat="1" ht="14.45" customHeight="1" x14ac:dyDescent="0.3">
      <c r="B31" s="32"/>
      <c r="C31" s="33"/>
      <c r="D31" s="33"/>
      <c r="E31" s="40" t="s">
        <v>47</v>
      </c>
      <c r="F31" s="112">
        <f>ROUND(SUM(BF101:BF388), 2)</f>
        <v>0</v>
      </c>
      <c r="G31" s="33"/>
      <c r="H31" s="33"/>
      <c r="I31" s="113">
        <v>0.15</v>
      </c>
      <c r="J31" s="112">
        <f>ROUND(ROUND((SUM(BF101:BF388)), 2)*I31, 2)</f>
        <v>0</v>
      </c>
      <c r="K31" s="36"/>
    </row>
    <row r="32" spans="2:11" s="1" customFormat="1" ht="14.45" hidden="1" customHeight="1" x14ac:dyDescent="0.3">
      <c r="B32" s="32"/>
      <c r="C32" s="33"/>
      <c r="D32" s="33"/>
      <c r="E32" s="40" t="s">
        <v>48</v>
      </c>
      <c r="F32" s="112">
        <f>ROUND(SUM(BG101:BG388), 2)</f>
        <v>0</v>
      </c>
      <c r="G32" s="33"/>
      <c r="H32" s="33"/>
      <c r="I32" s="113">
        <v>0.21</v>
      </c>
      <c r="J32" s="112">
        <v>0</v>
      </c>
      <c r="K32" s="36"/>
    </row>
    <row r="33" spans="2:11" s="1" customFormat="1" ht="14.45" hidden="1" customHeight="1" x14ac:dyDescent="0.3">
      <c r="B33" s="32"/>
      <c r="C33" s="33"/>
      <c r="D33" s="33"/>
      <c r="E33" s="40" t="s">
        <v>49</v>
      </c>
      <c r="F33" s="112">
        <f>ROUND(SUM(BH101:BH388), 2)</f>
        <v>0</v>
      </c>
      <c r="G33" s="33"/>
      <c r="H33" s="33"/>
      <c r="I33" s="113">
        <v>0.15</v>
      </c>
      <c r="J33" s="112">
        <v>0</v>
      </c>
      <c r="K33" s="36"/>
    </row>
    <row r="34" spans="2:11" s="1" customFormat="1" ht="14.45" hidden="1" customHeight="1" x14ac:dyDescent="0.3">
      <c r="B34" s="32"/>
      <c r="C34" s="33"/>
      <c r="D34" s="33"/>
      <c r="E34" s="40" t="s">
        <v>50</v>
      </c>
      <c r="F34" s="112">
        <f>ROUND(SUM(BI101:BI388),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265/030 - 2.NP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870</v>
      </c>
      <c r="E59" s="139"/>
      <c r="F59" s="139"/>
      <c r="G59" s="139"/>
      <c r="H59" s="139"/>
      <c r="I59" s="140"/>
      <c r="J59" s="141">
        <f>J128</f>
        <v>0</v>
      </c>
      <c r="K59" s="142"/>
    </row>
    <row r="60" spans="2:47" s="9" customFormat="1" ht="19.899999999999999" customHeight="1" x14ac:dyDescent="0.3">
      <c r="B60" s="136"/>
      <c r="C60" s="137"/>
      <c r="D60" s="138" t="s">
        <v>368</v>
      </c>
      <c r="E60" s="139"/>
      <c r="F60" s="139"/>
      <c r="G60" s="139"/>
      <c r="H60" s="139"/>
      <c r="I60" s="140"/>
      <c r="J60" s="141">
        <f>J132</f>
        <v>0</v>
      </c>
      <c r="K60" s="142"/>
    </row>
    <row r="61" spans="2:47" s="9" customFormat="1" ht="19.899999999999999" customHeight="1" x14ac:dyDescent="0.3">
      <c r="B61" s="136"/>
      <c r="C61" s="137"/>
      <c r="D61" s="138" t="s">
        <v>369</v>
      </c>
      <c r="E61" s="139"/>
      <c r="F61" s="139"/>
      <c r="G61" s="139"/>
      <c r="H61" s="139"/>
      <c r="I61" s="140"/>
      <c r="J61" s="141">
        <f>J153</f>
        <v>0</v>
      </c>
      <c r="K61" s="142"/>
    </row>
    <row r="62" spans="2:47" s="9" customFormat="1" ht="19.899999999999999" customHeight="1" x14ac:dyDescent="0.3">
      <c r="B62" s="136"/>
      <c r="C62" s="137"/>
      <c r="D62" s="138" t="s">
        <v>370</v>
      </c>
      <c r="E62" s="139"/>
      <c r="F62" s="139"/>
      <c r="G62" s="139"/>
      <c r="H62" s="139"/>
      <c r="I62" s="140"/>
      <c r="J62" s="141">
        <f>J161</f>
        <v>0</v>
      </c>
      <c r="K62" s="142"/>
    </row>
    <row r="63" spans="2:47" s="9" customFormat="1" ht="19.899999999999999" customHeight="1" x14ac:dyDescent="0.3">
      <c r="B63" s="136"/>
      <c r="C63" s="137"/>
      <c r="D63" s="138" t="s">
        <v>872</v>
      </c>
      <c r="E63" s="139"/>
      <c r="F63" s="139"/>
      <c r="G63" s="139"/>
      <c r="H63" s="139"/>
      <c r="I63" s="140"/>
      <c r="J63" s="141">
        <f>J168</f>
        <v>0</v>
      </c>
      <c r="K63" s="142"/>
    </row>
    <row r="64" spans="2:47" s="9" customFormat="1" ht="19.899999999999999" customHeight="1" x14ac:dyDescent="0.3">
      <c r="B64" s="136"/>
      <c r="C64" s="137"/>
      <c r="D64" s="138" t="s">
        <v>371</v>
      </c>
      <c r="E64" s="139"/>
      <c r="F64" s="139"/>
      <c r="G64" s="139"/>
      <c r="H64" s="139"/>
      <c r="I64" s="140"/>
      <c r="J64" s="141">
        <f>J170</f>
        <v>0</v>
      </c>
      <c r="K64" s="142"/>
    </row>
    <row r="65" spans="2:11" s="9" customFormat="1" ht="19.899999999999999" customHeight="1" x14ac:dyDescent="0.3">
      <c r="B65" s="136"/>
      <c r="C65" s="137"/>
      <c r="D65" s="138" t="s">
        <v>372</v>
      </c>
      <c r="E65" s="139"/>
      <c r="F65" s="139"/>
      <c r="G65" s="139"/>
      <c r="H65" s="139"/>
      <c r="I65" s="140"/>
      <c r="J65" s="141">
        <f>J173</f>
        <v>0</v>
      </c>
      <c r="K65" s="142"/>
    </row>
    <row r="66" spans="2:11" s="9" customFormat="1" ht="19.899999999999999" customHeight="1" x14ac:dyDescent="0.3">
      <c r="B66" s="136"/>
      <c r="C66" s="137"/>
      <c r="D66" s="138" t="s">
        <v>373</v>
      </c>
      <c r="E66" s="139"/>
      <c r="F66" s="139"/>
      <c r="G66" s="139"/>
      <c r="H66" s="139"/>
      <c r="I66" s="140"/>
      <c r="J66" s="141">
        <f>J176</f>
        <v>0</v>
      </c>
      <c r="K66" s="142"/>
    </row>
    <row r="67" spans="2:11" s="9" customFormat="1" ht="19.899999999999999" customHeight="1" x14ac:dyDescent="0.3">
      <c r="B67" s="136"/>
      <c r="C67" s="137"/>
      <c r="D67" s="138" t="s">
        <v>374</v>
      </c>
      <c r="E67" s="139"/>
      <c r="F67" s="139"/>
      <c r="G67" s="139"/>
      <c r="H67" s="139"/>
      <c r="I67" s="140"/>
      <c r="J67" s="141">
        <f>J187</f>
        <v>0</v>
      </c>
      <c r="K67" s="142"/>
    </row>
    <row r="68" spans="2:11" s="9" customFormat="1" ht="19.899999999999999" customHeight="1" x14ac:dyDescent="0.3">
      <c r="B68" s="136"/>
      <c r="C68" s="137"/>
      <c r="D68" s="138" t="s">
        <v>375</v>
      </c>
      <c r="E68" s="139"/>
      <c r="F68" s="139"/>
      <c r="G68" s="139"/>
      <c r="H68" s="139"/>
      <c r="I68" s="140"/>
      <c r="J68" s="141">
        <f>J212</f>
        <v>0</v>
      </c>
      <c r="K68" s="142"/>
    </row>
    <row r="69" spans="2:11" s="9" customFormat="1" ht="19.899999999999999" customHeight="1" x14ac:dyDescent="0.3">
      <c r="B69" s="136"/>
      <c r="C69" s="137"/>
      <c r="D69" s="138" t="s">
        <v>376</v>
      </c>
      <c r="E69" s="139"/>
      <c r="F69" s="139"/>
      <c r="G69" s="139"/>
      <c r="H69" s="139"/>
      <c r="I69" s="140"/>
      <c r="J69" s="141">
        <f>J233</f>
        <v>0</v>
      </c>
      <c r="K69" s="142"/>
    </row>
    <row r="70" spans="2:11" s="9" customFormat="1" ht="19.899999999999999" customHeight="1" x14ac:dyDescent="0.3">
      <c r="B70" s="136"/>
      <c r="C70" s="137"/>
      <c r="D70" s="138" t="s">
        <v>377</v>
      </c>
      <c r="E70" s="139"/>
      <c r="F70" s="139"/>
      <c r="G70" s="139"/>
      <c r="H70" s="139"/>
      <c r="I70" s="140"/>
      <c r="J70" s="141">
        <f>J249</f>
        <v>0</v>
      </c>
      <c r="K70" s="142"/>
    </row>
    <row r="71" spans="2:11" s="8" customFormat="1" ht="24.95" customHeight="1" x14ac:dyDescent="0.3">
      <c r="B71" s="129"/>
      <c r="C71" s="130"/>
      <c r="D71" s="131" t="s">
        <v>378</v>
      </c>
      <c r="E71" s="132"/>
      <c r="F71" s="132"/>
      <c r="G71" s="132"/>
      <c r="H71" s="132"/>
      <c r="I71" s="133"/>
      <c r="J71" s="134">
        <f>J252</f>
        <v>0</v>
      </c>
      <c r="K71" s="135"/>
    </row>
    <row r="72" spans="2:11" s="9" customFormat="1" ht="19.899999999999999" customHeight="1" x14ac:dyDescent="0.3">
      <c r="B72" s="136"/>
      <c r="C72" s="137"/>
      <c r="D72" s="138" t="s">
        <v>379</v>
      </c>
      <c r="E72" s="139"/>
      <c r="F72" s="139"/>
      <c r="G72" s="139"/>
      <c r="H72" s="139"/>
      <c r="I72" s="140"/>
      <c r="J72" s="141">
        <f>J253</f>
        <v>0</v>
      </c>
      <c r="K72" s="142"/>
    </row>
    <row r="73" spans="2:11" s="9" customFormat="1" ht="19.899999999999999" customHeight="1" x14ac:dyDescent="0.3">
      <c r="B73" s="136"/>
      <c r="C73" s="137"/>
      <c r="D73" s="138" t="s">
        <v>380</v>
      </c>
      <c r="E73" s="139"/>
      <c r="F73" s="139"/>
      <c r="G73" s="139"/>
      <c r="H73" s="139"/>
      <c r="I73" s="140"/>
      <c r="J73" s="141">
        <f>J262</f>
        <v>0</v>
      </c>
      <c r="K73" s="142"/>
    </row>
    <row r="74" spans="2:11" s="9" customFormat="1" ht="19.899999999999999" customHeight="1" x14ac:dyDescent="0.3">
      <c r="B74" s="136"/>
      <c r="C74" s="137"/>
      <c r="D74" s="138" t="s">
        <v>874</v>
      </c>
      <c r="E74" s="139"/>
      <c r="F74" s="139"/>
      <c r="G74" s="139"/>
      <c r="H74" s="139"/>
      <c r="I74" s="140"/>
      <c r="J74" s="141">
        <f>J278</f>
        <v>0</v>
      </c>
      <c r="K74" s="142"/>
    </row>
    <row r="75" spans="2:11" s="9" customFormat="1" ht="19.899999999999999" customHeight="1" x14ac:dyDescent="0.3">
      <c r="B75" s="136"/>
      <c r="C75" s="137"/>
      <c r="D75" s="138" t="s">
        <v>875</v>
      </c>
      <c r="E75" s="139"/>
      <c r="F75" s="139"/>
      <c r="G75" s="139"/>
      <c r="H75" s="139"/>
      <c r="I75" s="140"/>
      <c r="J75" s="141">
        <f>J283</f>
        <v>0</v>
      </c>
      <c r="K75" s="142"/>
    </row>
    <row r="76" spans="2:11" s="9" customFormat="1" ht="19.899999999999999" customHeight="1" x14ac:dyDescent="0.3">
      <c r="B76" s="136"/>
      <c r="C76" s="137"/>
      <c r="D76" s="138" t="s">
        <v>382</v>
      </c>
      <c r="E76" s="139"/>
      <c r="F76" s="139"/>
      <c r="G76" s="139"/>
      <c r="H76" s="139"/>
      <c r="I76" s="140"/>
      <c r="J76" s="141">
        <f>J309</f>
        <v>0</v>
      </c>
      <c r="K76" s="142"/>
    </row>
    <row r="77" spans="2:11" s="9" customFormat="1" ht="19.899999999999999" customHeight="1" x14ac:dyDescent="0.3">
      <c r="B77" s="136"/>
      <c r="C77" s="137"/>
      <c r="D77" s="138" t="s">
        <v>876</v>
      </c>
      <c r="E77" s="139"/>
      <c r="F77" s="139"/>
      <c r="G77" s="139"/>
      <c r="H77" s="139"/>
      <c r="I77" s="140"/>
      <c r="J77" s="141">
        <f>J314</f>
        <v>0</v>
      </c>
      <c r="K77" s="142"/>
    </row>
    <row r="78" spans="2:11" s="9" customFormat="1" ht="19.899999999999999" customHeight="1" x14ac:dyDescent="0.3">
      <c r="B78" s="136"/>
      <c r="C78" s="137"/>
      <c r="D78" s="138" t="s">
        <v>384</v>
      </c>
      <c r="E78" s="139"/>
      <c r="F78" s="139"/>
      <c r="G78" s="139"/>
      <c r="H78" s="139"/>
      <c r="I78" s="140"/>
      <c r="J78" s="141">
        <f>J322</f>
        <v>0</v>
      </c>
      <c r="K78" s="142"/>
    </row>
    <row r="79" spans="2:11" s="9" customFormat="1" ht="19.899999999999999" customHeight="1" x14ac:dyDescent="0.3">
      <c r="B79" s="136"/>
      <c r="C79" s="137"/>
      <c r="D79" s="138" t="s">
        <v>878</v>
      </c>
      <c r="E79" s="139"/>
      <c r="F79" s="139"/>
      <c r="G79" s="139"/>
      <c r="H79" s="139"/>
      <c r="I79" s="140"/>
      <c r="J79" s="141">
        <f>J345</f>
        <v>0</v>
      </c>
      <c r="K79" s="142"/>
    </row>
    <row r="80" spans="2:11" s="9" customFormat="1" ht="19.899999999999999" customHeight="1" x14ac:dyDescent="0.3">
      <c r="B80" s="136"/>
      <c r="C80" s="137"/>
      <c r="D80" s="138" t="s">
        <v>385</v>
      </c>
      <c r="E80" s="139"/>
      <c r="F80" s="139"/>
      <c r="G80" s="139"/>
      <c r="H80" s="139"/>
      <c r="I80" s="140"/>
      <c r="J80" s="141">
        <f>J366</f>
        <v>0</v>
      </c>
      <c r="K80" s="142"/>
    </row>
    <row r="81" spans="2:12" s="9" customFormat="1" ht="19.899999999999999" customHeight="1" x14ac:dyDescent="0.3">
      <c r="B81" s="136"/>
      <c r="C81" s="137"/>
      <c r="D81" s="138" t="s">
        <v>386</v>
      </c>
      <c r="E81" s="139"/>
      <c r="F81" s="139"/>
      <c r="G81" s="139"/>
      <c r="H81" s="139"/>
      <c r="I81" s="140"/>
      <c r="J81" s="141">
        <f>J371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12"/>
      <c r="G91" s="312"/>
      <c r="H91" s="312"/>
      <c r="L91" s="32"/>
    </row>
    <row r="92" spans="2:12" s="1" customFormat="1" ht="14.45" customHeight="1" x14ac:dyDescent="0.3">
      <c r="B92" s="32"/>
      <c r="C92" s="54" t="s">
        <v>212</v>
      </c>
      <c r="L92" s="32"/>
    </row>
    <row r="93" spans="2:12" s="1" customFormat="1" ht="23.25" customHeight="1" x14ac:dyDescent="0.3">
      <c r="B93" s="32"/>
      <c r="E93" s="330" t="str">
        <f>E9</f>
        <v>265/030 - 2.NP - ASR</v>
      </c>
      <c r="F93" s="312"/>
      <c r="G93" s="312"/>
      <c r="H93" s="312"/>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P102+P252</f>
        <v>0</v>
      </c>
      <c r="Q101" s="59"/>
      <c r="R101" s="151">
        <f>R102+R252</f>
        <v>287.42101608999997</v>
      </c>
      <c r="S101" s="59"/>
      <c r="T101" s="152">
        <f>T102+T252</f>
        <v>129.65088904000001</v>
      </c>
      <c r="AT101" s="16" t="s">
        <v>74</v>
      </c>
      <c r="AU101" s="16" t="s">
        <v>218</v>
      </c>
      <c r="BK101" s="153">
        <f>BK102+BK252</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P103+P128+P132+P153+P161+P168+P170+P173+P176+P187+P212+P233+P249</f>
        <v>0</v>
      </c>
      <c r="Q102" s="160"/>
      <c r="R102" s="161">
        <f>R103+R128+R132+R153+R161+R168+R170+R173+R176+R187+R212+R233+R249</f>
        <v>279.58997858999999</v>
      </c>
      <c r="S102" s="160"/>
      <c r="T102" s="162">
        <f>T103+T128+T132+T153+T161+T168+T170+T173+T176+T187+T212+T233+T249</f>
        <v>127.12927904</v>
      </c>
      <c r="AR102" s="155" t="s">
        <v>22</v>
      </c>
      <c r="AT102" s="163" t="s">
        <v>74</v>
      </c>
      <c r="AU102" s="163" t="s">
        <v>75</v>
      </c>
      <c r="AY102" s="155" t="s">
        <v>243</v>
      </c>
      <c r="BK102" s="164">
        <f>BK103+BK128+BK132+BK153+BK161+BK168+BK170+BK173+BK176+BK187+BK212+BK233+BK249</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SUM(P104:P127)</f>
        <v>0</v>
      </c>
      <c r="Q103" s="160"/>
      <c r="R103" s="161">
        <f>SUM(R104:R127)</f>
        <v>25.72453681</v>
      </c>
      <c r="S103" s="160"/>
      <c r="T103" s="162">
        <f>SUM(T104:T127)</f>
        <v>0</v>
      </c>
      <c r="AR103" s="155" t="s">
        <v>22</v>
      </c>
      <c r="AT103" s="163" t="s">
        <v>74</v>
      </c>
      <c r="AU103" s="163" t="s">
        <v>22</v>
      </c>
      <c r="AY103" s="155" t="s">
        <v>243</v>
      </c>
      <c r="BK103" s="164">
        <f>SUM(BK104:BK127)</f>
        <v>0</v>
      </c>
    </row>
    <row r="104" spans="2:65" s="1" customFormat="1" ht="22.5" customHeight="1" x14ac:dyDescent="0.3">
      <c r="B104" s="168"/>
      <c r="C104" s="169" t="s">
        <v>22</v>
      </c>
      <c r="D104" s="169" t="s">
        <v>246</v>
      </c>
      <c r="E104" s="170" t="s">
        <v>929</v>
      </c>
      <c r="F104" s="171" t="s">
        <v>930</v>
      </c>
      <c r="G104" s="172" t="s">
        <v>395</v>
      </c>
      <c r="H104" s="173">
        <v>2.65</v>
      </c>
      <c r="I104" s="174"/>
      <c r="J104" s="175">
        <f>ROUND(I104*H104,2)</f>
        <v>0</v>
      </c>
      <c r="K104" s="171" t="s">
        <v>250</v>
      </c>
      <c r="L104" s="32"/>
      <c r="M104" s="176" t="s">
        <v>3</v>
      </c>
      <c r="N104" s="177" t="s">
        <v>46</v>
      </c>
      <c r="O104" s="33"/>
      <c r="P104" s="178">
        <f>O104*H104</f>
        <v>0</v>
      </c>
      <c r="Q104" s="178">
        <v>1.8774999999999999</v>
      </c>
      <c r="R104" s="178">
        <f>Q104*H104</f>
        <v>4.9753749999999997</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1598</v>
      </c>
    </row>
    <row r="105" spans="2:65" s="1" customFormat="1" ht="27" x14ac:dyDescent="0.3">
      <c r="B105" s="32"/>
      <c r="D105" s="181" t="s">
        <v>253</v>
      </c>
      <c r="F105" s="182" t="s">
        <v>932</v>
      </c>
      <c r="I105" s="183"/>
      <c r="L105" s="32"/>
      <c r="M105" s="61"/>
      <c r="N105" s="33"/>
      <c r="O105" s="33"/>
      <c r="P105" s="33"/>
      <c r="Q105" s="33"/>
      <c r="R105" s="33"/>
      <c r="S105" s="33"/>
      <c r="T105" s="62"/>
      <c r="AT105" s="16" t="s">
        <v>253</v>
      </c>
      <c r="AU105" s="16" t="s">
        <v>83</v>
      </c>
    </row>
    <row r="106" spans="2:65" s="1" customFormat="1" ht="31.5" customHeight="1" x14ac:dyDescent="0.3">
      <c r="B106" s="168"/>
      <c r="C106" s="169" t="s">
        <v>83</v>
      </c>
      <c r="D106" s="169" t="s">
        <v>246</v>
      </c>
      <c r="E106" s="170" t="s">
        <v>937</v>
      </c>
      <c r="F106" s="171" t="s">
        <v>938</v>
      </c>
      <c r="G106" s="172" t="s">
        <v>395</v>
      </c>
      <c r="H106" s="173">
        <v>1.3520000000000001</v>
      </c>
      <c r="I106" s="174"/>
      <c r="J106" s="175">
        <f>ROUND(I106*H106,2)</f>
        <v>0</v>
      </c>
      <c r="K106" s="171" t="s">
        <v>250</v>
      </c>
      <c r="L106" s="32"/>
      <c r="M106" s="176" t="s">
        <v>3</v>
      </c>
      <c r="N106" s="177" t="s">
        <v>46</v>
      </c>
      <c r="O106" s="33"/>
      <c r="P106" s="178">
        <f>O106*H106</f>
        <v>0</v>
      </c>
      <c r="Q106" s="178">
        <v>0.46046999999999999</v>
      </c>
      <c r="R106" s="178">
        <f>Q106*H106</f>
        <v>0.62255544000000007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1599</v>
      </c>
    </row>
    <row r="107" spans="2:65" s="1" customFormat="1" ht="27" x14ac:dyDescent="0.3">
      <c r="B107" s="32"/>
      <c r="D107" s="181" t="s">
        <v>253</v>
      </c>
      <c r="F107" s="182" t="s">
        <v>940</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941</v>
      </c>
      <c r="F108" s="171" t="s">
        <v>942</v>
      </c>
      <c r="G108" s="172" t="s">
        <v>395</v>
      </c>
      <c r="H108" s="173">
        <v>0.94</v>
      </c>
      <c r="I108" s="174"/>
      <c r="J108" s="175">
        <f>ROUND(I108*H108,2)</f>
        <v>0</v>
      </c>
      <c r="K108" s="171" t="s">
        <v>250</v>
      </c>
      <c r="L108" s="32"/>
      <c r="M108" s="176" t="s">
        <v>3</v>
      </c>
      <c r="N108" s="177" t="s">
        <v>46</v>
      </c>
      <c r="O108" s="33"/>
      <c r="P108" s="178">
        <f>O108*H108</f>
        <v>0</v>
      </c>
      <c r="Q108" s="178">
        <v>1.94302</v>
      </c>
      <c r="R108" s="178">
        <f>Q108*H108</f>
        <v>1.8264387999999998</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1600</v>
      </c>
    </row>
    <row r="109" spans="2:65" s="1" customFormat="1" x14ac:dyDescent="0.3">
      <c r="B109" s="32"/>
      <c r="D109" s="181" t="s">
        <v>253</v>
      </c>
      <c r="F109" s="182" t="s">
        <v>944</v>
      </c>
      <c r="I109" s="183"/>
      <c r="L109" s="32"/>
      <c r="M109" s="61"/>
      <c r="N109" s="33"/>
      <c r="O109" s="33"/>
      <c r="P109" s="33"/>
      <c r="Q109" s="33"/>
      <c r="R109" s="33"/>
      <c r="S109" s="33"/>
      <c r="T109" s="62"/>
      <c r="AT109" s="16" t="s">
        <v>253</v>
      </c>
      <c r="AU109" s="16" t="s">
        <v>83</v>
      </c>
    </row>
    <row r="110" spans="2:65" s="1" customFormat="1" ht="22.5" customHeight="1" x14ac:dyDescent="0.3">
      <c r="B110" s="168"/>
      <c r="C110" s="169" t="s">
        <v>266</v>
      </c>
      <c r="D110" s="169" t="s">
        <v>246</v>
      </c>
      <c r="E110" s="170" t="s">
        <v>945</v>
      </c>
      <c r="F110" s="171" t="s">
        <v>946</v>
      </c>
      <c r="G110" s="172" t="s">
        <v>417</v>
      </c>
      <c r="H110" s="173">
        <v>0.627</v>
      </c>
      <c r="I110" s="174"/>
      <c r="J110" s="175">
        <f>ROUND(I110*H110,2)</f>
        <v>0</v>
      </c>
      <c r="K110" s="171" t="s">
        <v>250</v>
      </c>
      <c r="L110" s="32"/>
      <c r="M110" s="176" t="s">
        <v>3</v>
      </c>
      <c r="N110" s="177" t="s">
        <v>46</v>
      </c>
      <c r="O110" s="33"/>
      <c r="P110" s="178">
        <f>O110*H110</f>
        <v>0</v>
      </c>
      <c r="Q110" s="178">
        <v>1.0900000000000001</v>
      </c>
      <c r="R110" s="178">
        <f>Q110*H110</f>
        <v>0.68343000000000009</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1601</v>
      </c>
    </row>
    <row r="111" spans="2:65" s="1" customFormat="1" x14ac:dyDescent="0.3">
      <c r="B111" s="32"/>
      <c r="D111" s="184" t="s">
        <v>253</v>
      </c>
      <c r="F111" s="185" t="s">
        <v>948</v>
      </c>
      <c r="I111" s="183"/>
      <c r="L111" s="32"/>
      <c r="M111" s="61"/>
      <c r="N111" s="33"/>
      <c r="O111" s="33"/>
      <c r="P111" s="33"/>
      <c r="Q111" s="33"/>
      <c r="R111" s="33"/>
      <c r="S111" s="33"/>
      <c r="T111" s="62"/>
      <c r="AT111" s="16" t="s">
        <v>253</v>
      </c>
      <c r="AU111" s="16" t="s">
        <v>83</v>
      </c>
    </row>
    <row r="112" spans="2:65" s="12" customFormat="1" x14ac:dyDescent="0.3">
      <c r="B112" s="189"/>
      <c r="D112" s="181" t="s">
        <v>406</v>
      </c>
      <c r="F112" s="190" t="s">
        <v>1602</v>
      </c>
      <c r="H112" s="191">
        <v>0.627</v>
      </c>
      <c r="I112" s="192"/>
      <c r="L112" s="189"/>
      <c r="M112" s="193"/>
      <c r="N112" s="194"/>
      <c r="O112" s="194"/>
      <c r="P112" s="194"/>
      <c r="Q112" s="194"/>
      <c r="R112" s="194"/>
      <c r="S112" s="194"/>
      <c r="T112" s="195"/>
      <c r="AT112" s="196" t="s">
        <v>406</v>
      </c>
      <c r="AU112" s="196" t="s">
        <v>83</v>
      </c>
      <c r="AV112" s="12" t="s">
        <v>83</v>
      </c>
      <c r="AW112" s="12" t="s">
        <v>4</v>
      </c>
      <c r="AX112" s="12" t="s">
        <v>22</v>
      </c>
      <c r="AY112" s="196" t="s">
        <v>243</v>
      </c>
    </row>
    <row r="113" spans="2:65" s="1" customFormat="1" ht="22.5" customHeight="1" x14ac:dyDescent="0.3">
      <c r="B113" s="168"/>
      <c r="C113" s="169" t="s">
        <v>242</v>
      </c>
      <c r="D113" s="169" t="s">
        <v>246</v>
      </c>
      <c r="E113" s="170" t="s">
        <v>958</v>
      </c>
      <c r="F113" s="171" t="s">
        <v>959</v>
      </c>
      <c r="G113" s="172" t="s">
        <v>423</v>
      </c>
      <c r="H113" s="173">
        <v>7.13</v>
      </c>
      <c r="I113" s="174"/>
      <c r="J113" s="175">
        <f>ROUND(I113*H113,2)</f>
        <v>0</v>
      </c>
      <c r="K113" s="171" t="s">
        <v>250</v>
      </c>
      <c r="L113" s="32"/>
      <c r="M113" s="176" t="s">
        <v>3</v>
      </c>
      <c r="N113" s="177" t="s">
        <v>46</v>
      </c>
      <c r="O113" s="33"/>
      <c r="P113" s="178">
        <f>O113*H113</f>
        <v>0</v>
      </c>
      <c r="Q113" s="178">
        <v>9.2319999999999999E-2</v>
      </c>
      <c r="R113" s="178">
        <f>Q113*H113</f>
        <v>0.65824159999999998</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1603</v>
      </c>
    </row>
    <row r="114" spans="2:65" s="1" customFormat="1" ht="27" x14ac:dyDescent="0.3">
      <c r="B114" s="32"/>
      <c r="D114" s="181" t="s">
        <v>253</v>
      </c>
      <c r="F114" s="182" t="s">
        <v>961</v>
      </c>
      <c r="I114" s="183"/>
      <c r="L114" s="32"/>
      <c r="M114" s="61"/>
      <c r="N114" s="33"/>
      <c r="O114" s="33"/>
      <c r="P114" s="33"/>
      <c r="Q114" s="33"/>
      <c r="R114" s="33"/>
      <c r="S114" s="33"/>
      <c r="T114" s="62"/>
      <c r="AT114" s="16" t="s">
        <v>253</v>
      </c>
      <c r="AU114" s="16" t="s">
        <v>83</v>
      </c>
    </row>
    <row r="115" spans="2:65" s="1" customFormat="1" ht="22.5" customHeight="1" x14ac:dyDescent="0.3">
      <c r="B115" s="168"/>
      <c r="C115" s="169" t="s">
        <v>275</v>
      </c>
      <c r="D115" s="169" t="s">
        <v>246</v>
      </c>
      <c r="E115" s="170" t="s">
        <v>962</v>
      </c>
      <c r="F115" s="171" t="s">
        <v>963</v>
      </c>
      <c r="G115" s="172" t="s">
        <v>423</v>
      </c>
      <c r="H115" s="173">
        <v>69.5</v>
      </c>
      <c r="I115" s="174"/>
      <c r="J115" s="175">
        <f>ROUND(I115*H115,2)</f>
        <v>0</v>
      </c>
      <c r="K115" s="171" t="s">
        <v>250</v>
      </c>
      <c r="L115" s="32"/>
      <c r="M115" s="176" t="s">
        <v>3</v>
      </c>
      <c r="N115" s="177" t="s">
        <v>46</v>
      </c>
      <c r="O115" s="33"/>
      <c r="P115" s="178">
        <f>O115*H115</f>
        <v>0</v>
      </c>
      <c r="Q115" s="178">
        <v>0.1434</v>
      </c>
      <c r="R115" s="178">
        <f>Q115*H115</f>
        <v>9.9663000000000004</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1604</v>
      </c>
    </row>
    <row r="116" spans="2:65" s="1" customFormat="1" ht="27" x14ac:dyDescent="0.3">
      <c r="B116" s="32"/>
      <c r="D116" s="181" t="s">
        <v>253</v>
      </c>
      <c r="F116" s="182" t="s">
        <v>965</v>
      </c>
      <c r="I116" s="183"/>
      <c r="L116" s="32"/>
      <c r="M116" s="61"/>
      <c r="N116" s="33"/>
      <c r="O116" s="33"/>
      <c r="P116" s="33"/>
      <c r="Q116" s="33"/>
      <c r="R116" s="33"/>
      <c r="S116" s="33"/>
      <c r="T116" s="62"/>
      <c r="AT116" s="16" t="s">
        <v>253</v>
      </c>
      <c r="AU116" s="16" t="s">
        <v>83</v>
      </c>
    </row>
    <row r="117" spans="2:65" s="1" customFormat="1" ht="22.5" customHeight="1" x14ac:dyDescent="0.3">
      <c r="B117" s="168"/>
      <c r="C117" s="169" t="s">
        <v>280</v>
      </c>
      <c r="D117" s="169" t="s">
        <v>246</v>
      </c>
      <c r="E117" s="170" t="s">
        <v>970</v>
      </c>
      <c r="F117" s="171" t="s">
        <v>971</v>
      </c>
      <c r="G117" s="172" t="s">
        <v>423</v>
      </c>
      <c r="H117" s="173">
        <v>3.5840000000000001</v>
      </c>
      <c r="I117" s="174"/>
      <c r="J117" s="175">
        <f>ROUND(I117*H117,2)</f>
        <v>0</v>
      </c>
      <c r="K117" s="171" t="s">
        <v>250</v>
      </c>
      <c r="L117" s="32"/>
      <c r="M117" s="176" t="s">
        <v>3</v>
      </c>
      <c r="N117" s="177" t="s">
        <v>46</v>
      </c>
      <c r="O117" s="33"/>
      <c r="P117" s="178">
        <f>O117*H117</f>
        <v>0</v>
      </c>
      <c r="Q117" s="178">
        <v>0.17818000000000001</v>
      </c>
      <c r="R117" s="178">
        <f>Q117*H117</f>
        <v>0.63859712000000002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1605</v>
      </c>
    </row>
    <row r="118" spans="2:65" s="1" customFormat="1" x14ac:dyDescent="0.3">
      <c r="B118" s="32"/>
      <c r="D118" s="181" t="s">
        <v>253</v>
      </c>
      <c r="F118" s="182" t="s">
        <v>973</v>
      </c>
      <c r="I118" s="183"/>
      <c r="L118" s="32"/>
      <c r="M118" s="61"/>
      <c r="N118" s="33"/>
      <c r="O118" s="33"/>
      <c r="P118" s="33"/>
      <c r="Q118" s="33"/>
      <c r="R118" s="33"/>
      <c r="S118" s="33"/>
      <c r="T118" s="62"/>
      <c r="AT118" s="16" t="s">
        <v>253</v>
      </c>
      <c r="AU118" s="16" t="s">
        <v>83</v>
      </c>
    </row>
    <row r="119" spans="2:65" s="1" customFormat="1" ht="31.5" customHeight="1" x14ac:dyDescent="0.3">
      <c r="B119" s="168"/>
      <c r="C119" s="169" t="s">
        <v>285</v>
      </c>
      <c r="D119" s="169" t="s">
        <v>246</v>
      </c>
      <c r="E119" s="170" t="s">
        <v>974</v>
      </c>
      <c r="F119" s="171" t="s">
        <v>975</v>
      </c>
      <c r="G119" s="172" t="s">
        <v>423</v>
      </c>
      <c r="H119" s="173">
        <v>9.1649999999999991</v>
      </c>
      <c r="I119" s="174"/>
      <c r="J119" s="175">
        <f>ROUND(I119*H119,2)</f>
        <v>0</v>
      </c>
      <c r="K119" s="171" t="s">
        <v>250</v>
      </c>
      <c r="L119" s="32"/>
      <c r="M119" s="176" t="s">
        <v>3</v>
      </c>
      <c r="N119" s="177" t="s">
        <v>46</v>
      </c>
      <c r="O119" s="33"/>
      <c r="P119" s="178">
        <f>O119*H119</f>
        <v>0</v>
      </c>
      <c r="Q119" s="178">
        <v>0.10842</v>
      </c>
      <c r="R119" s="178">
        <f>Q119*H119</f>
        <v>0.99366929999999998</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1606</v>
      </c>
    </row>
    <row r="120" spans="2:65" s="1" customFormat="1" ht="27" x14ac:dyDescent="0.3">
      <c r="B120" s="32"/>
      <c r="D120" s="181" t="s">
        <v>253</v>
      </c>
      <c r="F120" s="182" t="s">
        <v>977</v>
      </c>
      <c r="I120" s="183"/>
      <c r="L120" s="32"/>
      <c r="M120" s="61"/>
      <c r="N120" s="33"/>
      <c r="O120" s="33"/>
      <c r="P120" s="33"/>
      <c r="Q120" s="33"/>
      <c r="R120" s="33"/>
      <c r="S120" s="33"/>
      <c r="T120" s="62"/>
      <c r="AT120" s="16" t="s">
        <v>253</v>
      </c>
      <c r="AU120" s="16" t="s">
        <v>83</v>
      </c>
    </row>
    <row r="121" spans="2:65" s="1" customFormat="1" ht="22.5" customHeight="1" x14ac:dyDescent="0.3">
      <c r="B121" s="168"/>
      <c r="C121" s="169" t="s">
        <v>290</v>
      </c>
      <c r="D121" s="169" t="s">
        <v>246</v>
      </c>
      <c r="E121" s="170" t="s">
        <v>978</v>
      </c>
      <c r="F121" s="171" t="s">
        <v>979</v>
      </c>
      <c r="G121" s="172" t="s">
        <v>423</v>
      </c>
      <c r="H121" s="173">
        <v>14.345000000000001</v>
      </c>
      <c r="I121" s="174"/>
      <c r="J121" s="175">
        <f>ROUND(I121*H121,2)</f>
        <v>0</v>
      </c>
      <c r="K121" s="171" t="s">
        <v>250</v>
      </c>
      <c r="L121" s="32"/>
      <c r="M121" s="176" t="s">
        <v>3</v>
      </c>
      <c r="N121" s="177" t="s">
        <v>46</v>
      </c>
      <c r="O121" s="33"/>
      <c r="P121" s="178">
        <f>O121*H121</f>
        <v>0</v>
      </c>
      <c r="Q121" s="178">
        <v>0.26723000000000002</v>
      </c>
      <c r="R121" s="178">
        <f>Q121*H121</f>
        <v>3.8334143500000004</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1607</v>
      </c>
    </row>
    <row r="122" spans="2:65" s="1" customFormat="1" ht="27" x14ac:dyDescent="0.3">
      <c r="B122" s="32"/>
      <c r="D122" s="181" t="s">
        <v>253</v>
      </c>
      <c r="F122" s="182" t="s">
        <v>981</v>
      </c>
      <c r="I122" s="183"/>
      <c r="L122" s="32"/>
      <c r="M122" s="61"/>
      <c r="N122" s="33"/>
      <c r="O122" s="33"/>
      <c r="P122" s="33"/>
      <c r="Q122" s="33"/>
      <c r="R122" s="33"/>
      <c r="S122" s="33"/>
      <c r="T122" s="62"/>
      <c r="AT122" s="16" t="s">
        <v>253</v>
      </c>
      <c r="AU122" s="16" t="s">
        <v>83</v>
      </c>
    </row>
    <row r="123" spans="2:65" s="1" customFormat="1" ht="22.5" customHeight="1" x14ac:dyDescent="0.3">
      <c r="B123" s="168"/>
      <c r="C123" s="169" t="s">
        <v>26</v>
      </c>
      <c r="D123" s="169" t="s">
        <v>246</v>
      </c>
      <c r="E123" s="170" t="s">
        <v>982</v>
      </c>
      <c r="F123" s="171" t="s">
        <v>983</v>
      </c>
      <c r="G123" s="172" t="s">
        <v>423</v>
      </c>
      <c r="H123" s="173">
        <v>3.36</v>
      </c>
      <c r="I123" s="174"/>
      <c r="J123" s="175">
        <f>ROUND(I123*H123,2)</f>
        <v>0</v>
      </c>
      <c r="K123" s="171" t="s">
        <v>250</v>
      </c>
      <c r="L123" s="32"/>
      <c r="M123" s="176" t="s">
        <v>3</v>
      </c>
      <c r="N123" s="177" t="s">
        <v>46</v>
      </c>
      <c r="O123" s="33"/>
      <c r="P123" s="178">
        <f>O123*H123</f>
        <v>0</v>
      </c>
      <c r="Q123" s="178">
        <v>0.45432</v>
      </c>
      <c r="R123" s="178">
        <f>Q123*H123</f>
        <v>1.5265152</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1608</v>
      </c>
    </row>
    <row r="124" spans="2:65" s="1" customFormat="1" ht="27" x14ac:dyDescent="0.3">
      <c r="B124" s="32"/>
      <c r="D124" s="181" t="s">
        <v>253</v>
      </c>
      <c r="F124" s="182" t="s">
        <v>985</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465</v>
      </c>
      <c r="F125" s="171" t="s">
        <v>986</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1609</v>
      </c>
    </row>
    <row r="126" spans="2:65" s="1" customFormat="1" x14ac:dyDescent="0.3">
      <c r="B126" s="32"/>
      <c r="D126" s="181" t="s">
        <v>253</v>
      </c>
      <c r="F126" s="182" t="s">
        <v>986</v>
      </c>
      <c r="I126" s="183"/>
      <c r="L126" s="32"/>
      <c r="M126" s="61"/>
      <c r="N126" s="33"/>
      <c r="O126" s="33"/>
      <c r="P126" s="33"/>
      <c r="Q126" s="33"/>
      <c r="R126" s="33"/>
      <c r="S126" s="33"/>
      <c r="T126" s="62"/>
      <c r="AT126" s="16" t="s">
        <v>253</v>
      </c>
      <c r="AU126" s="16" t="s">
        <v>83</v>
      </c>
    </row>
    <row r="127" spans="2:65" s="1" customFormat="1" ht="22.5" customHeight="1" x14ac:dyDescent="0.3">
      <c r="B127" s="168"/>
      <c r="C127" s="169" t="s">
        <v>305</v>
      </c>
      <c r="D127" s="169" t="s">
        <v>246</v>
      </c>
      <c r="E127" s="170" t="s">
        <v>468</v>
      </c>
      <c r="F127" s="171" t="s">
        <v>469</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1610</v>
      </c>
    </row>
    <row r="128" spans="2:65" s="11" customFormat="1" ht="29.85" customHeight="1" x14ac:dyDescent="0.3">
      <c r="B128" s="154"/>
      <c r="D128" s="165" t="s">
        <v>74</v>
      </c>
      <c r="E128" s="166" t="s">
        <v>266</v>
      </c>
      <c r="F128" s="166" t="s">
        <v>989</v>
      </c>
      <c r="I128" s="157"/>
      <c r="J128" s="167">
        <f>BK128</f>
        <v>0</v>
      </c>
      <c r="L128" s="154"/>
      <c r="M128" s="159"/>
      <c r="N128" s="160"/>
      <c r="O128" s="160"/>
      <c r="P128" s="161">
        <f>SUM(P129:P131)</f>
        <v>0</v>
      </c>
      <c r="Q128" s="160"/>
      <c r="R128" s="161">
        <f>SUM(R129:R131)</f>
        <v>2.1239999999999997</v>
      </c>
      <c r="S128" s="160"/>
      <c r="T128" s="162">
        <f>SUM(T129:T131)</f>
        <v>0</v>
      </c>
      <c r="AR128" s="155" t="s">
        <v>22</v>
      </c>
      <c r="AT128" s="163" t="s">
        <v>74</v>
      </c>
      <c r="AU128" s="163" t="s">
        <v>22</v>
      </c>
      <c r="AY128" s="155" t="s">
        <v>243</v>
      </c>
      <c r="BK128" s="164">
        <f>SUM(BK129:BK131)</f>
        <v>0</v>
      </c>
    </row>
    <row r="129" spans="2:65" s="1" customFormat="1" ht="22.5" customHeight="1" x14ac:dyDescent="0.3">
      <c r="B129" s="168"/>
      <c r="C129" s="169" t="s">
        <v>310</v>
      </c>
      <c r="D129" s="169" t="s">
        <v>246</v>
      </c>
      <c r="E129" s="170" t="s">
        <v>990</v>
      </c>
      <c r="F129" s="171" t="s">
        <v>991</v>
      </c>
      <c r="G129" s="172" t="s">
        <v>454</v>
      </c>
      <c r="H129" s="173">
        <v>36</v>
      </c>
      <c r="I129" s="174"/>
      <c r="J129" s="175">
        <f>ROUND(I129*H129,2)</f>
        <v>0</v>
      </c>
      <c r="K129" s="171" t="s">
        <v>250</v>
      </c>
      <c r="L129" s="32"/>
      <c r="M129" s="176" t="s">
        <v>3</v>
      </c>
      <c r="N129" s="177" t="s">
        <v>46</v>
      </c>
      <c r="O129" s="33"/>
      <c r="P129" s="178">
        <f>O129*H129</f>
        <v>0</v>
      </c>
      <c r="Q129" s="178">
        <v>5.8999999999999997E-2</v>
      </c>
      <c r="R129" s="178">
        <f>Q129*H129</f>
        <v>2.1239999999999997</v>
      </c>
      <c r="S129" s="178">
        <v>0</v>
      </c>
      <c r="T129" s="179">
        <f>S129*H129</f>
        <v>0</v>
      </c>
      <c r="AR129" s="16" t="s">
        <v>266</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266</v>
      </c>
      <c r="BM129" s="16" t="s">
        <v>1611</v>
      </c>
    </row>
    <row r="130" spans="2:65" s="1" customFormat="1" ht="27" x14ac:dyDescent="0.3">
      <c r="B130" s="32"/>
      <c r="D130" s="181" t="s">
        <v>253</v>
      </c>
      <c r="F130" s="182" t="s">
        <v>993</v>
      </c>
      <c r="I130" s="183"/>
      <c r="L130" s="32"/>
      <c r="M130" s="61"/>
      <c r="N130" s="33"/>
      <c r="O130" s="33"/>
      <c r="P130" s="33"/>
      <c r="Q130" s="33"/>
      <c r="R130" s="33"/>
      <c r="S130" s="33"/>
      <c r="T130" s="62"/>
      <c r="AT130" s="16" t="s">
        <v>253</v>
      </c>
      <c r="AU130" s="16" t="s">
        <v>83</v>
      </c>
    </row>
    <row r="131" spans="2:65" s="1" customFormat="1" ht="31.5" customHeight="1" x14ac:dyDescent="0.3">
      <c r="B131" s="168"/>
      <c r="C131" s="169" t="s">
        <v>315</v>
      </c>
      <c r="D131" s="169" t="s">
        <v>246</v>
      </c>
      <c r="E131" s="170" t="s">
        <v>994</v>
      </c>
      <c r="F131" s="171" t="s">
        <v>997</v>
      </c>
      <c r="G131" s="172" t="s">
        <v>423</v>
      </c>
      <c r="H131" s="173">
        <v>1.9</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1612</v>
      </c>
    </row>
    <row r="132" spans="2:65" s="11" customFormat="1" ht="29.85" customHeight="1" x14ac:dyDescent="0.3">
      <c r="B132" s="154"/>
      <c r="D132" s="165" t="s">
        <v>74</v>
      </c>
      <c r="E132" s="166" t="s">
        <v>275</v>
      </c>
      <c r="F132" s="166" t="s">
        <v>472</v>
      </c>
      <c r="I132" s="157"/>
      <c r="J132" s="167">
        <f>BK132</f>
        <v>0</v>
      </c>
      <c r="L132" s="154"/>
      <c r="M132" s="159"/>
      <c r="N132" s="160"/>
      <c r="O132" s="160"/>
      <c r="P132" s="161">
        <f>SUM(P133:P152)</f>
        <v>0</v>
      </c>
      <c r="Q132" s="160"/>
      <c r="R132" s="161">
        <f>SUM(R133:R152)</f>
        <v>86.858809030000003</v>
      </c>
      <c r="S132" s="160"/>
      <c r="T132" s="162">
        <f>SUM(T133:T152)</f>
        <v>0</v>
      </c>
      <c r="AR132" s="155" t="s">
        <v>22</v>
      </c>
      <c r="AT132" s="163" t="s">
        <v>74</v>
      </c>
      <c r="AU132" s="163" t="s">
        <v>22</v>
      </c>
      <c r="AY132" s="155" t="s">
        <v>243</v>
      </c>
      <c r="BK132" s="164">
        <f>SUM(BK133:BK152)</f>
        <v>0</v>
      </c>
    </row>
    <row r="133" spans="2:65" s="1" customFormat="1" ht="22.5" customHeight="1" x14ac:dyDescent="0.3">
      <c r="B133" s="168"/>
      <c r="C133" s="169" t="s">
        <v>9</v>
      </c>
      <c r="D133" s="169" t="s">
        <v>246</v>
      </c>
      <c r="E133" s="170" t="s">
        <v>1009</v>
      </c>
      <c r="F133" s="171" t="s">
        <v>1010</v>
      </c>
      <c r="G133" s="172" t="s">
        <v>423</v>
      </c>
      <c r="H133" s="173">
        <v>445.9</v>
      </c>
      <c r="I133" s="174"/>
      <c r="J133" s="175">
        <f>ROUND(I133*H133,2)</f>
        <v>0</v>
      </c>
      <c r="K133" s="171" t="s">
        <v>250</v>
      </c>
      <c r="L133" s="32"/>
      <c r="M133" s="176" t="s">
        <v>3</v>
      </c>
      <c r="N133" s="177" t="s">
        <v>46</v>
      </c>
      <c r="O133" s="33"/>
      <c r="P133" s="178">
        <f>O133*H133</f>
        <v>0</v>
      </c>
      <c r="Q133" s="178">
        <v>3.0000000000000001E-3</v>
      </c>
      <c r="R133" s="178">
        <f>Q133*H133</f>
        <v>1.3376999999999999</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1613</v>
      </c>
    </row>
    <row r="134" spans="2:65" s="1" customFormat="1" x14ac:dyDescent="0.3">
      <c r="B134" s="32"/>
      <c r="D134" s="181" t="s">
        <v>253</v>
      </c>
      <c r="F134" s="182" t="s">
        <v>1012</v>
      </c>
      <c r="I134" s="183"/>
      <c r="L134" s="32"/>
      <c r="M134" s="61"/>
      <c r="N134" s="33"/>
      <c r="O134" s="33"/>
      <c r="P134" s="33"/>
      <c r="Q134" s="33"/>
      <c r="R134" s="33"/>
      <c r="S134" s="33"/>
      <c r="T134" s="62"/>
      <c r="AT134" s="16" t="s">
        <v>253</v>
      </c>
      <c r="AU134" s="16" t="s">
        <v>83</v>
      </c>
    </row>
    <row r="135" spans="2:65" s="1" customFormat="1" ht="31.5" customHeight="1" x14ac:dyDescent="0.3">
      <c r="B135" s="168"/>
      <c r="C135" s="169" t="s">
        <v>325</v>
      </c>
      <c r="D135" s="169" t="s">
        <v>246</v>
      </c>
      <c r="E135" s="170" t="s">
        <v>1013</v>
      </c>
      <c r="F135" s="171" t="s">
        <v>1014</v>
      </c>
      <c r="G135" s="172" t="s">
        <v>423</v>
      </c>
      <c r="H135" s="173">
        <v>301.89999999999998</v>
      </c>
      <c r="I135" s="174"/>
      <c r="J135" s="175">
        <f>ROUND(I135*H135,2)</f>
        <v>0</v>
      </c>
      <c r="K135" s="171" t="s">
        <v>3</v>
      </c>
      <c r="L135" s="32"/>
      <c r="M135" s="176" t="s">
        <v>3</v>
      </c>
      <c r="N135" s="177" t="s">
        <v>46</v>
      </c>
      <c r="O135" s="33"/>
      <c r="P135" s="178">
        <f>O135*H135</f>
        <v>0</v>
      </c>
      <c r="Q135" s="178">
        <v>3.3840000000000002E-2</v>
      </c>
      <c r="R135" s="178">
        <f>Q135*H135</f>
        <v>10.216296</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1614</v>
      </c>
    </row>
    <row r="136" spans="2:65" s="1" customFormat="1" ht="27" x14ac:dyDescent="0.3">
      <c r="B136" s="32"/>
      <c r="D136" s="181" t="s">
        <v>253</v>
      </c>
      <c r="F136" s="182" t="s">
        <v>1016</v>
      </c>
      <c r="I136" s="183"/>
      <c r="L136" s="32"/>
      <c r="M136" s="61"/>
      <c r="N136" s="33"/>
      <c r="O136" s="33"/>
      <c r="P136" s="33"/>
      <c r="Q136" s="33"/>
      <c r="R136" s="33"/>
      <c r="S136" s="33"/>
      <c r="T136" s="62"/>
      <c r="AT136" s="16" t="s">
        <v>253</v>
      </c>
      <c r="AU136" s="16" t="s">
        <v>83</v>
      </c>
    </row>
    <row r="137" spans="2:65" s="1" customFormat="1" ht="31.5" customHeight="1" x14ac:dyDescent="0.3">
      <c r="B137" s="168"/>
      <c r="C137" s="169" t="s">
        <v>326</v>
      </c>
      <c r="D137" s="169" t="s">
        <v>246</v>
      </c>
      <c r="E137" s="170" t="s">
        <v>1017</v>
      </c>
      <c r="F137" s="171" t="s">
        <v>1018</v>
      </c>
      <c r="G137" s="172" t="s">
        <v>423</v>
      </c>
      <c r="H137" s="173">
        <v>144</v>
      </c>
      <c r="I137" s="174"/>
      <c r="J137" s="175">
        <f>ROUND(I137*H137,2)</f>
        <v>0</v>
      </c>
      <c r="K137" s="171" t="s">
        <v>3</v>
      </c>
      <c r="L137" s="32"/>
      <c r="M137" s="176" t="s">
        <v>3</v>
      </c>
      <c r="N137" s="177" t="s">
        <v>46</v>
      </c>
      <c r="O137" s="33"/>
      <c r="P137" s="178">
        <f>O137*H137</f>
        <v>0</v>
      </c>
      <c r="Q137" s="178">
        <v>4.512E-2</v>
      </c>
      <c r="R137" s="178">
        <f>Q137*H137</f>
        <v>6.4972799999999999</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1615</v>
      </c>
    </row>
    <row r="138" spans="2:65" s="1" customFormat="1" ht="27" x14ac:dyDescent="0.3">
      <c r="B138" s="32"/>
      <c r="D138" s="181" t="s">
        <v>253</v>
      </c>
      <c r="F138" s="182" t="s">
        <v>1016</v>
      </c>
      <c r="I138" s="183"/>
      <c r="L138" s="32"/>
      <c r="M138" s="61"/>
      <c r="N138" s="33"/>
      <c r="O138" s="33"/>
      <c r="P138" s="33"/>
      <c r="Q138" s="33"/>
      <c r="R138" s="33"/>
      <c r="S138" s="33"/>
      <c r="T138" s="62"/>
      <c r="AT138" s="16" t="s">
        <v>253</v>
      </c>
      <c r="AU138" s="16" t="s">
        <v>83</v>
      </c>
    </row>
    <row r="139" spans="2:65" s="1" customFormat="1" ht="22.5" customHeight="1" x14ac:dyDescent="0.3">
      <c r="B139" s="168"/>
      <c r="C139" s="169" t="s">
        <v>331</v>
      </c>
      <c r="D139" s="169" t="s">
        <v>246</v>
      </c>
      <c r="E139" s="170" t="s">
        <v>1020</v>
      </c>
      <c r="F139" s="171" t="s">
        <v>1021</v>
      </c>
      <c r="G139" s="172" t="s">
        <v>423</v>
      </c>
      <c r="H139" s="173">
        <v>1489.76</v>
      </c>
      <c r="I139" s="174"/>
      <c r="J139" s="175">
        <f>ROUND(I139*H139,2)</f>
        <v>0</v>
      </c>
      <c r="K139" s="171" t="s">
        <v>250</v>
      </c>
      <c r="L139" s="32"/>
      <c r="M139" s="176" t="s">
        <v>3</v>
      </c>
      <c r="N139" s="177" t="s">
        <v>46</v>
      </c>
      <c r="O139" s="33"/>
      <c r="P139" s="178">
        <f>O139*H139</f>
        <v>0</v>
      </c>
      <c r="Q139" s="178">
        <v>3.0000000000000001E-3</v>
      </c>
      <c r="R139" s="178">
        <f>Q139*H139</f>
        <v>4.4692800000000004</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1616</v>
      </c>
    </row>
    <row r="140" spans="2:65" s="1" customFormat="1" x14ac:dyDescent="0.3">
      <c r="B140" s="32"/>
      <c r="D140" s="181" t="s">
        <v>253</v>
      </c>
      <c r="F140" s="182" t="s">
        <v>1023</v>
      </c>
      <c r="I140" s="183"/>
      <c r="L140" s="32"/>
      <c r="M140" s="61"/>
      <c r="N140" s="33"/>
      <c r="O140" s="33"/>
      <c r="P140" s="33"/>
      <c r="Q140" s="33"/>
      <c r="R140" s="33"/>
      <c r="S140" s="33"/>
      <c r="T140" s="62"/>
      <c r="AT140" s="16" t="s">
        <v>253</v>
      </c>
      <c r="AU140" s="16" t="s">
        <v>83</v>
      </c>
    </row>
    <row r="141" spans="2:65" s="1" customFormat="1" ht="22.5" customHeight="1" x14ac:dyDescent="0.3">
      <c r="B141" s="168"/>
      <c r="C141" s="169" t="s">
        <v>332</v>
      </c>
      <c r="D141" s="169" t="s">
        <v>246</v>
      </c>
      <c r="E141" s="170" t="s">
        <v>1024</v>
      </c>
      <c r="F141" s="171" t="s">
        <v>1025</v>
      </c>
      <c r="G141" s="172" t="s">
        <v>423</v>
      </c>
      <c r="H141" s="173">
        <v>8.57</v>
      </c>
      <c r="I141" s="174"/>
      <c r="J141" s="175">
        <f>ROUND(I141*H141,2)</f>
        <v>0</v>
      </c>
      <c r="K141" s="171" t="s">
        <v>250</v>
      </c>
      <c r="L141" s="32"/>
      <c r="M141" s="176" t="s">
        <v>3</v>
      </c>
      <c r="N141" s="177" t="s">
        <v>46</v>
      </c>
      <c r="O141" s="33"/>
      <c r="P141" s="178">
        <f>O141*H141</f>
        <v>0</v>
      </c>
      <c r="Q141" s="178">
        <v>1.54E-2</v>
      </c>
      <c r="R141" s="178">
        <f>Q141*H141</f>
        <v>0.13197800000000001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1617</v>
      </c>
    </row>
    <row r="142" spans="2:65" s="1" customFormat="1" ht="27" x14ac:dyDescent="0.3">
      <c r="B142" s="32"/>
      <c r="D142" s="181" t="s">
        <v>253</v>
      </c>
      <c r="F142" s="182" t="s">
        <v>1027</v>
      </c>
      <c r="I142" s="183"/>
      <c r="L142" s="32"/>
      <c r="M142" s="61"/>
      <c r="N142" s="33"/>
      <c r="O142" s="33"/>
      <c r="P142" s="33"/>
      <c r="Q142" s="33"/>
      <c r="R142" s="33"/>
      <c r="S142" s="33"/>
      <c r="T142" s="62"/>
      <c r="AT142" s="16" t="s">
        <v>253</v>
      </c>
      <c r="AU142" s="16" t="s">
        <v>83</v>
      </c>
    </row>
    <row r="143" spans="2:65" s="1" customFormat="1" ht="22.5" customHeight="1" x14ac:dyDescent="0.3">
      <c r="B143" s="168"/>
      <c r="C143" s="169" t="s">
        <v>335</v>
      </c>
      <c r="D143" s="169" t="s">
        <v>246</v>
      </c>
      <c r="E143" s="170" t="s">
        <v>477</v>
      </c>
      <c r="F143" s="171" t="s">
        <v>478</v>
      </c>
      <c r="G143" s="172" t="s">
        <v>423</v>
      </c>
      <c r="H143" s="173">
        <v>153.09</v>
      </c>
      <c r="I143" s="174"/>
      <c r="J143" s="175">
        <f>ROUND(I143*H143,2)</f>
        <v>0</v>
      </c>
      <c r="K143" s="171" t="s">
        <v>250</v>
      </c>
      <c r="L143" s="32"/>
      <c r="M143" s="176" t="s">
        <v>3</v>
      </c>
      <c r="N143" s="177" t="s">
        <v>46</v>
      </c>
      <c r="O143" s="33"/>
      <c r="P143" s="178">
        <f>O143*H143</f>
        <v>0</v>
      </c>
      <c r="Q143" s="178">
        <v>1.8380000000000001E-2</v>
      </c>
      <c r="R143" s="178">
        <f>Q143*H143</f>
        <v>2.8137942000000002</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1618</v>
      </c>
    </row>
    <row r="144" spans="2:65" s="1" customFormat="1" ht="27" x14ac:dyDescent="0.3">
      <c r="B144" s="32"/>
      <c r="D144" s="181" t="s">
        <v>253</v>
      </c>
      <c r="F144" s="182" t="s">
        <v>480</v>
      </c>
      <c r="I144" s="183"/>
      <c r="L144" s="32"/>
      <c r="M144" s="61"/>
      <c r="N144" s="33"/>
      <c r="O144" s="33"/>
      <c r="P144" s="33"/>
      <c r="Q144" s="33"/>
      <c r="R144" s="33"/>
      <c r="S144" s="33"/>
      <c r="T144" s="62"/>
      <c r="AT144" s="16" t="s">
        <v>253</v>
      </c>
      <c r="AU144" s="16" t="s">
        <v>83</v>
      </c>
    </row>
    <row r="145" spans="2:65" s="1" customFormat="1" ht="22.5" customHeight="1" x14ac:dyDescent="0.3">
      <c r="B145" s="168"/>
      <c r="C145" s="169" t="s">
        <v>8</v>
      </c>
      <c r="D145" s="169" t="s">
        <v>246</v>
      </c>
      <c r="E145" s="170" t="s">
        <v>1029</v>
      </c>
      <c r="F145" s="171" t="s">
        <v>1030</v>
      </c>
      <c r="G145" s="172" t="s">
        <v>423</v>
      </c>
      <c r="H145" s="173">
        <v>19.201000000000001</v>
      </c>
      <c r="I145" s="174"/>
      <c r="J145" s="175">
        <f>ROUND(I145*H145,2)</f>
        <v>0</v>
      </c>
      <c r="K145" s="171" t="s">
        <v>250</v>
      </c>
      <c r="L145" s="32"/>
      <c r="M145" s="176" t="s">
        <v>3</v>
      </c>
      <c r="N145" s="177" t="s">
        <v>46</v>
      </c>
      <c r="O145" s="33"/>
      <c r="P145" s="178">
        <f>O145*H145</f>
        <v>0</v>
      </c>
      <c r="Q145" s="178">
        <v>3.3579999999999999E-2</v>
      </c>
      <c r="R145" s="178">
        <f>Q145*H145</f>
        <v>0.64476957999999995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1619</v>
      </c>
    </row>
    <row r="146" spans="2:65" s="1" customFormat="1" x14ac:dyDescent="0.3">
      <c r="B146" s="32"/>
      <c r="D146" s="181" t="s">
        <v>253</v>
      </c>
      <c r="F146" s="182" t="s">
        <v>1032</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1033</v>
      </c>
      <c r="F147" s="171" t="s">
        <v>1034</v>
      </c>
      <c r="G147" s="172" t="s">
        <v>423</v>
      </c>
      <c r="H147" s="173">
        <v>1308.54</v>
      </c>
      <c r="I147" s="174"/>
      <c r="J147" s="175">
        <f>ROUND(I147*H147,2)</f>
        <v>0</v>
      </c>
      <c r="K147" s="171" t="s">
        <v>3</v>
      </c>
      <c r="L147" s="32"/>
      <c r="M147" s="176" t="s">
        <v>3</v>
      </c>
      <c r="N147" s="177" t="s">
        <v>46</v>
      </c>
      <c r="O147" s="33"/>
      <c r="P147" s="178">
        <f>O147*H147</f>
        <v>0</v>
      </c>
      <c r="Q147" s="178">
        <v>3.1440000000000003E-2</v>
      </c>
      <c r="R147" s="178">
        <f>Q147*H147</f>
        <v>41.140497600000003</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1620</v>
      </c>
    </row>
    <row r="148" spans="2:65" s="1" customFormat="1" ht="27" x14ac:dyDescent="0.3">
      <c r="B148" s="32"/>
      <c r="D148" s="181" t="s">
        <v>253</v>
      </c>
      <c r="F148" s="182" t="s">
        <v>1036</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1037</v>
      </c>
      <c r="F149" s="171" t="s">
        <v>1038</v>
      </c>
      <c r="G149" s="172" t="s">
        <v>423</v>
      </c>
      <c r="H149" s="173">
        <v>467.34</v>
      </c>
      <c r="I149" s="174"/>
      <c r="J149" s="175">
        <f>ROUND(I149*H149,2)</f>
        <v>0</v>
      </c>
      <c r="K149" s="171" t="s">
        <v>3</v>
      </c>
      <c r="L149" s="32"/>
      <c r="M149" s="176" t="s">
        <v>3</v>
      </c>
      <c r="N149" s="177" t="s">
        <v>46</v>
      </c>
      <c r="O149" s="33"/>
      <c r="P149" s="178">
        <f>O149*H149</f>
        <v>0</v>
      </c>
      <c r="Q149" s="178">
        <v>4.1919999999999999E-2</v>
      </c>
      <c r="R149" s="178">
        <f>Q149*H149</f>
        <v>19.590892799999999</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1621</v>
      </c>
    </row>
    <row r="150" spans="2:65" s="1" customFormat="1" ht="27" x14ac:dyDescent="0.3">
      <c r="B150" s="32"/>
      <c r="D150" s="181" t="s">
        <v>253</v>
      </c>
      <c r="F150" s="182" t="s">
        <v>1036</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1040</v>
      </c>
      <c r="F151" s="171" t="s">
        <v>1041</v>
      </c>
      <c r="G151" s="172" t="s">
        <v>423</v>
      </c>
      <c r="H151" s="173">
        <v>19.201000000000001</v>
      </c>
      <c r="I151" s="174"/>
      <c r="J151" s="175">
        <f>ROUND(I151*H151,2)</f>
        <v>0</v>
      </c>
      <c r="K151" s="171" t="s">
        <v>250</v>
      </c>
      <c r="L151" s="32"/>
      <c r="M151" s="176" t="s">
        <v>3</v>
      </c>
      <c r="N151" s="177" t="s">
        <v>46</v>
      </c>
      <c r="O151" s="33"/>
      <c r="P151" s="178">
        <f>O151*H151</f>
        <v>0</v>
      </c>
      <c r="Q151" s="178">
        <v>8.4999999999999995E-4</v>
      </c>
      <c r="R151" s="178">
        <f>Q151*H151</f>
        <v>1.6320849999999998E-2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1622</v>
      </c>
    </row>
    <row r="152" spans="2:65" s="1" customFormat="1" ht="27" x14ac:dyDescent="0.3">
      <c r="B152" s="32"/>
      <c r="D152" s="184" t="s">
        <v>253</v>
      </c>
      <c r="F152" s="185" t="s">
        <v>1043</v>
      </c>
      <c r="I152" s="183"/>
      <c r="L152" s="32"/>
      <c r="M152" s="61"/>
      <c r="N152" s="33"/>
      <c r="O152" s="33"/>
      <c r="P152" s="33"/>
      <c r="Q152" s="33"/>
      <c r="R152" s="33"/>
      <c r="S152" s="33"/>
      <c r="T152" s="62"/>
      <c r="AT152" s="16" t="s">
        <v>253</v>
      </c>
      <c r="AU152" s="16" t="s">
        <v>83</v>
      </c>
    </row>
    <row r="153" spans="2:65" s="11" customFormat="1" ht="29.85" customHeight="1" x14ac:dyDescent="0.3">
      <c r="B153" s="154"/>
      <c r="D153" s="165" t="s">
        <v>74</v>
      </c>
      <c r="E153" s="166" t="s">
        <v>493</v>
      </c>
      <c r="F153" s="166" t="s">
        <v>494</v>
      </c>
      <c r="I153" s="157"/>
      <c r="J153" s="167">
        <f>BK153</f>
        <v>0</v>
      </c>
      <c r="L153" s="154"/>
      <c r="M153" s="159"/>
      <c r="N153" s="160"/>
      <c r="O153" s="160"/>
      <c r="P153" s="161">
        <f>SUM(P154:P160)</f>
        <v>0</v>
      </c>
      <c r="Q153" s="160"/>
      <c r="R153" s="161">
        <f>SUM(R154:R160)</f>
        <v>0</v>
      </c>
      <c r="S153" s="160"/>
      <c r="T153" s="162">
        <f>SUM(T154:T160)</f>
        <v>0</v>
      </c>
      <c r="AR153" s="155" t="s">
        <v>22</v>
      </c>
      <c r="AT153" s="163" t="s">
        <v>74</v>
      </c>
      <c r="AU153" s="163" t="s">
        <v>22</v>
      </c>
      <c r="AY153" s="155" t="s">
        <v>243</v>
      </c>
      <c r="BK153" s="164">
        <f>SUM(BK154:BK160)</f>
        <v>0</v>
      </c>
    </row>
    <row r="154" spans="2:65" s="1" customFormat="1" ht="22.5" customHeight="1" x14ac:dyDescent="0.3">
      <c r="B154" s="168"/>
      <c r="C154" s="169" t="s">
        <v>499</v>
      </c>
      <c r="D154" s="169" t="s">
        <v>246</v>
      </c>
      <c r="E154" s="170" t="s">
        <v>495</v>
      </c>
      <c r="F154" s="171" t="s">
        <v>496</v>
      </c>
      <c r="G154" s="172" t="s">
        <v>497</v>
      </c>
      <c r="H154" s="173">
        <v>72.566999999999993</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1623</v>
      </c>
    </row>
    <row r="155" spans="2:65" s="1" customFormat="1" x14ac:dyDescent="0.3">
      <c r="B155" s="32"/>
      <c r="D155" s="181" t="s">
        <v>253</v>
      </c>
      <c r="F155" s="182" t="s">
        <v>496</v>
      </c>
      <c r="I155" s="183"/>
      <c r="L155" s="32"/>
      <c r="M155" s="61"/>
      <c r="N155" s="33"/>
      <c r="O155" s="33"/>
      <c r="P155" s="33"/>
      <c r="Q155" s="33"/>
      <c r="R155" s="33"/>
      <c r="S155" s="33"/>
      <c r="T155" s="62"/>
      <c r="AT155" s="16" t="s">
        <v>253</v>
      </c>
      <c r="AU155" s="16" t="s">
        <v>83</v>
      </c>
    </row>
    <row r="156" spans="2:65" s="1" customFormat="1" ht="31.5" customHeight="1" x14ac:dyDescent="0.3">
      <c r="B156" s="168"/>
      <c r="C156" s="169" t="s">
        <v>503</v>
      </c>
      <c r="D156" s="169" t="s">
        <v>246</v>
      </c>
      <c r="E156" s="170" t="s">
        <v>500</v>
      </c>
      <c r="F156" s="171" t="s">
        <v>1045</v>
      </c>
      <c r="G156" s="172" t="s">
        <v>454</v>
      </c>
      <c r="H156" s="173">
        <v>8</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1624</v>
      </c>
    </row>
    <row r="157" spans="2:65" s="1" customFormat="1" ht="27" x14ac:dyDescent="0.3">
      <c r="B157" s="32"/>
      <c r="D157" s="181" t="s">
        <v>253</v>
      </c>
      <c r="F157" s="182" t="s">
        <v>1045</v>
      </c>
      <c r="I157" s="183"/>
      <c r="L157" s="32"/>
      <c r="M157" s="61"/>
      <c r="N157" s="33"/>
      <c r="O157" s="33"/>
      <c r="P157" s="33"/>
      <c r="Q157" s="33"/>
      <c r="R157" s="33"/>
      <c r="S157" s="33"/>
      <c r="T157" s="62"/>
      <c r="AT157" s="16" t="s">
        <v>253</v>
      </c>
      <c r="AU157" s="16" t="s">
        <v>83</v>
      </c>
    </row>
    <row r="158" spans="2:65" s="1" customFormat="1" ht="22.5" customHeight="1" x14ac:dyDescent="0.3">
      <c r="B158" s="168"/>
      <c r="C158" s="169" t="s">
        <v>507</v>
      </c>
      <c r="D158" s="169" t="s">
        <v>246</v>
      </c>
      <c r="E158" s="170" t="s">
        <v>504</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1625</v>
      </c>
    </row>
    <row r="159" spans="2:65" s="1" customFormat="1" x14ac:dyDescent="0.3">
      <c r="B159" s="32"/>
      <c r="D159" s="181" t="s">
        <v>253</v>
      </c>
      <c r="F159" s="182" t="s">
        <v>509</v>
      </c>
      <c r="I159" s="183"/>
      <c r="L159" s="32"/>
      <c r="M159" s="61"/>
      <c r="N159" s="33"/>
      <c r="O159" s="33"/>
      <c r="P159" s="33"/>
      <c r="Q159" s="33"/>
      <c r="R159" s="33"/>
      <c r="S159" s="33"/>
      <c r="T159" s="62"/>
      <c r="AT159" s="16" t="s">
        <v>253</v>
      </c>
      <c r="AU159" s="16" t="s">
        <v>83</v>
      </c>
    </row>
    <row r="160" spans="2:65" s="1" customFormat="1" ht="22.5" customHeight="1" x14ac:dyDescent="0.3">
      <c r="B160" s="168"/>
      <c r="C160" s="169" t="s">
        <v>513</v>
      </c>
      <c r="D160" s="169" t="s">
        <v>246</v>
      </c>
      <c r="E160" s="170" t="s">
        <v>508</v>
      </c>
      <c r="F160" s="171" t="s">
        <v>1626</v>
      </c>
      <c r="G160" s="172" t="s">
        <v>454</v>
      </c>
      <c r="H160" s="173">
        <v>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1627</v>
      </c>
    </row>
    <row r="161" spans="2:65" s="11" customFormat="1" ht="29.85" customHeight="1" x14ac:dyDescent="0.3">
      <c r="B161" s="154"/>
      <c r="D161" s="165" t="s">
        <v>74</v>
      </c>
      <c r="E161" s="166" t="s">
        <v>511</v>
      </c>
      <c r="F161" s="166" t="s">
        <v>512</v>
      </c>
      <c r="I161" s="157"/>
      <c r="J161" s="167">
        <f>BK161</f>
        <v>0</v>
      </c>
      <c r="L161" s="154"/>
      <c r="M161" s="159"/>
      <c r="N161" s="160"/>
      <c r="O161" s="160"/>
      <c r="P161" s="161">
        <f>SUM(P162:P167)</f>
        <v>0</v>
      </c>
      <c r="Q161" s="160"/>
      <c r="R161" s="161">
        <f>SUM(R162:R167)</f>
        <v>164.01356774999999</v>
      </c>
      <c r="S161" s="160"/>
      <c r="T161" s="162">
        <f>SUM(T162:T167)</f>
        <v>0</v>
      </c>
      <c r="AR161" s="155" t="s">
        <v>22</v>
      </c>
      <c r="AT161" s="163" t="s">
        <v>74</v>
      </c>
      <c r="AU161" s="163" t="s">
        <v>22</v>
      </c>
      <c r="AY161" s="155" t="s">
        <v>243</v>
      </c>
      <c r="BK161" s="164">
        <f>SUM(BK162:BK167)</f>
        <v>0</v>
      </c>
    </row>
    <row r="162" spans="2:65" s="1" customFormat="1" ht="22.5" customHeight="1" x14ac:dyDescent="0.3">
      <c r="B162" s="168"/>
      <c r="C162" s="169" t="s">
        <v>518</v>
      </c>
      <c r="D162" s="169" t="s">
        <v>246</v>
      </c>
      <c r="E162" s="170" t="s">
        <v>1050</v>
      </c>
      <c r="F162" s="171" t="s">
        <v>1051</v>
      </c>
      <c r="G162" s="172" t="s">
        <v>395</v>
      </c>
      <c r="H162" s="173">
        <v>6.9749999999999996</v>
      </c>
      <c r="I162" s="174"/>
      <c r="J162" s="175">
        <f>ROUND(I162*H162,2)</f>
        <v>0</v>
      </c>
      <c r="K162" s="171" t="s">
        <v>250</v>
      </c>
      <c r="L162" s="32"/>
      <c r="M162" s="176" t="s">
        <v>3</v>
      </c>
      <c r="N162" s="177" t="s">
        <v>46</v>
      </c>
      <c r="O162" s="33"/>
      <c r="P162" s="178">
        <f>O162*H162</f>
        <v>0</v>
      </c>
      <c r="Q162" s="178">
        <v>2.45329</v>
      </c>
      <c r="R162" s="178">
        <f>Q162*H162</f>
        <v>17.111697749999998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1628</v>
      </c>
    </row>
    <row r="163" spans="2:65" s="1" customFormat="1" x14ac:dyDescent="0.3">
      <c r="B163" s="32"/>
      <c r="D163" s="181" t="s">
        <v>253</v>
      </c>
      <c r="F163" s="182" t="s">
        <v>1053</v>
      </c>
      <c r="I163" s="183"/>
      <c r="L163" s="32"/>
      <c r="M163" s="61"/>
      <c r="N163" s="33"/>
      <c r="O163" s="33"/>
      <c r="P163" s="33"/>
      <c r="Q163" s="33"/>
      <c r="R163" s="33"/>
      <c r="S163" s="33"/>
      <c r="T163" s="62"/>
      <c r="AT163" s="16" t="s">
        <v>253</v>
      </c>
      <c r="AU163" s="16" t="s">
        <v>83</v>
      </c>
    </row>
    <row r="164" spans="2:65" s="1" customFormat="1" ht="31.5" customHeight="1" x14ac:dyDescent="0.3">
      <c r="B164" s="168"/>
      <c r="C164" s="169" t="s">
        <v>523</v>
      </c>
      <c r="D164" s="169" t="s">
        <v>246</v>
      </c>
      <c r="E164" s="170" t="s">
        <v>1054</v>
      </c>
      <c r="F164" s="171" t="s">
        <v>1055</v>
      </c>
      <c r="G164" s="172" t="s">
        <v>395</v>
      </c>
      <c r="H164" s="173">
        <v>6.9749999999999996</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1629</v>
      </c>
    </row>
    <row r="165" spans="2:65" s="1" customFormat="1" ht="27" x14ac:dyDescent="0.3">
      <c r="B165" s="32"/>
      <c r="D165" s="181" t="s">
        <v>253</v>
      </c>
      <c r="F165" s="182" t="s">
        <v>1057</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1058</v>
      </c>
      <c r="F166" s="171" t="s">
        <v>1059</v>
      </c>
      <c r="G166" s="172" t="s">
        <v>423</v>
      </c>
      <c r="H166" s="173">
        <v>139.5</v>
      </c>
      <c r="I166" s="174"/>
      <c r="J166" s="175">
        <f>ROUND(I166*H166,2)</f>
        <v>0</v>
      </c>
      <c r="K166" s="171" t="s">
        <v>3</v>
      </c>
      <c r="L166" s="32"/>
      <c r="M166" s="176" t="s">
        <v>3</v>
      </c>
      <c r="N166" s="177" t="s">
        <v>46</v>
      </c>
      <c r="O166" s="33"/>
      <c r="P166" s="178">
        <f>O166*H166</f>
        <v>0</v>
      </c>
      <c r="Q166" s="178">
        <v>1.0530600000000001</v>
      </c>
      <c r="R166" s="178">
        <f>Q166*H166</f>
        <v>146.90187</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1630</v>
      </c>
    </row>
    <row r="167" spans="2:65" s="1" customFormat="1" x14ac:dyDescent="0.3">
      <c r="B167" s="32"/>
      <c r="D167" s="184" t="s">
        <v>253</v>
      </c>
      <c r="F167" s="185" t="s">
        <v>1061</v>
      </c>
      <c r="I167" s="183"/>
      <c r="L167" s="32"/>
      <c r="M167" s="61"/>
      <c r="N167" s="33"/>
      <c r="O167" s="33"/>
      <c r="P167" s="33"/>
      <c r="Q167" s="33"/>
      <c r="R167" s="33"/>
      <c r="S167" s="33"/>
      <c r="T167" s="62"/>
      <c r="AT167" s="16" t="s">
        <v>253</v>
      </c>
      <c r="AU167" s="16" t="s">
        <v>83</v>
      </c>
    </row>
    <row r="168" spans="2:65" s="11" customFormat="1" ht="29.85" customHeight="1" x14ac:dyDescent="0.3">
      <c r="B168" s="154"/>
      <c r="D168" s="165" t="s">
        <v>74</v>
      </c>
      <c r="E168" s="166" t="s">
        <v>285</v>
      </c>
      <c r="F168" s="166" t="s">
        <v>1067</v>
      </c>
      <c r="I168" s="157"/>
      <c r="J168" s="167">
        <f>BK168</f>
        <v>0</v>
      </c>
      <c r="L168" s="154"/>
      <c r="M168" s="159"/>
      <c r="N168" s="160"/>
      <c r="O168" s="160"/>
      <c r="P168" s="161">
        <f>P169</f>
        <v>0</v>
      </c>
      <c r="Q168" s="160"/>
      <c r="R168" s="161">
        <f>R169</f>
        <v>0</v>
      </c>
      <c r="S168" s="160"/>
      <c r="T168" s="162">
        <f>T169</f>
        <v>0</v>
      </c>
      <c r="AR168" s="155" t="s">
        <v>22</v>
      </c>
      <c r="AT168" s="163" t="s">
        <v>74</v>
      </c>
      <c r="AU168" s="163" t="s">
        <v>22</v>
      </c>
      <c r="AY168" s="155" t="s">
        <v>243</v>
      </c>
      <c r="BK168" s="164">
        <f>BK169</f>
        <v>0</v>
      </c>
    </row>
    <row r="169" spans="2:65" s="1" customFormat="1" ht="22.5" customHeight="1" x14ac:dyDescent="0.3">
      <c r="B169" s="168"/>
      <c r="C169" s="169" t="s">
        <v>532</v>
      </c>
      <c r="D169" s="169" t="s">
        <v>246</v>
      </c>
      <c r="E169" s="170" t="s">
        <v>1631</v>
      </c>
      <c r="F169" s="171" t="s">
        <v>1632</v>
      </c>
      <c r="G169" s="172" t="s">
        <v>454</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1633</v>
      </c>
    </row>
    <row r="170" spans="2:65" s="11" customFormat="1" ht="29.85" customHeight="1" x14ac:dyDescent="0.3">
      <c r="B170" s="154"/>
      <c r="D170" s="165" t="s">
        <v>74</v>
      </c>
      <c r="E170" s="166" t="s">
        <v>290</v>
      </c>
      <c r="F170" s="166" t="s">
        <v>536</v>
      </c>
      <c r="I170" s="157"/>
      <c r="J170" s="167">
        <f>BK170</f>
        <v>0</v>
      </c>
      <c r="L170" s="154"/>
      <c r="M170" s="159"/>
      <c r="N170" s="160"/>
      <c r="O170" s="160"/>
      <c r="P170" s="161">
        <f>SUM(P171:P172)</f>
        <v>0</v>
      </c>
      <c r="Q170" s="160"/>
      <c r="R170" s="161">
        <f>SUM(R171:R172)</f>
        <v>0</v>
      </c>
      <c r="S170" s="160"/>
      <c r="T170" s="162">
        <f>SUM(T171:T172)</f>
        <v>0</v>
      </c>
      <c r="AR170" s="155" t="s">
        <v>22</v>
      </c>
      <c r="AT170" s="163" t="s">
        <v>74</v>
      </c>
      <c r="AU170" s="163" t="s">
        <v>22</v>
      </c>
      <c r="AY170" s="155" t="s">
        <v>243</v>
      </c>
      <c r="BK170" s="164">
        <f>SUM(BK171:BK172)</f>
        <v>0</v>
      </c>
    </row>
    <row r="171" spans="2:65" s="1" customFormat="1" ht="44.25" customHeight="1" x14ac:dyDescent="0.3">
      <c r="B171" s="168"/>
      <c r="C171" s="169" t="s">
        <v>537</v>
      </c>
      <c r="D171" s="169" t="s">
        <v>246</v>
      </c>
      <c r="E171" s="170" t="s">
        <v>1097</v>
      </c>
      <c r="F171" s="171" t="s">
        <v>1634</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1635</v>
      </c>
    </row>
    <row r="172" spans="2:65" s="1" customFormat="1" ht="27" x14ac:dyDescent="0.3">
      <c r="B172" s="32"/>
      <c r="D172" s="184" t="s">
        <v>253</v>
      </c>
      <c r="F172" s="185" t="s">
        <v>543</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545</v>
      </c>
      <c r="F173" s="166" t="s">
        <v>546</v>
      </c>
      <c r="I173" s="157"/>
      <c r="J173" s="167">
        <f>BK173</f>
        <v>0</v>
      </c>
      <c r="L173" s="154"/>
      <c r="M173" s="159"/>
      <c r="N173" s="160"/>
      <c r="O173" s="160"/>
      <c r="P173" s="161">
        <f>SUM(P174:P175)</f>
        <v>0</v>
      </c>
      <c r="Q173" s="160"/>
      <c r="R173" s="161">
        <f>SUM(R174:R175)</f>
        <v>8.596899999999999E-2</v>
      </c>
      <c r="S173" s="160"/>
      <c r="T173" s="162">
        <f>SUM(T174:T175)</f>
        <v>0</v>
      </c>
      <c r="AR173" s="155" t="s">
        <v>22</v>
      </c>
      <c r="AT173" s="163" t="s">
        <v>74</v>
      </c>
      <c r="AU173" s="163" t="s">
        <v>22</v>
      </c>
      <c r="AY173" s="155" t="s">
        <v>243</v>
      </c>
      <c r="BK173" s="164">
        <f>SUM(BK174:BK175)</f>
        <v>0</v>
      </c>
    </row>
    <row r="174" spans="2:65" s="1" customFormat="1" ht="31.5" customHeight="1" x14ac:dyDescent="0.3">
      <c r="B174" s="168"/>
      <c r="C174" s="169" t="s">
        <v>541</v>
      </c>
      <c r="D174" s="169" t="s">
        <v>246</v>
      </c>
      <c r="E174" s="170" t="s">
        <v>548</v>
      </c>
      <c r="F174" s="171" t="s">
        <v>549</v>
      </c>
      <c r="G174" s="172" t="s">
        <v>423</v>
      </c>
      <c r="H174" s="173">
        <v>661.3</v>
      </c>
      <c r="I174" s="174"/>
      <c r="J174" s="175">
        <f>ROUND(I174*H174,2)</f>
        <v>0</v>
      </c>
      <c r="K174" s="171" t="s">
        <v>250</v>
      </c>
      <c r="L174" s="32"/>
      <c r="M174" s="176" t="s">
        <v>3</v>
      </c>
      <c r="N174" s="177" t="s">
        <v>46</v>
      </c>
      <c r="O174" s="33"/>
      <c r="P174" s="178">
        <f>O174*H174</f>
        <v>0</v>
      </c>
      <c r="Q174" s="178">
        <v>1.2999999999999999E-4</v>
      </c>
      <c r="R174" s="178">
        <f>Q174*H174</f>
        <v>8.596899999999999E-2</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1636</v>
      </c>
    </row>
    <row r="175" spans="2:65" s="1" customFormat="1" ht="27" x14ac:dyDescent="0.3">
      <c r="B175" s="32"/>
      <c r="D175" s="184" t="s">
        <v>253</v>
      </c>
      <c r="F175" s="185" t="s">
        <v>551</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552</v>
      </c>
      <c r="F176" s="166" t="s">
        <v>553</v>
      </c>
      <c r="I176" s="157"/>
      <c r="J176" s="167">
        <f>BK176</f>
        <v>0</v>
      </c>
      <c r="L176" s="154"/>
      <c r="M176" s="159"/>
      <c r="N176" s="160"/>
      <c r="O176" s="160"/>
      <c r="P176" s="161">
        <f>SUM(P177:P186)</f>
        <v>0</v>
      </c>
      <c r="Q176" s="160"/>
      <c r="R176" s="161">
        <f>SUM(R177:R186)</f>
        <v>3.4012000000000001E-2</v>
      </c>
      <c r="S176" s="160"/>
      <c r="T176" s="162">
        <f>SUM(T177:T186)</f>
        <v>0</v>
      </c>
      <c r="AR176" s="155" t="s">
        <v>22</v>
      </c>
      <c r="AT176" s="163" t="s">
        <v>74</v>
      </c>
      <c r="AU176" s="163" t="s">
        <v>22</v>
      </c>
      <c r="AY176" s="155" t="s">
        <v>243</v>
      </c>
      <c r="BK176" s="164">
        <f>SUM(BK177:BK186)</f>
        <v>0</v>
      </c>
    </row>
    <row r="177" spans="2:65" s="1" customFormat="1" ht="22.5" customHeight="1" x14ac:dyDescent="0.3">
      <c r="B177" s="168"/>
      <c r="C177" s="169" t="s">
        <v>547</v>
      </c>
      <c r="D177" s="169" t="s">
        <v>246</v>
      </c>
      <c r="E177" s="170" t="s">
        <v>555</v>
      </c>
      <c r="F177" s="171" t="s">
        <v>556</v>
      </c>
      <c r="G177" s="172" t="s">
        <v>423</v>
      </c>
      <c r="H177" s="173">
        <v>850.3</v>
      </c>
      <c r="I177" s="174"/>
      <c r="J177" s="175">
        <f>ROUND(I177*H177,2)</f>
        <v>0</v>
      </c>
      <c r="K177" s="171" t="s">
        <v>250</v>
      </c>
      <c r="L177" s="32"/>
      <c r="M177" s="176" t="s">
        <v>3</v>
      </c>
      <c r="N177" s="177" t="s">
        <v>46</v>
      </c>
      <c r="O177" s="33"/>
      <c r="P177" s="178">
        <f>O177*H177</f>
        <v>0</v>
      </c>
      <c r="Q177" s="178">
        <v>4.0000000000000003E-5</v>
      </c>
      <c r="R177" s="178">
        <f>Q177*H177</f>
        <v>3.4012000000000001E-2</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1637</v>
      </c>
    </row>
    <row r="178" spans="2:65" s="1" customFormat="1" ht="54" x14ac:dyDescent="0.3">
      <c r="B178" s="32"/>
      <c r="D178" s="181" t="s">
        <v>253</v>
      </c>
      <c r="F178" s="182" t="s">
        <v>558</v>
      </c>
      <c r="I178" s="183"/>
      <c r="L178" s="32"/>
      <c r="M178" s="61"/>
      <c r="N178" s="33"/>
      <c r="O178" s="33"/>
      <c r="P178" s="33"/>
      <c r="Q178" s="33"/>
      <c r="R178" s="33"/>
      <c r="S178" s="33"/>
      <c r="T178" s="62"/>
      <c r="AT178" s="16" t="s">
        <v>253</v>
      </c>
      <c r="AU178" s="16" t="s">
        <v>83</v>
      </c>
    </row>
    <row r="179" spans="2:65" s="1" customFormat="1" ht="31.5" customHeight="1" x14ac:dyDescent="0.3">
      <c r="B179" s="168"/>
      <c r="C179" s="169" t="s">
        <v>554</v>
      </c>
      <c r="D179" s="169" t="s">
        <v>246</v>
      </c>
      <c r="E179" s="170" t="s">
        <v>560</v>
      </c>
      <c r="F179" s="171" t="s">
        <v>1638</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266</v>
      </c>
      <c r="AT179" s="16" t="s">
        <v>246</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266</v>
      </c>
      <c r="BM179" s="16" t="s">
        <v>1639</v>
      </c>
    </row>
    <row r="180" spans="2:65" s="1" customFormat="1" ht="27" x14ac:dyDescent="0.3">
      <c r="B180" s="32"/>
      <c r="D180" s="181" t="s">
        <v>253</v>
      </c>
      <c r="F180" s="182" t="s">
        <v>561</v>
      </c>
      <c r="I180" s="183"/>
      <c r="L180" s="32"/>
      <c r="M180" s="61"/>
      <c r="N180" s="33"/>
      <c r="O180" s="33"/>
      <c r="P180" s="33"/>
      <c r="Q180" s="33"/>
      <c r="R180" s="33"/>
      <c r="S180" s="33"/>
      <c r="T180" s="62"/>
      <c r="AT180" s="16" t="s">
        <v>253</v>
      </c>
      <c r="AU180" s="16" t="s">
        <v>83</v>
      </c>
    </row>
    <row r="181" spans="2:65" s="1" customFormat="1" ht="31.5" customHeight="1" x14ac:dyDescent="0.3">
      <c r="B181" s="168"/>
      <c r="C181" s="169" t="s">
        <v>559</v>
      </c>
      <c r="D181" s="169" t="s">
        <v>246</v>
      </c>
      <c r="E181" s="170" t="s">
        <v>564</v>
      </c>
      <c r="F181" s="171" t="s">
        <v>1640</v>
      </c>
      <c r="G181" s="172" t="s">
        <v>423</v>
      </c>
      <c r="H181" s="173">
        <v>13.35</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1641</v>
      </c>
    </row>
    <row r="182" spans="2:65" s="1" customFormat="1" x14ac:dyDescent="0.3">
      <c r="B182" s="32"/>
      <c r="D182" s="181" t="s">
        <v>253</v>
      </c>
      <c r="F182" s="182" t="s">
        <v>1114</v>
      </c>
      <c r="I182" s="183"/>
      <c r="L182" s="32"/>
      <c r="M182" s="61"/>
      <c r="N182" s="33"/>
      <c r="O182" s="33"/>
      <c r="P182" s="33"/>
      <c r="Q182" s="33"/>
      <c r="R182" s="33"/>
      <c r="S182" s="33"/>
      <c r="T182" s="62"/>
      <c r="AT182" s="16" t="s">
        <v>253</v>
      </c>
      <c r="AU182" s="16" t="s">
        <v>83</v>
      </c>
    </row>
    <row r="183" spans="2:65" s="1" customFormat="1" ht="31.5" customHeight="1" x14ac:dyDescent="0.3">
      <c r="B183" s="168"/>
      <c r="C183" s="169" t="s">
        <v>563</v>
      </c>
      <c r="D183" s="169" t="s">
        <v>246</v>
      </c>
      <c r="E183" s="170" t="s">
        <v>1113</v>
      </c>
      <c r="F183" s="171" t="s">
        <v>1642</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1643</v>
      </c>
    </row>
    <row r="184" spans="2:65" s="1" customFormat="1" ht="27" x14ac:dyDescent="0.3">
      <c r="B184" s="32"/>
      <c r="D184" s="181" t="s">
        <v>253</v>
      </c>
      <c r="F184" s="182" t="s">
        <v>565</v>
      </c>
      <c r="I184" s="183"/>
      <c r="L184" s="32"/>
      <c r="M184" s="61"/>
      <c r="N184" s="33"/>
      <c r="O184" s="33"/>
      <c r="P184" s="33"/>
      <c r="Q184" s="33"/>
      <c r="R184" s="33"/>
      <c r="S184" s="33"/>
      <c r="T184" s="62"/>
      <c r="AT184" s="16" t="s">
        <v>253</v>
      </c>
      <c r="AU184" s="16" t="s">
        <v>83</v>
      </c>
    </row>
    <row r="185" spans="2:65" s="1" customFormat="1" ht="22.5" customHeight="1" x14ac:dyDescent="0.3">
      <c r="B185" s="168"/>
      <c r="C185" s="169" t="s">
        <v>569</v>
      </c>
      <c r="D185" s="169" t="s">
        <v>246</v>
      </c>
      <c r="E185" s="170" t="s">
        <v>1116</v>
      </c>
      <c r="F185" s="171" t="s">
        <v>1644</v>
      </c>
      <c r="G185" s="172" t="s">
        <v>423</v>
      </c>
      <c r="H185" s="173">
        <v>150.9</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1645</v>
      </c>
    </row>
    <row r="186" spans="2:65" s="1" customFormat="1" ht="27" x14ac:dyDescent="0.3">
      <c r="B186" s="32"/>
      <c r="D186" s="184" t="s">
        <v>253</v>
      </c>
      <c r="F186" s="185" t="s">
        <v>1120</v>
      </c>
      <c r="I186" s="183"/>
      <c r="L186" s="32"/>
      <c r="M186" s="61"/>
      <c r="N186" s="33"/>
      <c r="O186" s="33"/>
      <c r="P186" s="33"/>
      <c r="Q186" s="33"/>
      <c r="R186" s="33"/>
      <c r="S186" s="33"/>
      <c r="T186" s="62"/>
      <c r="AT186" s="16" t="s">
        <v>253</v>
      </c>
      <c r="AU186" s="16" t="s">
        <v>83</v>
      </c>
    </row>
    <row r="187" spans="2:65" s="11" customFormat="1" ht="29.85" customHeight="1" x14ac:dyDescent="0.3">
      <c r="B187" s="154"/>
      <c r="D187" s="165" t="s">
        <v>74</v>
      </c>
      <c r="E187" s="166" t="s">
        <v>567</v>
      </c>
      <c r="F187" s="166" t="s">
        <v>568</v>
      </c>
      <c r="I187" s="157"/>
      <c r="J187" s="167">
        <f>BK187</f>
        <v>0</v>
      </c>
      <c r="L187" s="154"/>
      <c r="M187" s="159"/>
      <c r="N187" s="160"/>
      <c r="O187" s="160"/>
      <c r="P187" s="161">
        <f>SUM(P188:P211)</f>
        <v>0</v>
      </c>
      <c r="Q187" s="160"/>
      <c r="R187" s="161">
        <f>SUM(R188:R211)</f>
        <v>0</v>
      </c>
      <c r="S187" s="160"/>
      <c r="T187" s="162">
        <f>SUM(T188:T211)</f>
        <v>37.660218999999991</v>
      </c>
      <c r="AR187" s="155" t="s">
        <v>22</v>
      </c>
      <c r="AT187" s="163" t="s">
        <v>74</v>
      </c>
      <c r="AU187" s="163" t="s">
        <v>22</v>
      </c>
      <c r="AY187" s="155" t="s">
        <v>243</v>
      </c>
      <c r="BK187" s="164">
        <f>SUM(BK188:BK211)</f>
        <v>0</v>
      </c>
    </row>
    <row r="188" spans="2:65" s="1" customFormat="1" ht="22.5" customHeight="1" x14ac:dyDescent="0.3">
      <c r="B188" s="168"/>
      <c r="C188" s="169" t="s">
        <v>573</v>
      </c>
      <c r="D188" s="169" t="s">
        <v>246</v>
      </c>
      <c r="E188" s="170" t="s">
        <v>1126</v>
      </c>
      <c r="F188" s="171" t="s">
        <v>1127</v>
      </c>
      <c r="G188" s="172" t="s">
        <v>423</v>
      </c>
      <c r="H188" s="173">
        <v>25.65</v>
      </c>
      <c r="I188" s="174"/>
      <c r="J188" s="175">
        <f>ROUND(I188*H188,2)</f>
        <v>0</v>
      </c>
      <c r="K188" s="171" t="s">
        <v>250</v>
      </c>
      <c r="L188" s="32"/>
      <c r="M188" s="176" t="s">
        <v>3</v>
      </c>
      <c r="N188" s="177" t="s">
        <v>46</v>
      </c>
      <c r="O188" s="33"/>
      <c r="P188" s="178">
        <f>O188*H188</f>
        <v>0</v>
      </c>
      <c r="Q188" s="178">
        <v>0</v>
      </c>
      <c r="R188" s="178">
        <f>Q188*H188</f>
        <v>0</v>
      </c>
      <c r="S188" s="178">
        <v>0.13100000000000001</v>
      </c>
      <c r="T188" s="179">
        <f>S188*H188</f>
        <v>3.36015</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1646</v>
      </c>
    </row>
    <row r="189" spans="2:65" s="1" customFormat="1" ht="27" x14ac:dyDescent="0.3">
      <c r="B189" s="32"/>
      <c r="D189" s="181" t="s">
        <v>253</v>
      </c>
      <c r="F189" s="182" t="s">
        <v>1129</v>
      </c>
      <c r="I189" s="183"/>
      <c r="L189" s="32"/>
      <c r="M189" s="61"/>
      <c r="N189" s="33"/>
      <c r="O189" s="33"/>
      <c r="P189" s="33"/>
      <c r="Q189" s="33"/>
      <c r="R189" s="33"/>
      <c r="S189" s="33"/>
      <c r="T189" s="62"/>
      <c r="AT189" s="16" t="s">
        <v>253</v>
      </c>
      <c r="AU189" s="16" t="s">
        <v>83</v>
      </c>
    </row>
    <row r="190" spans="2:65" s="1" customFormat="1" ht="22.5" customHeight="1" x14ac:dyDescent="0.3">
      <c r="B190" s="168"/>
      <c r="C190" s="169" t="s">
        <v>578</v>
      </c>
      <c r="D190" s="169" t="s">
        <v>246</v>
      </c>
      <c r="E190" s="170" t="s">
        <v>1134</v>
      </c>
      <c r="F190" s="171" t="s">
        <v>1135</v>
      </c>
      <c r="G190" s="172" t="s">
        <v>423</v>
      </c>
      <c r="H190" s="173">
        <v>11.97</v>
      </c>
      <c r="I190" s="174"/>
      <c r="J190" s="175">
        <f>ROUND(I190*H190,2)</f>
        <v>0</v>
      </c>
      <c r="K190" s="171" t="s">
        <v>250</v>
      </c>
      <c r="L190" s="32"/>
      <c r="M190" s="176" t="s">
        <v>3</v>
      </c>
      <c r="N190" s="177" t="s">
        <v>46</v>
      </c>
      <c r="O190" s="33"/>
      <c r="P190" s="178">
        <f>O190*H190</f>
        <v>0</v>
      </c>
      <c r="Q190" s="178">
        <v>0</v>
      </c>
      <c r="R190" s="178">
        <f>Q190*H190</f>
        <v>0</v>
      </c>
      <c r="S190" s="178">
        <v>0.11700000000000001</v>
      </c>
      <c r="T190" s="179">
        <f>S190*H190</f>
        <v>1.4004900000000002</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1647</v>
      </c>
    </row>
    <row r="191" spans="2:65" s="1" customFormat="1" ht="27" x14ac:dyDescent="0.3">
      <c r="B191" s="32"/>
      <c r="D191" s="181" t="s">
        <v>253</v>
      </c>
      <c r="F191" s="182" t="s">
        <v>1137</v>
      </c>
      <c r="I191" s="183"/>
      <c r="L191" s="32"/>
      <c r="M191" s="61"/>
      <c r="N191" s="33"/>
      <c r="O191" s="33"/>
      <c r="P191" s="33"/>
      <c r="Q191" s="33"/>
      <c r="R191" s="33"/>
      <c r="S191" s="33"/>
      <c r="T191" s="62"/>
      <c r="AT191" s="16" t="s">
        <v>253</v>
      </c>
      <c r="AU191" s="16" t="s">
        <v>83</v>
      </c>
    </row>
    <row r="192" spans="2:65" s="1" customFormat="1" ht="22.5" customHeight="1" x14ac:dyDescent="0.3">
      <c r="B192" s="168"/>
      <c r="C192" s="169" t="s">
        <v>585</v>
      </c>
      <c r="D192" s="169" t="s">
        <v>246</v>
      </c>
      <c r="E192" s="170" t="s">
        <v>1139</v>
      </c>
      <c r="F192" s="171" t="s">
        <v>1140</v>
      </c>
      <c r="G192" s="172" t="s">
        <v>395</v>
      </c>
      <c r="H192" s="173">
        <v>1.6639999999999999</v>
      </c>
      <c r="I192" s="174"/>
      <c r="J192" s="175">
        <f>ROUND(I192*H192,2)</f>
        <v>0</v>
      </c>
      <c r="K192" s="171" t="s">
        <v>250</v>
      </c>
      <c r="L192" s="32"/>
      <c r="M192" s="176" t="s">
        <v>3</v>
      </c>
      <c r="N192" s="177" t="s">
        <v>46</v>
      </c>
      <c r="O192" s="33"/>
      <c r="P192" s="178">
        <f>O192*H192</f>
        <v>0</v>
      </c>
      <c r="Q192" s="178">
        <v>0</v>
      </c>
      <c r="R192" s="178">
        <f>Q192*H192</f>
        <v>0</v>
      </c>
      <c r="S192" s="178">
        <v>1.8</v>
      </c>
      <c r="T192" s="179">
        <f>S192*H192</f>
        <v>2.9952000000000001</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1648</v>
      </c>
    </row>
    <row r="193" spans="2:65" s="1" customFormat="1" ht="27" x14ac:dyDescent="0.3">
      <c r="B193" s="32"/>
      <c r="D193" s="181" t="s">
        <v>253</v>
      </c>
      <c r="F193" s="182" t="s">
        <v>1142</v>
      </c>
      <c r="I193" s="183"/>
      <c r="L193" s="32"/>
      <c r="M193" s="61"/>
      <c r="N193" s="33"/>
      <c r="O193" s="33"/>
      <c r="P193" s="33"/>
      <c r="Q193" s="33"/>
      <c r="R193" s="33"/>
      <c r="S193" s="33"/>
      <c r="T193" s="62"/>
      <c r="AT193" s="16" t="s">
        <v>253</v>
      </c>
      <c r="AU193" s="16" t="s">
        <v>83</v>
      </c>
    </row>
    <row r="194" spans="2:65" s="1" customFormat="1" ht="22.5" customHeight="1" x14ac:dyDescent="0.3">
      <c r="B194" s="168"/>
      <c r="C194" s="169" t="s">
        <v>590</v>
      </c>
      <c r="D194" s="169" t="s">
        <v>246</v>
      </c>
      <c r="E194" s="170" t="s">
        <v>1159</v>
      </c>
      <c r="F194" s="171" t="s">
        <v>1160</v>
      </c>
      <c r="G194" s="172" t="s">
        <v>423</v>
      </c>
      <c r="H194" s="173">
        <v>120.5</v>
      </c>
      <c r="I194" s="174"/>
      <c r="J194" s="175">
        <f>ROUND(I194*H194,2)</f>
        <v>0</v>
      </c>
      <c r="K194" s="171" t="s">
        <v>250</v>
      </c>
      <c r="L194" s="32"/>
      <c r="M194" s="176" t="s">
        <v>3</v>
      </c>
      <c r="N194" s="177" t="s">
        <v>46</v>
      </c>
      <c r="O194" s="33"/>
      <c r="P194" s="178">
        <f>O194*H194</f>
        <v>0</v>
      </c>
      <c r="Q194" s="178">
        <v>0</v>
      </c>
      <c r="R194" s="178">
        <f>Q194*H194</f>
        <v>0</v>
      </c>
      <c r="S194" s="178">
        <v>0.09</v>
      </c>
      <c r="T194" s="179">
        <f>S194*H194</f>
        <v>10.844999999999999</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1649</v>
      </c>
    </row>
    <row r="195" spans="2:65" s="1" customFormat="1" x14ac:dyDescent="0.3">
      <c r="B195" s="32"/>
      <c r="D195" s="181" t="s">
        <v>253</v>
      </c>
      <c r="F195" s="182" t="s">
        <v>1162</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595</v>
      </c>
      <c r="D196" s="169" t="s">
        <v>246</v>
      </c>
      <c r="E196" s="170" t="s">
        <v>1163</v>
      </c>
      <c r="F196" s="171" t="s">
        <v>1164</v>
      </c>
      <c r="G196" s="172" t="s">
        <v>423</v>
      </c>
      <c r="H196" s="173">
        <v>28.096</v>
      </c>
      <c r="I196" s="174"/>
      <c r="J196" s="175">
        <f>ROUND(I196*H196,2)</f>
        <v>0</v>
      </c>
      <c r="K196" s="171" t="s">
        <v>250</v>
      </c>
      <c r="L196" s="32"/>
      <c r="M196" s="176" t="s">
        <v>3</v>
      </c>
      <c r="N196" s="177" t="s">
        <v>46</v>
      </c>
      <c r="O196" s="33"/>
      <c r="P196" s="178">
        <f>O196*H196</f>
        <v>0</v>
      </c>
      <c r="Q196" s="178">
        <v>0</v>
      </c>
      <c r="R196" s="178">
        <f>Q196*H196</f>
        <v>0</v>
      </c>
      <c r="S196" s="178">
        <v>3.5000000000000003E-2</v>
      </c>
      <c r="T196" s="179">
        <f>S196*H196</f>
        <v>0.98336000000000012</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1650</v>
      </c>
    </row>
    <row r="197" spans="2:65" s="1" customFormat="1" ht="27" x14ac:dyDescent="0.3">
      <c r="B197" s="32"/>
      <c r="D197" s="181" t="s">
        <v>253</v>
      </c>
      <c r="F197" s="182" t="s">
        <v>1166</v>
      </c>
      <c r="I197" s="183"/>
      <c r="L197" s="32"/>
      <c r="M197" s="61"/>
      <c r="N197" s="33"/>
      <c r="O197" s="33"/>
      <c r="P197" s="33"/>
      <c r="Q197" s="33"/>
      <c r="R197" s="33"/>
      <c r="S197" s="33"/>
      <c r="T197" s="62"/>
      <c r="AT197" s="16" t="s">
        <v>253</v>
      </c>
      <c r="AU197" s="16" t="s">
        <v>83</v>
      </c>
    </row>
    <row r="198" spans="2:65" s="1" customFormat="1" ht="22.5" customHeight="1" x14ac:dyDescent="0.3">
      <c r="B198" s="168"/>
      <c r="C198" s="169" t="s">
        <v>600</v>
      </c>
      <c r="D198" s="169" t="s">
        <v>246</v>
      </c>
      <c r="E198" s="170" t="s">
        <v>1167</v>
      </c>
      <c r="F198" s="171" t="s">
        <v>1168</v>
      </c>
      <c r="G198" s="172" t="s">
        <v>423</v>
      </c>
      <c r="H198" s="173">
        <v>10.8</v>
      </c>
      <c r="I198" s="174"/>
      <c r="J198" s="175">
        <f>ROUND(I198*H198,2)</f>
        <v>0</v>
      </c>
      <c r="K198" s="171" t="s">
        <v>250</v>
      </c>
      <c r="L198" s="32"/>
      <c r="M198" s="176" t="s">
        <v>3</v>
      </c>
      <c r="N198" s="177" t="s">
        <v>46</v>
      </c>
      <c r="O198" s="33"/>
      <c r="P198" s="178">
        <f>O198*H198</f>
        <v>0</v>
      </c>
      <c r="Q198" s="178">
        <v>0</v>
      </c>
      <c r="R198" s="178">
        <f>Q198*H198</f>
        <v>0</v>
      </c>
      <c r="S198" s="178">
        <v>3.5000000000000003E-2</v>
      </c>
      <c r="T198" s="179">
        <f>S198*H198</f>
        <v>0.37800000000000006</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1651</v>
      </c>
    </row>
    <row r="199" spans="2:65" s="1" customFormat="1" ht="27" x14ac:dyDescent="0.3">
      <c r="B199" s="32"/>
      <c r="D199" s="181" t="s">
        <v>253</v>
      </c>
      <c r="F199" s="182" t="s">
        <v>1170</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606</v>
      </c>
      <c r="D200" s="169" t="s">
        <v>246</v>
      </c>
      <c r="E200" s="170" t="s">
        <v>1176</v>
      </c>
      <c r="F200" s="171" t="s">
        <v>1177</v>
      </c>
      <c r="G200" s="172" t="s">
        <v>423</v>
      </c>
      <c r="H200" s="173">
        <v>120.5</v>
      </c>
      <c r="I200" s="174"/>
      <c r="J200" s="175">
        <f>ROUND(I200*H200,2)</f>
        <v>0</v>
      </c>
      <c r="K200" s="171" t="s">
        <v>250</v>
      </c>
      <c r="L200" s="32"/>
      <c r="M200" s="176" t="s">
        <v>3</v>
      </c>
      <c r="N200" s="177" t="s">
        <v>46</v>
      </c>
      <c r="O200" s="33"/>
      <c r="P200" s="178">
        <f>O200*H200</f>
        <v>0</v>
      </c>
      <c r="Q200" s="178">
        <v>0</v>
      </c>
      <c r="R200" s="178">
        <f>Q200*H200</f>
        <v>0</v>
      </c>
      <c r="S200" s="178">
        <v>0.09</v>
      </c>
      <c r="T200" s="179">
        <f>S200*H200</f>
        <v>10.844999999999999</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1652</v>
      </c>
    </row>
    <row r="201" spans="2:65" s="1" customFormat="1" ht="27" x14ac:dyDescent="0.3">
      <c r="B201" s="32"/>
      <c r="D201" s="181" t="s">
        <v>253</v>
      </c>
      <c r="F201" s="182" t="s">
        <v>1179</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611</v>
      </c>
      <c r="D202" s="169" t="s">
        <v>246</v>
      </c>
      <c r="E202" s="170" t="s">
        <v>1180</v>
      </c>
      <c r="F202" s="171" t="s">
        <v>1181</v>
      </c>
      <c r="G202" s="172" t="s">
        <v>395</v>
      </c>
      <c r="H202" s="173">
        <v>2.41</v>
      </c>
      <c r="I202" s="174"/>
      <c r="J202" s="175">
        <f>ROUND(I202*H202,2)</f>
        <v>0</v>
      </c>
      <c r="K202" s="171" t="s">
        <v>250</v>
      </c>
      <c r="L202" s="32"/>
      <c r="M202" s="176" t="s">
        <v>3</v>
      </c>
      <c r="N202" s="177" t="s">
        <v>46</v>
      </c>
      <c r="O202" s="33"/>
      <c r="P202" s="178">
        <f>O202*H202</f>
        <v>0</v>
      </c>
      <c r="Q202" s="178">
        <v>0</v>
      </c>
      <c r="R202" s="178">
        <f>Q202*H202</f>
        <v>0</v>
      </c>
      <c r="S202" s="178">
        <v>1.4</v>
      </c>
      <c r="T202" s="179">
        <f>S202*H202</f>
        <v>3.3740000000000001</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1653</v>
      </c>
    </row>
    <row r="203" spans="2:65" s="1" customFormat="1" ht="27" x14ac:dyDescent="0.3">
      <c r="B203" s="32"/>
      <c r="D203" s="181" t="s">
        <v>253</v>
      </c>
      <c r="F203" s="182" t="s">
        <v>1183</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616</v>
      </c>
      <c r="D204" s="169" t="s">
        <v>246</v>
      </c>
      <c r="E204" s="170" t="s">
        <v>1184</v>
      </c>
      <c r="F204" s="171" t="s">
        <v>1185</v>
      </c>
      <c r="G204" s="172" t="s">
        <v>423</v>
      </c>
      <c r="H204" s="173">
        <v>1.36</v>
      </c>
      <c r="I204" s="174"/>
      <c r="J204" s="175">
        <f>ROUND(I204*H204,2)</f>
        <v>0</v>
      </c>
      <c r="K204" s="171" t="s">
        <v>250</v>
      </c>
      <c r="L204" s="32"/>
      <c r="M204" s="176" t="s">
        <v>3</v>
      </c>
      <c r="N204" s="177" t="s">
        <v>46</v>
      </c>
      <c r="O204" s="33"/>
      <c r="P204" s="178">
        <f>O204*H204</f>
        <v>0</v>
      </c>
      <c r="Q204" s="178">
        <v>0</v>
      </c>
      <c r="R204" s="178">
        <f>Q204*H204</f>
        <v>0</v>
      </c>
      <c r="S204" s="178">
        <v>6.2E-2</v>
      </c>
      <c r="T204" s="179">
        <f>S204*H204</f>
        <v>8.4320000000000006E-2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1654</v>
      </c>
    </row>
    <row r="205" spans="2:65" s="1" customFormat="1" ht="27" x14ac:dyDescent="0.3">
      <c r="B205" s="32"/>
      <c r="D205" s="181" t="s">
        <v>253</v>
      </c>
      <c r="F205" s="182" t="s">
        <v>1187</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622</v>
      </c>
      <c r="D206" s="169" t="s">
        <v>246</v>
      </c>
      <c r="E206" s="170" t="s">
        <v>579</v>
      </c>
      <c r="F206" s="171" t="s">
        <v>580</v>
      </c>
      <c r="G206" s="172" t="s">
        <v>423</v>
      </c>
      <c r="H206" s="173">
        <v>37.232999999999997</v>
      </c>
      <c r="I206" s="174"/>
      <c r="J206" s="175">
        <f>ROUND(I206*H206,2)</f>
        <v>0</v>
      </c>
      <c r="K206" s="171" t="s">
        <v>250</v>
      </c>
      <c r="L206" s="32"/>
      <c r="M206" s="176" t="s">
        <v>3</v>
      </c>
      <c r="N206" s="177" t="s">
        <v>46</v>
      </c>
      <c r="O206" s="33"/>
      <c r="P206" s="178">
        <f>O206*H206</f>
        <v>0</v>
      </c>
      <c r="Q206" s="178">
        <v>0</v>
      </c>
      <c r="R206" s="178">
        <f>Q206*H206</f>
        <v>0</v>
      </c>
      <c r="S206" s="178">
        <v>7.5999999999999998E-2</v>
      </c>
      <c r="T206" s="179">
        <f>S206*H206</f>
        <v>2.8297079999999997</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1655</v>
      </c>
    </row>
    <row r="207" spans="2:65" s="1" customFormat="1" ht="27" x14ac:dyDescent="0.3">
      <c r="B207" s="32"/>
      <c r="D207" s="181" t="s">
        <v>253</v>
      </c>
      <c r="F207" s="182" t="s">
        <v>582</v>
      </c>
      <c r="I207" s="183"/>
      <c r="L207" s="32"/>
      <c r="M207" s="61"/>
      <c r="N207" s="33"/>
      <c r="O207" s="33"/>
      <c r="P207" s="33"/>
      <c r="Q207" s="33"/>
      <c r="R207" s="33"/>
      <c r="S207" s="33"/>
      <c r="T207" s="62"/>
      <c r="AT207" s="16" t="s">
        <v>253</v>
      </c>
      <c r="AU207" s="16" t="s">
        <v>83</v>
      </c>
    </row>
    <row r="208" spans="2:65" s="1" customFormat="1" ht="22.5" customHeight="1" x14ac:dyDescent="0.3">
      <c r="B208" s="168"/>
      <c r="C208" s="169" t="s">
        <v>627</v>
      </c>
      <c r="D208" s="169" t="s">
        <v>246</v>
      </c>
      <c r="E208" s="170" t="s">
        <v>1193</v>
      </c>
      <c r="F208" s="171" t="s">
        <v>1194</v>
      </c>
      <c r="G208" s="172" t="s">
        <v>423</v>
      </c>
      <c r="H208" s="173">
        <v>2.8570000000000002</v>
      </c>
      <c r="I208" s="174"/>
      <c r="J208" s="175">
        <f>ROUND(I208*H208,2)</f>
        <v>0</v>
      </c>
      <c r="K208" s="171" t="s">
        <v>250</v>
      </c>
      <c r="L208" s="32"/>
      <c r="M208" s="176" t="s">
        <v>3</v>
      </c>
      <c r="N208" s="177" t="s">
        <v>46</v>
      </c>
      <c r="O208" s="33"/>
      <c r="P208" s="178">
        <f>O208*H208</f>
        <v>0</v>
      </c>
      <c r="Q208" s="178">
        <v>0</v>
      </c>
      <c r="R208" s="178">
        <f>Q208*H208</f>
        <v>0</v>
      </c>
      <c r="S208" s="178">
        <v>6.3E-2</v>
      </c>
      <c r="T208" s="179">
        <f>S208*H208</f>
        <v>0.17999100000000001</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1656</v>
      </c>
    </row>
    <row r="209" spans="2:65" s="1" customFormat="1" ht="27" x14ac:dyDescent="0.3">
      <c r="B209" s="32"/>
      <c r="D209" s="181" t="s">
        <v>253</v>
      </c>
      <c r="F209" s="182" t="s">
        <v>1196</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632</v>
      </c>
      <c r="D210" s="169" t="s">
        <v>246</v>
      </c>
      <c r="E210" s="170" t="s">
        <v>1197</v>
      </c>
      <c r="F210" s="171" t="s">
        <v>1198</v>
      </c>
      <c r="G210" s="172" t="s">
        <v>423</v>
      </c>
      <c r="H210" s="173">
        <v>15.4</v>
      </c>
      <c r="I210" s="174"/>
      <c r="J210" s="175">
        <f>ROUND(I210*H210,2)</f>
        <v>0</v>
      </c>
      <c r="K210" s="171" t="s">
        <v>250</v>
      </c>
      <c r="L210" s="32"/>
      <c r="M210" s="176" t="s">
        <v>3</v>
      </c>
      <c r="N210" s="177" t="s">
        <v>46</v>
      </c>
      <c r="O210" s="33"/>
      <c r="P210" s="178">
        <f>O210*H210</f>
        <v>0</v>
      </c>
      <c r="Q210" s="178">
        <v>0</v>
      </c>
      <c r="R210" s="178">
        <f>Q210*H210</f>
        <v>0</v>
      </c>
      <c r="S210" s="178">
        <v>2.5000000000000001E-2</v>
      </c>
      <c r="T210" s="179">
        <f>S210*H210</f>
        <v>0.38500000000000001</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1657</v>
      </c>
    </row>
    <row r="211" spans="2:65" s="1" customFormat="1" ht="27" x14ac:dyDescent="0.3">
      <c r="B211" s="32"/>
      <c r="D211" s="184" t="s">
        <v>253</v>
      </c>
      <c r="F211" s="185" t="s">
        <v>1200</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583</v>
      </c>
      <c r="F212" s="166" t="s">
        <v>584</v>
      </c>
      <c r="I212" s="157"/>
      <c r="J212" s="167">
        <f>BK212</f>
        <v>0</v>
      </c>
      <c r="L212" s="154"/>
      <c r="M212" s="159"/>
      <c r="N212" s="160"/>
      <c r="O212" s="160"/>
      <c r="P212" s="161">
        <f>SUM(P213:P232)</f>
        <v>0</v>
      </c>
      <c r="Q212" s="160"/>
      <c r="R212" s="161">
        <f>SUM(R213:R232)</f>
        <v>0.74908399999999997</v>
      </c>
      <c r="S212" s="160"/>
      <c r="T212" s="162">
        <f>SUM(T213:T232)</f>
        <v>89.469060040000002</v>
      </c>
      <c r="AR212" s="155" t="s">
        <v>22</v>
      </c>
      <c r="AT212" s="163" t="s">
        <v>74</v>
      </c>
      <c r="AU212" s="163" t="s">
        <v>22</v>
      </c>
      <c r="AY212" s="155" t="s">
        <v>243</v>
      </c>
      <c r="BK212" s="164">
        <f>SUM(BK213:BK232)</f>
        <v>0</v>
      </c>
    </row>
    <row r="213" spans="2:65" s="1" customFormat="1" ht="22.5" customHeight="1" x14ac:dyDescent="0.3">
      <c r="B213" s="168"/>
      <c r="C213" s="169" t="s">
        <v>637</v>
      </c>
      <c r="D213" s="169" t="s">
        <v>246</v>
      </c>
      <c r="E213" s="170" t="s">
        <v>1201</v>
      </c>
      <c r="F213" s="171" t="s">
        <v>1202</v>
      </c>
      <c r="G213" s="172" t="s">
        <v>423</v>
      </c>
      <c r="H213" s="173">
        <v>749.08399999999995</v>
      </c>
      <c r="I213" s="174"/>
      <c r="J213" s="175">
        <f>ROUND(I213*H213,2)</f>
        <v>0</v>
      </c>
      <c r="K213" s="171" t="s">
        <v>250</v>
      </c>
      <c r="L213" s="32"/>
      <c r="M213" s="176" t="s">
        <v>3</v>
      </c>
      <c r="N213" s="177" t="s">
        <v>46</v>
      </c>
      <c r="O213" s="33"/>
      <c r="P213" s="178">
        <f>O213*H213</f>
        <v>0</v>
      </c>
      <c r="Q213" s="178">
        <v>1E-3</v>
      </c>
      <c r="R213" s="178">
        <f>Q213*H213</f>
        <v>0.74908399999999997</v>
      </c>
      <c r="S213" s="178">
        <v>3.1E-4</v>
      </c>
      <c r="T213" s="179">
        <f>S213*H213</f>
        <v>0.23221603999999998</v>
      </c>
      <c r="AR213" s="16" t="s">
        <v>325</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1658</v>
      </c>
    </row>
    <row r="214" spans="2:65" s="1" customFormat="1" x14ac:dyDescent="0.3">
      <c r="B214" s="32"/>
      <c r="D214" s="181" t="s">
        <v>253</v>
      </c>
      <c r="F214" s="182" t="s">
        <v>1202</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1210</v>
      </c>
      <c r="F215" s="171" t="s">
        <v>1211</v>
      </c>
      <c r="G215" s="172" t="s">
        <v>423</v>
      </c>
      <c r="H215" s="173">
        <v>1.81</v>
      </c>
      <c r="I215" s="174"/>
      <c r="J215" s="175">
        <f>ROUND(I215*H215,2)</f>
        <v>0</v>
      </c>
      <c r="K215" s="171" t="s">
        <v>250</v>
      </c>
      <c r="L215" s="32"/>
      <c r="M215" s="176" t="s">
        <v>3</v>
      </c>
      <c r="N215" s="177" t="s">
        <v>46</v>
      </c>
      <c r="O215" s="33"/>
      <c r="P215" s="178">
        <f>O215*H215</f>
        <v>0</v>
      </c>
      <c r="Q215" s="178">
        <v>0</v>
      </c>
      <c r="R215" s="178">
        <f>Q215*H215</f>
        <v>0</v>
      </c>
      <c r="S215" s="178">
        <v>0.27</v>
      </c>
      <c r="T215" s="179">
        <f>S215*H215</f>
        <v>0.48870000000000002</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1659</v>
      </c>
    </row>
    <row r="216" spans="2:65" s="1" customFormat="1" ht="27" x14ac:dyDescent="0.3">
      <c r="B216" s="32"/>
      <c r="D216" s="181" t="s">
        <v>253</v>
      </c>
      <c r="F216" s="182" t="s">
        <v>1213</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1219</v>
      </c>
      <c r="F217" s="171" t="s">
        <v>1220</v>
      </c>
      <c r="G217" s="172" t="s">
        <v>395</v>
      </c>
      <c r="H217" s="173">
        <v>5.29</v>
      </c>
      <c r="I217" s="174"/>
      <c r="J217" s="175">
        <f>ROUND(I217*H217,2)</f>
        <v>0</v>
      </c>
      <c r="K217" s="171" t="s">
        <v>250</v>
      </c>
      <c r="L217" s="32"/>
      <c r="M217" s="176" t="s">
        <v>3</v>
      </c>
      <c r="N217" s="177" t="s">
        <v>46</v>
      </c>
      <c r="O217" s="33"/>
      <c r="P217" s="178">
        <f>O217*H217</f>
        <v>0</v>
      </c>
      <c r="Q217" s="178">
        <v>0</v>
      </c>
      <c r="R217" s="178">
        <f>Q217*H217</f>
        <v>0</v>
      </c>
      <c r="S217" s="178">
        <v>1.8</v>
      </c>
      <c r="T217" s="179">
        <f>S217*H217</f>
        <v>9.5220000000000002</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1660</v>
      </c>
    </row>
    <row r="218" spans="2:65" s="1" customFormat="1" ht="27" x14ac:dyDescent="0.3">
      <c r="B218" s="32"/>
      <c r="D218" s="181" t="s">
        <v>253</v>
      </c>
      <c r="F218" s="182" t="s">
        <v>1222</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1224</v>
      </c>
      <c r="F219" s="171" t="s">
        <v>1225</v>
      </c>
      <c r="G219" s="172" t="s">
        <v>395</v>
      </c>
      <c r="H219" s="173">
        <v>0.29399999999999998</v>
      </c>
      <c r="I219" s="174"/>
      <c r="J219" s="175">
        <f>ROUND(I219*H219,2)</f>
        <v>0</v>
      </c>
      <c r="K219" s="171" t="s">
        <v>250</v>
      </c>
      <c r="L219" s="32"/>
      <c r="M219" s="176" t="s">
        <v>3</v>
      </c>
      <c r="N219" s="177" t="s">
        <v>46</v>
      </c>
      <c r="O219" s="33"/>
      <c r="P219" s="178">
        <f>O219*H219</f>
        <v>0</v>
      </c>
      <c r="Q219" s="178">
        <v>0</v>
      </c>
      <c r="R219" s="178">
        <f>Q219*H219</f>
        <v>0</v>
      </c>
      <c r="S219" s="178">
        <v>1.8</v>
      </c>
      <c r="T219" s="179">
        <f>S219*H219</f>
        <v>0.5292</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1661</v>
      </c>
    </row>
    <row r="220" spans="2:65" s="1" customFormat="1" ht="27" x14ac:dyDescent="0.3">
      <c r="B220" s="32"/>
      <c r="D220" s="181" t="s">
        <v>253</v>
      </c>
      <c r="F220" s="182" t="s">
        <v>1227</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1229</v>
      </c>
      <c r="F221" s="171" t="s">
        <v>1230</v>
      </c>
      <c r="G221" s="172" t="s">
        <v>497</v>
      </c>
      <c r="H221" s="173">
        <v>35</v>
      </c>
      <c r="I221" s="174"/>
      <c r="J221" s="175">
        <f>ROUND(I221*H221,2)</f>
        <v>0</v>
      </c>
      <c r="K221" s="171" t="s">
        <v>250</v>
      </c>
      <c r="L221" s="32"/>
      <c r="M221" s="176" t="s">
        <v>3</v>
      </c>
      <c r="N221" s="177" t="s">
        <v>46</v>
      </c>
      <c r="O221" s="33"/>
      <c r="P221" s="178">
        <f>O221*H221</f>
        <v>0</v>
      </c>
      <c r="Q221" s="178">
        <v>0</v>
      </c>
      <c r="R221" s="178">
        <f>Q221*H221</f>
        <v>0</v>
      </c>
      <c r="S221" s="178">
        <v>6.5000000000000002E-2</v>
      </c>
      <c r="T221" s="179">
        <f>S221*H221</f>
        <v>2.2749999999999999</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1662</v>
      </c>
    </row>
    <row r="222" spans="2:65" s="1" customFormat="1" ht="27" x14ac:dyDescent="0.3">
      <c r="B222" s="32"/>
      <c r="D222" s="181" t="s">
        <v>253</v>
      </c>
      <c r="F222" s="182" t="s">
        <v>1232</v>
      </c>
      <c r="I222" s="183"/>
      <c r="L222" s="32"/>
      <c r="M222" s="61"/>
      <c r="N222" s="33"/>
      <c r="O222" s="33"/>
      <c r="P222" s="33"/>
      <c r="Q222" s="33"/>
      <c r="R222" s="33"/>
      <c r="S222" s="33"/>
      <c r="T222" s="62"/>
      <c r="AT222" s="16" t="s">
        <v>253</v>
      </c>
      <c r="AU222" s="16" t="s">
        <v>83</v>
      </c>
    </row>
    <row r="223" spans="2:65" s="1" customFormat="1" ht="31.5" customHeight="1" x14ac:dyDescent="0.3">
      <c r="B223" s="168"/>
      <c r="C223" s="169" t="s">
        <v>672</v>
      </c>
      <c r="D223" s="169" t="s">
        <v>246</v>
      </c>
      <c r="E223" s="170" t="s">
        <v>1239</v>
      </c>
      <c r="F223" s="171" t="s">
        <v>1240</v>
      </c>
      <c r="G223" s="172" t="s">
        <v>423</v>
      </c>
      <c r="H223" s="173">
        <v>144</v>
      </c>
      <c r="I223" s="174"/>
      <c r="J223" s="175">
        <f>ROUND(I223*H223,2)</f>
        <v>0</v>
      </c>
      <c r="K223" s="171" t="s">
        <v>3</v>
      </c>
      <c r="L223" s="32"/>
      <c r="M223" s="176" t="s">
        <v>3</v>
      </c>
      <c r="N223" s="177" t="s">
        <v>46</v>
      </c>
      <c r="O223" s="33"/>
      <c r="P223" s="178">
        <f>O223*H223</f>
        <v>0</v>
      </c>
      <c r="Q223" s="178">
        <v>0</v>
      </c>
      <c r="R223" s="178">
        <f>Q223*H223</f>
        <v>0</v>
      </c>
      <c r="S223" s="178">
        <v>0.04</v>
      </c>
      <c r="T223" s="179">
        <f>S223*H223</f>
        <v>5.76</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1663</v>
      </c>
    </row>
    <row r="224" spans="2:65" s="1" customFormat="1" ht="27" x14ac:dyDescent="0.3">
      <c r="B224" s="32"/>
      <c r="D224" s="181" t="s">
        <v>253</v>
      </c>
      <c r="F224" s="182" t="s">
        <v>594</v>
      </c>
      <c r="I224" s="183"/>
      <c r="L224" s="32"/>
      <c r="M224" s="61"/>
      <c r="N224" s="33"/>
      <c r="O224" s="33"/>
      <c r="P224" s="33"/>
      <c r="Q224" s="33"/>
      <c r="R224" s="33"/>
      <c r="S224" s="33"/>
      <c r="T224" s="62"/>
      <c r="AT224" s="16" t="s">
        <v>253</v>
      </c>
      <c r="AU224" s="16" t="s">
        <v>83</v>
      </c>
    </row>
    <row r="225" spans="2:65" s="1" customFormat="1" ht="31.5" customHeight="1" x14ac:dyDescent="0.3">
      <c r="B225" s="168"/>
      <c r="C225" s="169" t="s">
        <v>675</v>
      </c>
      <c r="D225" s="169" t="s">
        <v>246</v>
      </c>
      <c r="E225" s="170" t="s">
        <v>1234</v>
      </c>
      <c r="F225" s="171" t="s">
        <v>1235</v>
      </c>
      <c r="G225" s="172" t="s">
        <v>423</v>
      </c>
      <c r="H225" s="173">
        <v>301.89999999999998</v>
      </c>
      <c r="I225" s="174"/>
      <c r="J225" s="175">
        <f>ROUND(I225*H225,2)</f>
        <v>0</v>
      </c>
      <c r="K225" s="171" t="s">
        <v>3</v>
      </c>
      <c r="L225" s="32"/>
      <c r="M225" s="176" t="s">
        <v>3</v>
      </c>
      <c r="N225" s="177" t="s">
        <v>46</v>
      </c>
      <c r="O225" s="33"/>
      <c r="P225" s="178">
        <f>O225*H225</f>
        <v>0</v>
      </c>
      <c r="Q225" s="178">
        <v>0</v>
      </c>
      <c r="R225" s="178">
        <f>Q225*H225</f>
        <v>0</v>
      </c>
      <c r="S225" s="178">
        <v>0.03</v>
      </c>
      <c r="T225" s="179">
        <f>S225*H225</f>
        <v>9.0569999999999986</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1664</v>
      </c>
    </row>
    <row r="226" spans="2:65" s="1" customFormat="1" ht="27" x14ac:dyDescent="0.3">
      <c r="B226" s="32"/>
      <c r="D226" s="181" t="s">
        <v>253</v>
      </c>
      <c r="F226" s="182" t="s">
        <v>1237</v>
      </c>
      <c r="I226" s="183"/>
      <c r="L226" s="32"/>
      <c r="M226" s="61"/>
      <c r="N226" s="33"/>
      <c r="O226" s="33"/>
      <c r="P226" s="33"/>
      <c r="Q226" s="33"/>
      <c r="R226" s="33"/>
      <c r="S226" s="33"/>
      <c r="T226" s="62"/>
      <c r="AT226" s="16" t="s">
        <v>253</v>
      </c>
      <c r="AU226" s="16" t="s">
        <v>83</v>
      </c>
    </row>
    <row r="227" spans="2:65" s="1" customFormat="1" ht="31.5" customHeight="1" x14ac:dyDescent="0.3">
      <c r="B227" s="168"/>
      <c r="C227" s="169" t="s">
        <v>680</v>
      </c>
      <c r="D227" s="169" t="s">
        <v>246</v>
      </c>
      <c r="E227" s="170" t="s">
        <v>596</v>
      </c>
      <c r="F227" s="171" t="s">
        <v>1246</v>
      </c>
      <c r="G227" s="172" t="s">
        <v>423</v>
      </c>
      <c r="H227" s="173">
        <v>467.34</v>
      </c>
      <c r="I227" s="174"/>
      <c r="J227" s="175">
        <f>ROUND(I227*H227,2)</f>
        <v>0</v>
      </c>
      <c r="K227" s="171" t="s">
        <v>250</v>
      </c>
      <c r="L227" s="32"/>
      <c r="M227" s="176" t="s">
        <v>3</v>
      </c>
      <c r="N227" s="177" t="s">
        <v>46</v>
      </c>
      <c r="O227" s="33"/>
      <c r="P227" s="178">
        <f>O227*H227</f>
        <v>0</v>
      </c>
      <c r="Q227" s="178">
        <v>0</v>
      </c>
      <c r="R227" s="178">
        <f>Q227*H227</f>
        <v>0</v>
      </c>
      <c r="S227" s="178">
        <v>4.5999999999999999E-2</v>
      </c>
      <c r="T227" s="179">
        <f>S227*H227</f>
        <v>21.497639999999997</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1665</v>
      </c>
    </row>
    <row r="228" spans="2:65" s="1" customFormat="1" ht="27" x14ac:dyDescent="0.3">
      <c r="B228" s="32"/>
      <c r="D228" s="181" t="s">
        <v>253</v>
      </c>
      <c r="F228" s="182" t="s">
        <v>599</v>
      </c>
      <c r="I228" s="183"/>
      <c r="L228" s="32"/>
      <c r="M228" s="61"/>
      <c r="N228" s="33"/>
      <c r="O228" s="33"/>
      <c r="P228" s="33"/>
      <c r="Q228" s="33"/>
      <c r="R228" s="33"/>
      <c r="S228" s="33"/>
      <c r="T228" s="62"/>
      <c r="AT228" s="16" t="s">
        <v>253</v>
      </c>
      <c r="AU228" s="16" t="s">
        <v>83</v>
      </c>
    </row>
    <row r="229" spans="2:65" s="1" customFormat="1" ht="31.5" customHeight="1" x14ac:dyDescent="0.3">
      <c r="B229" s="168"/>
      <c r="C229" s="169" t="s">
        <v>686</v>
      </c>
      <c r="D229" s="169" t="s">
        <v>246</v>
      </c>
      <c r="E229" s="170" t="s">
        <v>601</v>
      </c>
      <c r="F229" s="171" t="s">
        <v>1243</v>
      </c>
      <c r="G229" s="172" t="s">
        <v>423</v>
      </c>
      <c r="H229" s="173">
        <v>1308.54</v>
      </c>
      <c r="I229" s="174"/>
      <c r="J229" s="175">
        <f>ROUND(I229*H229,2)</f>
        <v>0</v>
      </c>
      <c r="K229" s="171" t="s">
        <v>3</v>
      </c>
      <c r="L229" s="32"/>
      <c r="M229" s="176" t="s">
        <v>3</v>
      </c>
      <c r="N229" s="177" t="s">
        <v>46</v>
      </c>
      <c r="O229" s="33"/>
      <c r="P229" s="178">
        <f>O229*H229</f>
        <v>0</v>
      </c>
      <c r="Q229" s="178">
        <v>0</v>
      </c>
      <c r="R229" s="178">
        <f>Q229*H229</f>
        <v>0</v>
      </c>
      <c r="S229" s="178">
        <v>2.76E-2</v>
      </c>
      <c r="T229" s="179">
        <f>S229*H229</f>
        <v>36.115704000000001</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1666</v>
      </c>
    </row>
    <row r="230" spans="2:65" s="1" customFormat="1" ht="27" x14ac:dyDescent="0.3">
      <c r="B230" s="32"/>
      <c r="D230" s="181" t="s">
        <v>253</v>
      </c>
      <c r="F230" s="182" t="s">
        <v>599</v>
      </c>
      <c r="I230" s="183"/>
      <c r="L230" s="32"/>
      <c r="M230" s="61"/>
      <c r="N230" s="33"/>
      <c r="O230" s="33"/>
      <c r="P230" s="33"/>
      <c r="Q230" s="33"/>
      <c r="R230" s="33"/>
      <c r="S230" s="33"/>
      <c r="T230" s="62"/>
      <c r="AT230" s="16" t="s">
        <v>253</v>
      </c>
      <c r="AU230" s="16" t="s">
        <v>83</v>
      </c>
    </row>
    <row r="231" spans="2:65" s="1" customFormat="1" ht="22.5" customHeight="1" x14ac:dyDescent="0.3">
      <c r="B231" s="168"/>
      <c r="C231" s="169" t="s">
        <v>493</v>
      </c>
      <c r="D231" s="169" t="s">
        <v>246</v>
      </c>
      <c r="E231" s="170" t="s">
        <v>1249</v>
      </c>
      <c r="F231" s="171" t="s">
        <v>1250</v>
      </c>
      <c r="G231" s="172" t="s">
        <v>423</v>
      </c>
      <c r="H231" s="173">
        <v>58.7</v>
      </c>
      <c r="I231" s="174"/>
      <c r="J231" s="175">
        <f>ROUND(I231*H231,2)</f>
        <v>0</v>
      </c>
      <c r="K231" s="171" t="s">
        <v>250</v>
      </c>
      <c r="L231" s="32"/>
      <c r="M231" s="176" t="s">
        <v>3</v>
      </c>
      <c r="N231" s="177" t="s">
        <v>46</v>
      </c>
      <c r="O231" s="33"/>
      <c r="P231" s="178">
        <f>O231*H231</f>
        <v>0</v>
      </c>
      <c r="Q231" s="178">
        <v>0</v>
      </c>
      <c r="R231" s="178">
        <f>Q231*H231</f>
        <v>0</v>
      </c>
      <c r="S231" s="178">
        <v>6.8000000000000005E-2</v>
      </c>
      <c r="T231" s="179">
        <f>S231*H231</f>
        <v>3.9916000000000005</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1667</v>
      </c>
    </row>
    <row r="232" spans="2:65" s="1" customFormat="1" ht="27" x14ac:dyDescent="0.3">
      <c r="B232" s="32"/>
      <c r="D232" s="184" t="s">
        <v>253</v>
      </c>
      <c r="F232" s="185" t="s">
        <v>1252</v>
      </c>
      <c r="I232" s="183"/>
      <c r="L232" s="32"/>
      <c r="M232" s="61"/>
      <c r="N232" s="33"/>
      <c r="O232" s="33"/>
      <c r="P232" s="33"/>
      <c r="Q232" s="33"/>
      <c r="R232" s="33"/>
      <c r="S232" s="33"/>
      <c r="T232" s="62"/>
      <c r="AT232" s="16" t="s">
        <v>253</v>
      </c>
      <c r="AU232" s="16" t="s">
        <v>83</v>
      </c>
    </row>
    <row r="233" spans="2:65" s="11" customFormat="1" ht="29.85" customHeight="1" x14ac:dyDescent="0.3">
      <c r="B233" s="154"/>
      <c r="D233" s="165" t="s">
        <v>74</v>
      </c>
      <c r="E233" s="166" t="s">
        <v>604</v>
      </c>
      <c r="F233" s="166" t="s">
        <v>605</v>
      </c>
      <c r="I233" s="157"/>
      <c r="J233" s="167">
        <f>BK233</f>
        <v>0</v>
      </c>
      <c r="L233" s="154"/>
      <c r="M233" s="159"/>
      <c r="N233" s="160"/>
      <c r="O233" s="160"/>
      <c r="P233" s="161">
        <f>SUM(P234:P248)</f>
        <v>0</v>
      </c>
      <c r="Q233" s="160"/>
      <c r="R233" s="161">
        <f>SUM(R234:R248)</f>
        <v>0</v>
      </c>
      <c r="S233" s="160"/>
      <c r="T233" s="162">
        <f>SUM(T234:T248)</f>
        <v>0</v>
      </c>
      <c r="AR233" s="155" t="s">
        <v>22</v>
      </c>
      <c r="AT233" s="163" t="s">
        <v>74</v>
      </c>
      <c r="AU233" s="163" t="s">
        <v>22</v>
      </c>
      <c r="AY233" s="155" t="s">
        <v>243</v>
      </c>
      <c r="BK233" s="164">
        <f>SUM(BK234:BK248)</f>
        <v>0</v>
      </c>
    </row>
    <row r="234" spans="2:65" s="1" customFormat="1" ht="31.5" customHeight="1" x14ac:dyDescent="0.3">
      <c r="B234" s="168"/>
      <c r="C234" s="169" t="s">
        <v>693</v>
      </c>
      <c r="D234" s="169" t="s">
        <v>246</v>
      </c>
      <c r="E234" s="170" t="s">
        <v>607</v>
      </c>
      <c r="F234" s="171" t="s">
        <v>608</v>
      </c>
      <c r="G234" s="172" t="s">
        <v>417</v>
      </c>
      <c r="H234" s="173">
        <v>129.65100000000001</v>
      </c>
      <c r="I234" s="174"/>
      <c r="J234" s="175">
        <f>ROUND(I234*H234,2)</f>
        <v>0</v>
      </c>
      <c r="K234" s="171" t="s">
        <v>250</v>
      </c>
      <c r="L234" s="32"/>
      <c r="M234" s="176" t="s">
        <v>3</v>
      </c>
      <c r="N234" s="177" t="s">
        <v>46</v>
      </c>
      <c r="O234" s="33"/>
      <c r="P234" s="178">
        <f>O234*H234</f>
        <v>0</v>
      </c>
      <c r="Q234" s="178">
        <v>0</v>
      </c>
      <c r="R234" s="178">
        <f>Q234*H234</f>
        <v>0</v>
      </c>
      <c r="S234" s="178">
        <v>0</v>
      </c>
      <c r="T234" s="179">
        <f>S234*H234</f>
        <v>0</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1668</v>
      </c>
    </row>
    <row r="235" spans="2:65" s="1" customFormat="1" ht="27" x14ac:dyDescent="0.3">
      <c r="B235" s="32"/>
      <c r="D235" s="181" t="s">
        <v>253</v>
      </c>
      <c r="F235" s="182" t="s">
        <v>610</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612</v>
      </c>
      <c r="F236" s="171" t="s">
        <v>613</v>
      </c>
      <c r="G236" s="172" t="s">
        <v>417</v>
      </c>
      <c r="H236" s="173">
        <v>129.65100000000001</v>
      </c>
      <c r="I236" s="174"/>
      <c r="J236" s="175">
        <f>ROUND(I236*H236,2)</f>
        <v>0</v>
      </c>
      <c r="K236" s="171" t="s">
        <v>250</v>
      </c>
      <c r="L236" s="32"/>
      <c r="M236" s="176" t="s">
        <v>3</v>
      </c>
      <c r="N236" s="177" t="s">
        <v>46</v>
      </c>
      <c r="O236" s="33"/>
      <c r="P236" s="178">
        <f>O236*H236</f>
        <v>0</v>
      </c>
      <c r="Q236" s="178">
        <v>0</v>
      </c>
      <c r="R236" s="178">
        <f>Q236*H236</f>
        <v>0</v>
      </c>
      <c r="S236" s="178">
        <v>0</v>
      </c>
      <c r="T236" s="179">
        <f>S236*H236</f>
        <v>0</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1669</v>
      </c>
    </row>
    <row r="237" spans="2:65" s="1" customFormat="1" x14ac:dyDescent="0.3">
      <c r="B237" s="32"/>
      <c r="D237" s="181" t="s">
        <v>253</v>
      </c>
      <c r="F237" s="182" t="s">
        <v>615</v>
      </c>
      <c r="I237" s="183"/>
      <c r="L237" s="32"/>
      <c r="M237" s="61"/>
      <c r="N237" s="33"/>
      <c r="O237" s="33"/>
      <c r="P237" s="33"/>
      <c r="Q237" s="33"/>
      <c r="R237" s="33"/>
      <c r="S237" s="33"/>
      <c r="T237" s="62"/>
      <c r="AT237" s="16" t="s">
        <v>253</v>
      </c>
      <c r="AU237" s="16" t="s">
        <v>83</v>
      </c>
    </row>
    <row r="238" spans="2:65" s="1" customFormat="1" ht="22.5" customHeight="1" x14ac:dyDescent="0.3">
      <c r="B238" s="168"/>
      <c r="C238" s="169" t="s">
        <v>702</v>
      </c>
      <c r="D238" s="169" t="s">
        <v>246</v>
      </c>
      <c r="E238" s="170" t="s">
        <v>617</v>
      </c>
      <c r="F238" s="171" t="s">
        <v>618</v>
      </c>
      <c r="G238" s="172" t="s">
        <v>417</v>
      </c>
      <c r="H238" s="173">
        <v>1815.114</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1670</v>
      </c>
    </row>
    <row r="239" spans="2:65" s="1" customFormat="1" ht="27" x14ac:dyDescent="0.3">
      <c r="B239" s="32"/>
      <c r="D239" s="184" t="s">
        <v>253</v>
      </c>
      <c r="F239" s="185" t="s">
        <v>620</v>
      </c>
      <c r="I239" s="183"/>
      <c r="L239" s="32"/>
      <c r="M239" s="61"/>
      <c r="N239" s="33"/>
      <c r="O239" s="33"/>
      <c r="P239" s="33"/>
      <c r="Q239" s="33"/>
      <c r="R239" s="33"/>
      <c r="S239" s="33"/>
      <c r="T239" s="62"/>
      <c r="AT239" s="16" t="s">
        <v>253</v>
      </c>
      <c r="AU239" s="16" t="s">
        <v>83</v>
      </c>
    </row>
    <row r="240" spans="2:65" s="12" customFormat="1" x14ac:dyDescent="0.3">
      <c r="B240" s="189"/>
      <c r="D240" s="181" t="s">
        <v>406</v>
      </c>
      <c r="F240" s="190" t="s">
        <v>1671</v>
      </c>
      <c r="H240" s="191">
        <v>1815.114</v>
      </c>
      <c r="I240" s="192"/>
      <c r="L240" s="189"/>
      <c r="M240" s="193"/>
      <c r="N240" s="194"/>
      <c r="O240" s="194"/>
      <c r="P240" s="194"/>
      <c r="Q240" s="194"/>
      <c r="R240" s="194"/>
      <c r="S240" s="194"/>
      <c r="T240" s="195"/>
      <c r="AT240" s="196" t="s">
        <v>406</v>
      </c>
      <c r="AU240" s="196" t="s">
        <v>83</v>
      </c>
      <c r="AV240" s="12" t="s">
        <v>83</v>
      </c>
      <c r="AW240" s="12" t="s">
        <v>4</v>
      </c>
      <c r="AX240" s="12" t="s">
        <v>22</v>
      </c>
      <c r="AY240" s="196" t="s">
        <v>243</v>
      </c>
    </row>
    <row r="241" spans="2:65" s="1" customFormat="1" ht="31.5" customHeight="1" x14ac:dyDescent="0.3">
      <c r="B241" s="168"/>
      <c r="C241" s="169" t="s">
        <v>707</v>
      </c>
      <c r="D241" s="169" t="s">
        <v>246</v>
      </c>
      <c r="E241" s="170" t="s">
        <v>623</v>
      </c>
      <c r="F241" s="171" t="s">
        <v>624</v>
      </c>
      <c r="G241" s="172" t="s">
        <v>417</v>
      </c>
      <c r="H241" s="173">
        <v>94.120999999999995</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1672</v>
      </c>
    </row>
    <row r="242" spans="2:65" s="1" customFormat="1" x14ac:dyDescent="0.3">
      <c r="B242" s="32"/>
      <c r="D242" s="181" t="s">
        <v>253</v>
      </c>
      <c r="F242" s="182" t="s">
        <v>626</v>
      </c>
      <c r="I242" s="183"/>
      <c r="L242" s="32"/>
      <c r="M242" s="61"/>
      <c r="N242" s="33"/>
      <c r="O242" s="33"/>
      <c r="P242" s="33"/>
      <c r="Q242" s="33"/>
      <c r="R242" s="33"/>
      <c r="S242" s="33"/>
      <c r="T242" s="62"/>
      <c r="AT242" s="16" t="s">
        <v>253</v>
      </c>
      <c r="AU242" s="16" t="s">
        <v>83</v>
      </c>
    </row>
    <row r="243" spans="2:65" s="1" customFormat="1" ht="22.5" customHeight="1" x14ac:dyDescent="0.3">
      <c r="B243" s="168"/>
      <c r="C243" s="169" t="s">
        <v>710</v>
      </c>
      <c r="D243" s="169" t="s">
        <v>246</v>
      </c>
      <c r="E243" s="170" t="s">
        <v>628</v>
      </c>
      <c r="F243" s="171" t="s">
        <v>629</v>
      </c>
      <c r="G243" s="172" t="s">
        <v>417</v>
      </c>
      <c r="H243" s="173">
        <v>24.523</v>
      </c>
      <c r="I243" s="174"/>
      <c r="J243" s="175">
        <f>ROUND(I243*H243,2)</f>
        <v>0</v>
      </c>
      <c r="K243" s="171" t="s">
        <v>250</v>
      </c>
      <c r="L243" s="32"/>
      <c r="M243" s="176" t="s">
        <v>3</v>
      </c>
      <c r="N243" s="177" t="s">
        <v>46</v>
      </c>
      <c r="O243" s="33"/>
      <c r="P243" s="178">
        <f>O243*H243</f>
        <v>0</v>
      </c>
      <c r="Q243" s="178">
        <v>0</v>
      </c>
      <c r="R243" s="178">
        <f>Q243*H243</f>
        <v>0</v>
      </c>
      <c r="S243" s="178">
        <v>0</v>
      </c>
      <c r="T243" s="179">
        <f>S243*H243</f>
        <v>0</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1673</v>
      </c>
    </row>
    <row r="244" spans="2:65" s="1" customFormat="1" x14ac:dyDescent="0.3">
      <c r="B244" s="32"/>
      <c r="D244" s="181" t="s">
        <v>253</v>
      </c>
      <c r="F244" s="182" t="s">
        <v>631</v>
      </c>
      <c r="I244" s="183"/>
      <c r="L244" s="32"/>
      <c r="M244" s="61"/>
      <c r="N244" s="33"/>
      <c r="O244" s="33"/>
      <c r="P244" s="33"/>
      <c r="Q244" s="33"/>
      <c r="R244" s="33"/>
      <c r="S244" s="33"/>
      <c r="T244" s="62"/>
      <c r="AT244" s="16" t="s">
        <v>253</v>
      </c>
      <c r="AU244" s="16" t="s">
        <v>83</v>
      </c>
    </row>
    <row r="245" spans="2:65" s="1" customFormat="1" ht="22.5" customHeight="1" x14ac:dyDescent="0.3">
      <c r="B245" s="168"/>
      <c r="C245" s="169" t="s">
        <v>718</v>
      </c>
      <c r="D245" s="169" t="s">
        <v>246</v>
      </c>
      <c r="E245" s="170" t="s">
        <v>633</v>
      </c>
      <c r="F245" s="171" t="s">
        <v>634</v>
      </c>
      <c r="G245" s="172" t="s">
        <v>417</v>
      </c>
      <c r="H245" s="173">
        <v>0.46200000000000002</v>
      </c>
      <c r="I245" s="174"/>
      <c r="J245" s="175">
        <f>ROUND(I245*H245,2)</f>
        <v>0</v>
      </c>
      <c r="K245" s="171" t="s">
        <v>250</v>
      </c>
      <c r="L245" s="32"/>
      <c r="M245" s="176" t="s">
        <v>3</v>
      </c>
      <c r="N245" s="177" t="s">
        <v>46</v>
      </c>
      <c r="O245" s="33"/>
      <c r="P245" s="178">
        <f>O245*H245</f>
        <v>0</v>
      </c>
      <c r="Q245" s="178">
        <v>0</v>
      </c>
      <c r="R245" s="178">
        <f>Q245*H245</f>
        <v>0</v>
      </c>
      <c r="S245" s="178">
        <v>0</v>
      </c>
      <c r="T245" s="179">
        <f>S245*H245</f>
        <v>0</v>
      </c>
      <c r="AR245" s="16" t="s">
        <v>266</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266</v>
      </c>
      <c r="BM245" s="16" t="s">
        <v>1674</v>
      </c>
    </row>
    <row r="246" spans="2:65" s="1" customFormat="1" x14ac:dyDescent="0.3">
      <c r="B246" s="32"/>
      <c r="D246" s="181" t="s">
        <v>253</v>
      </c>
      <c r="F246" s="182" t="s">
        <v>636</v>
      </c>
      <c r="I246" s="183"/>
      <c r="L246" s="32"/>
      <c r="M246" s="61"/>
      <c r="N246" s="33"/>
      <c r="O246" s="33"/>
      <c r="P246" s="33"/>
      <c r="Q246" s="33"/>
      <c r="R246" s="33"/>
      <c r="S246" s="33"/>
      <c r="T246" s="62"/>
      <c r="AT246" s="16" t="s">
        <v>253</v>
      </c>
      <c r="AU246" s="16" t="s">
        <v>83</v>
      </c>
    </row>
    <row r="247" spans="2:65" s="1" customFormat="1" ht="22.5" customHeight="1" x14ac:dyDescent="0.3">
      <c r="B247" s="168"/>
      <c r="C247" s="169" t="s">
        <v>723</v>
      </c>
      <c r="D247" s="169" t="s">
        <v>246</v>
      </c>
      <c r="E247" s="170" t="s">
        <v>638</v>
      </c>
      <c r="F247" s="171" t="s">
        <v>639</v>
      </c>
      <c r="G247" s="172" t="s">
        <v>417</v>
      </c>
      <c r="H247" s="173">
        <v>10.544</v>
      </c>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1675</v>
      </c>
    </row>
    <row r="248" spans="2:65" s="1" customFormat="1" x14ac:dyDescent="0.3">
      <c r="B248" s="32"/>
      <c r="D248" s="184" t="s">
        <v>253</v>
      </c>
      <c r="F248" s="185" t="s">
        <v>641</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642</v>
      </c>
      <c r="F249" s="166" t="s">
        <v>643</v>
      </c>
      <c r="I249" s="157"/>
      <c r="J249" s="167">
        <f>BK249</f>
        <v>0</v>
      </c>
      <c r="L249" s="154"/>
      <c r="M249" s="159"/>
      <c r="N249" s="160"/>
      <c r="O249" s="160"/>
      <c r="P249" s="161">
        <f>SUM(P250:P251)</f>
        <v>0</v>
      </c>
      <c r="Q249" s="160"/>
      <c r="R249" s="161">
        <f>SUM(R250:R251)</f>
        <v>0</v>
      </c>
      <c r="S249" s="160"/>
      <c r="T249" s="162">
        <f>SUM(T250:T251)</f>
        <v>0</v>
      </c>
      <c r="AR249" s="155" t="s">
        <v>22</v>
      </c>
      <c r="AT249" s="163" t="s">
        <v>74</v>
      </c>
      <c r="AU249" s="163" t="s">
        <v>22</v>
      </c>
      <c r="AY249" s="155" t="s">
        <v>243</v>
      </c>
      <c r="BK249" s="164">
        <f>SUM(BK250:BK251)</f>
        <v>0</v>
      </c>
    </row>
    <row r="250" spans="2:65" s="1" customFormat="1" ht="22.5" customHeight="1" x14ac:dyDescent="0.3">
      <c r="B250" s="168"/>
      <c r="C250" s="169" t="s">
        <v>730</v>
      </c>
      <c r="D250" s="169" t="s">
        <v>246</v>
      </c>
      <c r="E250" s="170" t="s">
        <v>645</v>
      </c>
      <c r="F250" s="171" t="s">
        <v>646</v>
      </c>
      <c r="G250" s="172" t="s">
        <v>417</v>
      </c>
      <c r="H250" s="173">
        <v>275.06200000000001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1676</v>
      </c>
    </row>
    <row r="251" spans="2:65" s="1" customFormat="1" ht="27" x14ac:dyDescent="0.3">
      <c r="B251" s="32"/>
      <c r="D251" s="184" t="s">
        <v>253</v>
      </c>
      <c r="F251" s="185" t="s">
        <v>648</v>
      </c>
      <c r="I251" s="183"/>
      <c r="L251" s="32"/>
      <c r="M251" s="61"/>
      <c r="N251" s="33"/>
      <c r="O251" s="33"/>
      <c r="P251" s="33"/>
      <c r="Q251" s="33"/>
      <c r="R251" s="33"/>
      <c r="S251" s="33"/>
      <c r="T251" s="62"/>
      <c r="AT251" s="16" t="s">
        <v>253</v>
      </c>
      <c r="AU251" s="16" t="s">
        <v>83</v>
      </c>
    </row>
    <row r="252" spans="2:65" s="11" customFormat="1" ht="37.35" customHeight="1" x14ac:dyDescent="0.35">
      <c r="B252" s="154"/>
      <c r="D252" s="155" t="s">
        <v>74</v>
      </c>
      <c r="E252" s="156" t="s">
        <v>649</v>
      </c>
      <c r="F252" s="156" t="s">
        <v>650</v>
      </c>
      <c r="I252" s="157"/>
      <c r="J252" s="158">
        <f>BK252</f>
        <v>0</v>
      </c>
      <c r="L252" s="154"/>
      <c r="M252" s="159"/>
      <c r="N252" s="160"/>
      <c r="O252" s="160"/>
      <c r="P252" s="161">
        <f>P253+P262+P278+P283+P309+P314+P322+P345+P366+P371</f>
        <v>0</v>
      </c>
      <c r="Q252" s="160"/>
      <c r="R252" s="161">
        <f>R253+R262+R278+R283+R309+R314+R322+R345+R366+R371</f>
        <v>7.8310374999999999</v>
      </c>
      <c r="S252" s="160"/>
      <c r="T252" s="162">
        <f>T253+T262+T278+T283+T309+T314+T322+T345+T366+T371</f>
        <v>2.5216099999999999</v>
      </c>
      <c r="AR252" s="155" t="s">
        <v>83</v>
      </c>
      <c r="AT252" s="163" t="s">
        <v>74</v>
      </c>
      <c r="AU252" s="163" t="s">
        <v>75</v>
      </c>
      <c r="AY252" s="155" t="s">
        <v>243</v>
      </c>
      <c r="BK252" s="164">
        <f>BK253+BK262+BK278+BK283+BK309+BK314+BK322+BK345+BK366+BK371</f>
        <v>0</v>
      </c>
    </row>
    <row r="253" spans="2:65" s="11" customFormat="1" ht="19.899999999999999" customHeight="1" x14ac:dyDescent="0.3">
      <c r="B253" s="154"/>
      <c r="D253" s="165" t="s">
        <v>74</v>
      </c>
      <c r="E253" s="166" t="s">
        <v>651</v>
      </c>
      <c r="F253" s="166" t="s">
        <v>652</v>
      </c>
      <c r="I253" s="157"/>
      <c r="J253" s="167">
        <f>BK253</f>
        <v>0</v>
      </c>
      <c r="L253" s="154"/>
      <c r="M253" s="159"/>
      <c r="N253" s="160"/>
      <c r="O253" s="160"/>
      <c r="P253" s="161">
        <f>SUM(P254:P261)</f>
        <v>0</v>
      </c>
      <c r="Q253" s="160"/>
      <c r="R253" s="161">
        <f>SUM(R254:R261)</f>
        <v>7.9691999999999999E-2</v>
      </c>
      <c r="S253" s="160"/>
      <c r="T253" s="162">
        <f>SUM(T254:T261)</f>
        <v>0</v>
      </c>
      <c r="AR253" s="155" t="s">
        <v>83</v>
      </c>
      <c r="AT253" s="163" t="s">
        <v>74</v>
      </c>
      <c r="AU253" s="163" t="s">
        <v>22</v>
      </c>
      <c r="AY253" s="155" t="s">
        <v>243</v>
      </c>
      <c r="BK253" s="164">
        <f>SUM(BK254:BK261)</f>
        <v>0</v>
      </c>
    </row>
    <row r="254" spans="2:65" s="1" customFormat="1" ht="31.5" customHeight="1" x14ac:dyDescent="0.3">
      <c r="B254" s="168"/>
      <c r="C254" s="169" t="s">
        <v>734</v>
      </c>
      <c r="D254" s="169" t="s">
        <v>246</v>
      </c>
      <c r="E254" s="170" t="s">
        <v>1276</v>
      </c>
      <c r="F254" s="171" t="s">
        <v>1277</v>
      </c>
      <c r="G254" s="172" t="s">
        <v>423</v>
      </c>
      <c r="H254" s="173">
        <v>12.7</v>
      </c>
      <c r="I254" s="174"/>
      <c r="J254" s="175">
        <f>ROUND(I254*H254,2)</f>
        <v>0</v>
      </c>
      <c r="K254" s="171" t="s">
        <v>250</v>
      </c>
      <c r="L254" s="32"/>
      <c r="M254" s="176" t="s">
        <v>3</v>
      </c>
      <c r="N254" s="177" t="s">
        <v>46</v>
      </c>
      <c r="O254" s="33"/>
      <c r="P254" s="178">
        <f>O254*H254</f>
        <v>0</v>
      </c>
      <c r="Q254" s="178">
        <v>4.0000000000000001E-3</v>
      </c>
      <c r="R254" s="178">
        <f>Q254*H254</f>
        <v>5.0799999999999998E-2</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1677</v>
      </c>
    </row>
    <row r="255" spans="2:65" s="1" customFormat="1" ht="27" x14ac:dyDescent="0.3">
      <c r="B255" s="32"/>
      <c r="D255" s="181" t="s">
        <v>253</v>
      </c>
      <c r="F255" s="182" t="s">
        <v>1279</v>
      </c>
      <c r="I255" s="183"/>
      <c r="L255" s="32"/>
      <c r="M255" s="61"/>
      <c r="N255" s="33"/>
      <c r="O255" s="33"/>
      <c r="P255" s="33"/>
      <c r="Q255" s="33"/>
      <c r="R255" s="33"/>
      <c r="S255" s="33"/>
      <c r="T255" s="62"/>
      <c r="AT255" s="16" t="s">
        <v>253</v>
      </c>
      <c r="AU255" s="16" t="s">
        <v>83</v>
      </c>
    </row>
    <row r="256" spans="2:65" s="1" customFormat="1" ht="22.5" customHeight="1" x14ac:dyDescent="0.3">
      <c r="B256" s="168"/>
      <c r="C256" s="169" t="s">
        <v>741</v>
      </c>
      <c r="D256" s="169" t="s">
        <v>246</v>
      </c>
      <c r="E256" s="170" t="s">
        <v>1281</v>
      </c>
      <c r="F256" s="171" t="s">
        <v>1282</v>
      </c>
      <c r="G256" s="172" t="s">
        <v>423</v>
      </c>
      <c r="H256" s="173">
        <v>7.2229999999999999</v>
      </c>
      <c r="I256" s="174"/>
      <c r="J256" s="175">
        <f>ROUND(I256*H256,2)</f>
        <v>0</v>
      </c>
      <c r="K256" s="171" t="s">
        <v>250</v>
      </c>
      <c r="L256" s="32"/>
      <c r="M256" s="176" t="s">
        <v>3</v>
      </c>
      <c r="N256" s="177" t="s">
        <v>46</v>
      </c>
      <c r="O256" s="33"/>
      <c r="P256" s="178">
        <f>O256*H256</f>
        <v>0</v>
      </c>
      <c r="Q256" s="178">
        <v>4.0000000000000001E-3</v>
      </c>
      <c r="R256" s="178">
        <f>Q256*H256</f>
        <v>2.8892000000000001E-2</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1678</v>
      </c>
    </row>
    <row r="257" spans="2:65" s="1" customFormat="1" ht="27" x14ac:dyDescent="0.3">
      <c r="B257" s="32"/>
      <c r="D257" s="181" t="s">
        <v>253</v>
      </c>
      <c r="F257" s="182" t="s">
        <v>1284</v>
      </c>
      <c r="I257" s="183"/>
      <c r="L257" s="32"/>
      <c r="M257" s="61"/>
      <c r="N257" s="33"/>
      <c r="O257" s="33"/>
      <c r="P257" s="33"/>
      <c r="Q257" s="33"/>
      <c r="R257" s="33"/>
      <c r="S257" s="33"/>
      <c r="T257" s="62"/>
      <c r="AT257" s="16" t="s">
        <v>253</v>
      </c>
      <c r="AU257" s="16" t="s">
        <v>83</v>
      </c>
    </row>
    <row r="258" spans="2:65" s="1" customFormat="1" ht="22.5" customHeight="1" x14ac:dyDescent="0.3">
      <c r="B258" s="168"/>
      <c r="C258" s="169" t="s">
        <v>745</v>
      </c>
      <c r="D258" s="169" t="s">
        <v>246</v>
      </c>
      <c r="E258" s="170" t="s">
        <v>1291</v>
      </c>
      <c r="F258" s="171" t="s">
        <v>1292</v>
      </c>
      <c r="G258" s="172" t="s">
        <v>497</v>
      </c>
      <c r="H258" s="173">
        <v>16.23</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1679</v>
      </c>
    </row>
    <row r="259" spans="2:65" s="1" customFormat="1" x14ac:dyDescent="0.3">
      <c r="B259" s="32"/>
      <c r="D259" s="181" t="s">
        <v>253</v>
      </c>
      <c r="F259" s="182" t="s">
        <v>1292</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752</v>
      </c>
      <c r="D260" s="169" t="s">
        <v>246</v>
      </c>
      <c r="E260" s="170" t="s">
        <v>711</v>
      </c>
      <c r="F260" s="171" t="s">
        <v>712</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1680</v>
      </c>
    </row>
    <row r="261" spans="2:65" s="1" customFormat="1" ht="27" x14ac:dyDescent="0.3">
      <c r="B261" s="32"/>
      <c r="D261" s="184" t="s">
        <v>253</v>
      </c>
      <c r="F261" s="185" t="s">
        <v>715</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716</v>
      </c>
      <c r="F262" s="166" t="s">
        <v>717</v>
      </c>
      <c r="I262" s="157"/>
      <c r="J262" s="167">
        <f>BK262</f>
        <v>0</v>
      </c>
      <c r="L262" s="154"/>
      <c r="M262" s="159"/>
      <c r="N262" s="160"/>
      <c r="O262" s="160"/>
      <c r="P262" s="161">
        <f>SUM(P263:P277)</f>
        <v>0</v>
      </c>
      <c r="Q262" s="160"/>
      <c r="R262" s="161">
        <f>SUM(R263:R277)</f>
        <v>0</v>
      </c>
      <c r="S262" s="160"/>
      <c r="T262" s="162">
        <f>SUM(T263:T277)</f>
        <v>0.46220999999999995</v>
      </c>
      <c r="AR262" s="155" t="s">
        <v>83</v>
      </c>
      <c r="AT262" s="163" t="s">
        <v>74</v>
      </c>
      <c r="AU262" s="163" t="s">
        <v>22</v>
      </c>
      <c r="AY262" s="155" t="s">
        <v>243</v>
      </c>
      <c r="BK262" s="164">
        <f>SUM(BK263:BK277)</f>
        <v>0</v>
      </c>
    </row>
    <row r="263" spans="2:65" s="1" customFormat="1" ht="22.5" customHeight="1" x14ac:dyDescent="0.3">
      <c r="B263" s="168"/>
      <c r="C263" s="169" t="s">
        <v>757</v>
      </c>
      <c r="D263" s="169" t="s">
        <v>246</v>
      </c>
      <c r="E263" s="170" t="s">
        <v>1306</v>
      </c>
      <c r="F263" s="171" t="s">
        <v>1307</v>
      </c>
      <c r="G263" s="172" t="s">
        <v>423</v>
      </c>
      <c r="H263" s="173">
        <v>43.4</v>
      </c>
      <c r="I263" s="174"/>
      <c r="J263" s="175">
        <f>ROUND(I263*H263,2)</f>
        <v>0</v>
      </c>
      <c r="K263" s="171" t="s">
        <v>250</v>
      </c>
      <c r="L263" s="32"/>
      <c r="M263" s="176" t="s">
        <v>3</v>
      </c>
      <c r="N263" s="177" t="s">
        <v>46</v>
      </c>
      <c r="O263" s="33"/>
      <c r="P263" s="178">
        <f>O263*H263</f>
        <v>0</v>
      </c>
      <c r="Q263" s="178">
        <v>0</v>
      </c>
      <c r="R263" s="178">
        <f>Q263*H263</f>
        <v>0</v>
      </c>
      <c r="S263" s="178">
        <v>1.065E-2</v>
      </c>
      <c r="T263" s="179">
        <f>S263*H263</f>
        <v>0.46220999999999995</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1681</v>
      </c>
    </row>
    <row r="264" spans="2:65" s="1" customFormat="1" x14ac:dyDescent="0.3">
      <c r="B264" s="32"/>
      <c r="D264" s="181" t="s">
        <v>253</v>
      </c>
      <c r="F264" s="182" t="s">
        <v>1309</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761</v>
      </c>
      <c r="D265" s="169" t="s">
        <v>246</v>
      </c>
      <c r="E265" s="170" t="s">
        <v>1311</v>
      </c>
      <c r="F265" s="171" t="s">
        <v>1317</v>
      </c>
      <c r="G265" s="172" t="s">
        <v>423</v>
      </c>
      <c r="H265" s="173">
        <v>43.4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1682</v>
      </c>
    </row>
    <row r="266" spans="2:65" s="1" customFormat="1" ht="27" x14ac:dyDescent="0.3">
      <c r="B266" s="32"/>
      <c r="D266" s="184" t="s">
        <v>253</v>
      </c>
      <c r="F266" s="185" t="s">
        <v>1317</v>
      </c>
      <c r="I266" s="183"/>
      <c r="L266" s="32"/>
      <c r="M266" s="61"/>
      <c r="N266" s="33"/>
      <c r="O266" s="33"/>
      <c r="P266" s="33"/>
      <c r="Q266" s="33"/>
      <c r="R266" s="33"/>
      <c r="S266" s="33"/>
      <c r="T266" s="62"/>
      <c r="AT266" s="16" t="s">
        <v>253</v>
      </c>
      <c r="AU266" s="16" t="s">
        <v>83</v>
      </c>
    </row>
    <row r="267" spans="2:65" s="1" customFormat="1" ht="121.5" x14ac:dyDescent="0.3">
      <c r="B267" s="32"/>
      <c r="D267" s="181" t="s">
        <v>664</v>
      </c>
      <c r="F267" s="214" t="s">
        <v>1319</v>
      </c>
      <c r="I267" s="183"/>
      <c r="L267" s="32"/>
      <c r="M267" s="61"/>
      <c r="N267" s="33"/>
      <c r="O267" s="33"/>
      <c r="P267" s="33"/>
      <c r="Q267" s="33"/>
      <c r="R267" s="33"/>
      <c r="S267" s="33"/>
      <c r="T267" s="62"/>
      <c r="AT267" s="16" t="s">
        <v>664</v>
      </c>
      <c r="AU267" s="16" t="s">
        <v>83</v>
      </c>
    </row>
    <row r="268" spans="2:65" s="1" customFormat="1" ht="31.5" customHeight="1" x14ac:dyDescent="0.3">
      <c r="B268" s="168"/>
      <c r="C268" s="169" t="s">
        <v>768</v>
      </c>
      <c r="D268" s="169" t="s">
        <v>246</v>
      </c>
      <c r="E268" s="170" t="s">
        <v>1316</v>
      </c>
      <c r="F268" s="171" t="s">
        <v>1322</v>
      </c>
      <c r="G268" s="172" t="s">
        <v>423</v>
      </c>
      <c r="H268" s="173">
        <v>170.1</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1683</v>
      </c>
    </row>
    <row r="269" spans="2:65" s="1" customFormat="1" ht="27" x14ac:dyDescent="0.3">
      <c r="B269" s="32"/>
      <c r="D269" s="184" t="s">
        <v>253</v>
      </c>
      <c r="F269" s="185" t="s">
        <v>1322</v>
      </c>
      <c r="I269" s="183"/>
      <c r="L269" s="32"/>
      <c r="M269" s="61"/>
      <c r="N269" s="33"/>
      <c r="O269" s="33"/>
      <c r="P269" s="33"/>
      <c r="Q269" s="33"/>
      <c r="R269" s="33"/>
      <c r="S269" s="33"/>
      <c r="T269" s="62"/>
      <c r="AT269" s="16" t="s">
        <v>253</v>
      </c>
      <c r="AU269" s="16" t="s">
        <v>83</v>
      </c>
    </row>
    <row r="270" spans="2:65" s="1" customFormat="1" ht="121.5" x14ac:dyDescent="0.3">
      <c r="B270" s="32"/>
      <c r="D270" s="181" t="s">
        <v>664</v>
      </c>
      <c r="F270" s="214" t="s">
        <v>1319</v>
      </c>
      <c r="I270" s="183"/>
      <c r="L270" s="32"/>
      <c r="M270" s="61"/>
      <c r="N270" s="33"/>
      <c r="O270" s="33"/>
      <c r="P270" s="33"/>
      <c r="Q270" s="33"/>
      <c r="R270" s="33"/>
      <c r="S270" s="33"/>
      <c r="T270" s="62"/>
      <c r="AT270" s="16" t="s">
        <v>664</v>
      </c>
      <c r="AU270" s="16" t="s">
        <v>83</v>
      </c>
    </row>
    <row r="271" spans="2:65" s="1" customFormat="1" ht="22.5" customHeight="1" x14ac:dyDescent="0.3">
      <c r="B271" s="168"/>
      <c r="C271" s="169" t="s">
        <v>773</v>
      </c>
      <c r="D271" s="169" t="s">
        <v>246</v>
      </c>
      <c r="E271" s="170" t="s">
        <v>1321</v>
      </c>
      <c r="F271" s="171" t="s">
        <v>1684</v>
      </c>
      <c r="G271" s="172" t="s">
        <v>423</v>
      </c>
      <c r="H271" s="173">
        <v>4.2539999999999996</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1685</v>
      </c>
    </row>
    <row r="272" spans="2:65" s="1" customFormat="1" x14ac:dyDescent="0.3">
      <c r="B272" s="32"/>
      <c r="D272" s="181" t="s">
        <v>253</v>
      </c>
      <c r="F272" s="182" t="s">
        <v>1326</v>
      </c>
      <c r="I272" s="183"/>
      <c r="L272" s="32"/>
      <c r="M272" s="61"/>
      <c r="N272" s="33"/>
      <c r="O272" s="33"/>
      <c r="P272" s="33"/>
      <c r="Q272" s="33"/>
      <c r="R272" s="33"/>
      <c r="S272" s="33"/>
      <c r="T272" s="62"/>
      <c r="AT272" s="16" t="s">
        <v>253</v>
      </c>
      <c r="AU272" s="16" t="s">
        <v>83</v>
      </c>
    </row>
    <row r="273" spans="2:65" s="1" customFormat="1" ht="31.5" customHeight="1" x14ac:dyDescent="0.3">
      <c r="B273" s="168"/>
      <c r="C273" s="169" t="s">
        <v>778</v>
      </c>
      <c r="D273" s="169" t="s">
        <v>246</v>
      </c>
      <c r="E273" s="170" t="s">
        <v>1325</v>
      </c>
      <c r="F273" s="171" t="s">
        <v>1330</v>
      </c>
      <c r="G273" s="172" t="s">
        <v>497</v>
      </c>
      <c r="H273" s="173">
        <v>54</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1686</v>
      </c>
    </row>
    <row r="274" spans="2:65" s="1" customFormat="1" ht="27" x14ac:dyDescent="0.3">
      <c r="B274" s="32"/>
      <c r="D274" s="184" t="s">
        <v>253</v>
      </c>
      <c r="F274" s="185" t="s">
        <v>1330</v>
      </c>
      <c r="I274" s="183"/>
      <c r="L274" s="32"/>
      <c r="M274" s="61"/>
      <c r="N274" s="33"/>
      <c r="O274" s="33"/>
      <c r="P274" s="33"/>
      <c r="Q274" s="33"/>
      <c r="R274" s="33"/>
      <c r="S274" s="33"/>
      <c r="T274" s="62"/>
      <c r="AT274" s="16" t="s">
        <v>253</v>
      </c>
      <c r="AU274" s="16" t="s">
        <v>83</v>
      </c>
    </row>
    <row r="275" spans="2:65" s="1" customFormat="1" ht="135" x14ac:dyDescent="0.3">
      <c r="B275" s="32"/>
      <c r="D275" s="181" t="s">
        <v>664</v>
      </c>
      <c r="F275" s="214" t="s">
        <v>1314</v>
      </c>
      <c r="I275" s="183"/>
      <c r="L275" s="32"/>
      <c r="M275" s="61"/>
      <c r="N275" s="33"/>
      <c r="O275" s="33"/>
      <c r="P275" s="33"/>
      <c r="Q275" s="33"/>
      <c r="R275" s="33"/>
      <c r="S275" s="33"/>
      <c r="T275" s="62"/>
      <c r="AT275" s="16" t="s">
        <v>664</v>
      </c>
      <c r="AU275" s="16" t="s">
        <v>83</v>
      </c>
    </row>
    <row r="276" spans="2:65" s="1" customFormat="1" ht="22.5" customHeight="1" x14ac:dyDescent="0.3">
      <c r="B276" s="168"/>
      <c r="C276" s="169" t="s">
        <v>783</v>
      </c>
      <c r="D276" s="169" t="s">
        <v>246</v>
      </c>
      <c r="E276" s="170" t="s">
        <v>1333</v>
      </c>
      <c r="F276" s="171" t="s">
        <v>1334</v>
      </c>
      <c r="G276" s="172" t="s">
        <v>713</v>
      </c>
      <c r="H276" s="208"/>
      <c r="I276" s="174"/>
      <c r="J276" s="175">
        <f>ROUND(I276*H276,2)</f>
        <v>0</v>
      </c>
      <c r="K276" s="171" t="s">
        <v>250</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1687</v>
      </c>
    </row>
    <row r="277" spans="2:65" s="1" customFormat="1" ht="27" x14ac:dyDescent="0.3">
      <c r="B277" s="32"/>
      <c r="D277" s="184" t="s">
        <v>253</v>
      </c>
      <c r="F277" s="185" t="s">
        <v>1336</v>
      </c>
      <c r="I277" s="183"/>
      <c r="L277" s="32"/>
      <c r="M277" s="61"/>
      <c r="N277" s="33"/>
      <c r="O277" s="33"/>
      <c r="P277" s="33"/>
      <c r="Q277" s="33"/>
      <c r="R277" s="33"/>
      <c r="S277" s="33"/>
      <c r="T277" s="62"/>
      <c r="AT277" s="16" t="s">
        <v>253</v>
      </c>
      <c r="AU277" s="16" t="s">
        <v>83</v>
      </c>
    </row>
    <row r="278" spans="2:65" s="11" customFormat="1" ht="29.85" customHeight="1" x14ac:dyDescent="0.3">
      <c r="B278" s="154"/>
      <c r="D278" s="165" t="s">
        <v>74</v>
      </c>
      <c r="E278" s="166" t="s">
        <v>1337</v>
      </c>
      <c r="F278" s="166" t="s">
        <v>1338</v>
      </c>
      <c r="I278" s="157"/>
      <c r="J278" s="167">
        <f>BK278</f>
        <v>0</v>
      </c>
      <c r="L278" s="154"/>
      <c r="M278" s="159"/>
      <c r="N278" s="160"/>
      <c r="O278" s="160"/>
      <c r="P278" s="161">
        <f>SUM(P279:P282)</f>
        <v>0</v>
      </c>
      <c r="Q278" s="160"/>
      <c r="R278" s="161">
        <f>SUM(R279:R282)</f>
        <v>0</v>
      </c>
      <c r="S278" s="160"/>
      <c r="T278" s="162">
        <f>SUM(T279:T282)</f>
        <v>0.30499999999999999</v>
      </c>
      <c r="AR278" s="155" t="s">
        <v>83</v>
      </c>
      <c r="AT278" s="163" t="s">
        <v>74</v>
      </c>
      <c r="AU278" s="163" t="s">
        <v>22</v>
      </c>
      <c r="AY278" s="155" t="s">
        <v>243</v>
      </c>
      <c r="BK278" s="164">
        <f>SUM(BK279:BK282)</f>
        <v>0</v>
      </c>
    </row>
    <row r="279" spans="2:65" s="1" customFormat="1" ht="22.5" customHeight="1" x14ac:dyDescent="0.3">
      <c r="B279" s="168"/>
      <c r="C279" s="169" t="s">
        <v>788</v>
      </c>
      <c r="D279" s="169" t="s">
        <v>246</v>
      </c>
      <c r="E279" s="170" t="s">
        <v>1688</v>
      </c>
      <c r="F279" s="171" t="s">
        <v>1689</v>
      </c>
      <c r="G279" s="172" t="s">
        <v>454</v>
      </c>
      <c r="H279" s="173">
        <v>1</v>
      </c>
      <c r="I279" s="174"/>
      <c r="J279" s="175">
        <f>ROUND(I279*H279,2)</f>
        <v>0</v>
      </c>
      <c r="K279" s="171" t="s">
        <v>250</v>
      </c>
      <c r="L279" s="32"/>
      <c r="M279" s="176" t="s">
        <v>3</v>
      </c>
      <c r="N279" s="177" t="s">
        <v>46</v>
      </c>
      <c r="O279" s="33"/>
      <c r="P279" s="178">
        <f>O279*H279</f>
        <v>0</v>
      </c>
      <c r="Q279" s="178">
        <v>0</v>
      </c>
      <c r="R279" s="178">
        <f>Q279*H279</f>
        <v>0</v>
      </c>
      <c r="S279" s="178">
        <v>0.13100000000000001</v>
      </c>
      <c r="T279" s="179">
        <f>S279*H279</f>
        <v>0.13100000000000001</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1690</v>
      </c>
    </row>
    <row r="280" spans="2:65" s="1" customFormat="1" ht="27" x14ac:dyDescent="0.3">
      <c r="B280" s="32"/>
      <c r="D280" s="181" t="s">
        <v>253</v>
      </c>
      <c r="F280" s="182" t="s">
        <v>1691</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793</v>
      </c>
      <c r="D281" s="169" t="s">
        <v>246</v>
      </c>
      <c r="E281" s="170" t="s">
        <v>1692</v>
      </c>
      <c r="F281" s="171" t="s">
        <v>1693</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0.17399999999999999</v>
      </c>
      <c r="T281" s="179">
        <f>S281*H281</f>
        <v>0.17399999999999999</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1694</v>
      </c>
    </row>
    <row r="282" spans="2:65" s="1" customFormat="1" ht="27" x14ac:dyDescent="0.3">
      <c r="B282" s="32"/>
      <c r="D282" s="184" t="s">
        <v>253</v>
      </c>
      <c r="F282" s="185" t="s">
        <v>1695</v>
      </c>
      <c r="I282" s="183"/>
      <c r="L282" s="32"/>
      <c r="M282" s="61"/>
      <c r="N282" s="33"/>
      <c r="O282" s="33"/>
      <c r="P282" s="33"/>
      <c r="Q282" s="33"/>
      <c r="R282" s="33"/>
      <c r="S282" s="33"/>
      <c r="T282" s="62"/>
      <c r="AT282" s="16" t="s">
        <v>253</v>
      </c>
      <c r="AU282" s="16" t="s">
        <v>83</v>
      </c>
    </row>
    <row r="283" spans="2:65" s="11" customFormat="1" ht="29.85" customHeight="1" x14ac:dyDescent="0.3">
      <c r="B283" s="154"/>
      <c r="D283" s="165" t="s">
        <v>74</v>
      </c>
      <c r="E283" s="166" t="s">
        <v>1358</v>
      </c>
      <c r="F283" s="166" t="s">
        <v>1359</v>
      </c>
      <c r="I283" s="157"/>
      <c r="J283" s="167">
        <f>BK283</f>
        <v>0</v>
      </c>
      <c r="L283" s="154"/>
      <c r="M283" s="159"/>
      <c r="N283" s="160"/>
      <c r="O283" s="160"/>
      <c r="P283" s="161">
        <f>SUM(P284:P308)</f>
        <v>0</v>
      </c>
      <c r="Q283" s="160"/>
      <c r="R283" s="161">
        <f>SUM(R284:R308)</f>
        <v>0.92791770000000007</v>
      </c>
      <c r="S283" s="160"/>
      <c r="T283" s="162">
        <f>SUM(T284:T308)</f>
        <v>0</v>
      </c>
      <c r="AR283" s="155" t="s">
        <v>83</v>
      </c>
      <c r="AT283" s="163" t="s">
        <v>74</v>
      </c>
      <c r="AU283" s="163" t="s">
        <v>22</v>
      </c>
      <c r="AY283" s="155" t="s">
        <v>243</v>
      </c>
      <c r="BK283" s="164">
        <f>SUM(BK284:BK308)</f>
        <v>0</v>
      </c>
    </row>
    <row r="284" spans="2:65" s="1" customFormat="1" ht="22.5" customHeight="1" x14ac:dyDescent="0.3">
      <c r="B284" s="168"/>
      <c r="C284" s="169" t="s">
        <v>799</v>
      </c>
      <c r="D284" s="169" t="s">
        <v>246</v>
      </c>
      <c r="E284" s="170" t="s">
        <v>1361</v>
      </c>
      <c r="F284" s="171" t="s">
        <v>1362</v>
      </c>
      <c r="G284" s="172" t="s">
        <v>497</v>
      </c>
      <c r="H284" s="173">
        <v>138.26</v>
      </c>
      <c r="I284" s="174"/>
      <c r="J284" s="175">
        <f>ROUND(I284*H284,2)</f>
        <v>0</v>
      </c>
      <c r="K284" s="171" t="s">
        <v>250</v>
      </c>
      <c r="L284" s="32"/>
      <c r="M284" s="176" t="s">
        <v>3</v>
      </c>
      <c r="N284" s="177" t="s">
        <v>46</v>
      </c>
      <c r="O284" s="33"/>
      <c r="P284" s="178">
        <f>O284*H284</f>
        <v>0</v>
      </c>
      <c r="Q284" s="178">
        <v>6.2E-4</v>
      </c>
      <c r="R284" s="178">
        <f>Q284*H284</f>
        <v>8.5721199999999997E-2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1696</v>
      </c>
    </row>
    <row r="285" spans="2:65" s="1" customFormat="1" ht="27" x14ac:dyDescent="0.3">
      <c r="B285" s="32"/>
      <c r="D285" s="181" t="s">
        <v>253</v>
      </c>
      <c r="F285" s="182" t="s">
        <v>1364</v>
      </c>
      <c r="I285" s="183"/>
      <c r="L285" s="32"/>
      <c r="M285" s="61"/>
      <c r="N285" s="33"/>
      <c r="O285" s="33"/>
      <c r="P285" s="33"/>
      <c r="Q285" s="33"/>
      <c r="R285" s="33"/>
      <c r="S285" s="33"/>
      <c r="T285" s="62"/>
      <c r="AT285" s="16" t="s">
        <v>253</v>
      </c>
      <c r="AU285" s="16" t="s">
        <v>83</v>
      </c>
    </row>
    <row r="286" spans="2:65" s="1" customFormat="1" ht="22.5" customHeight="1" x14ac:dyDescent="0.3">
      <c r="B286" s="168"/>
      <c r="C286" s="197" t="s">
        <v>803</v>
      </c>
      <c r="D286" s="197" t="s">
        <v>659</v>
      </c>
      <c r="E286" s="198" t="s">
        <v>1366</v>
      </c>
      <c r="F286" s="199" t="s">
        <v>1367</v>
      </c>
      <c r="G286" s="200" t="s">
        <v>423</v>
      </c>
      <c r="H286" s="201">
        <v>15.209</v>
      </c>
      <c r="I286" s="202"/>
      <c r="J286" s="203">
        <f>ROUND(I286*H286,2)</f>
        <v>0</v>
      </c>
      <c r="K286" s="199" t="s">
        <v>3</v>
      </c>
      <c r="L286" s="204"/>
      <c r="M286" s="205" t="s">
        <v>3</v>
      </c>
      <c r="N286" s="206" t="s">
        <v>46</v>
      </c>
      <c r="O286" s="33"/>
      <c r="P286" s="178">
        <f>O286*H286</f>
        <v>0</v>
      </c>
      <c r="Q286" s="178">
        <v>0</v>
      </c>
      <c r="R286" s="178">
        <f>Q286*H286</f>
        <v>0</v>
      </c>
      <c r="S286" s="178">
        <v>0</v>
      </c>
      <c r="T286" s="179">
        <f>S286*H286</f>
        <v>0</v>
      </c>
      <c r="AR286" s="16" t="s">
        <v>532</v>
      </c>
      <c r="AT286" s="16" t="s">
        <v>659</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1697</v>
      </c>
    </row>
    <row r="287" spans="2:65" s="1" customFormat="1" x14ac:dyDescent="0.3">
      <c r="B287" s="32"/>
      <c r="D287" s="184" t="s">
        <v>253</v>
      </c>
      <c r="F287" s="185" t="s">
        <v>1367</v>
      </c>
      <c r="I287" s="183"/>
      <c r="L287" s="32"/>
      <c r="M287" s="61"/>
      <c r="N287" s="33"/>
      <c r="O287" s="33"/>
      <c r="P287" s="33"/>
      <c r="Q287" s="33"/>
      <c r="R287" s="33"/>
      <c r="S287" s="33"/>
      <c r="T287" s="62"/>
      <c r="AT287" s="16" t="s">
        <v>253</v>
      </c>
      <c r="AU287" s="16" t="s">
        <v>83</v>
      </c>
    </row>
    <row r="288" spans="2:65" s="12" customFormat="1" x14ac:dyDescent="0.3">
      <c r="B288" s="189"/>
      <c r="D288" s="181" t="s">
        <v>406</v>
      </c>
      <c r="F288" s="190" t="s">
        <v>1698</v>
      </c>
      <c r="H288" s="191">
        <v>15.209</v>
      </c>
      <c r="I288" s="192"/>
      <c r="L288" s="189"/>
      <c r="M288" s="193"/>
      <c r="N288" s="194"/>
      <c r="O288" s="194"/>
      <c r="P288" s="194"/>
      <c r="Q288" s="194"/>
      <c r="R288" s="194"/>
      <c r="S288" s="194"/>
      <c r="T288" s="195"/>
      <c r="AT288" s="196" t="s">
        <v>406</v>
      </c>
      <c r="AU288" s="196" t="s">
        <v>83</v>
      </c>
      <c r="AV288" s="12" t="s">
        <v>83</v>
      </c>
      <c r="AW288" s="12" t="s">
        <v>4</v>
      </c>
      <c r="AX288" s="12" t="s">
        <v>22</v>
      </c>
      <c r="AY288" s="196" t="s">
        <v>243</v>
      </c>
    </row>
    <row r="289" spans="2:65" s="1" customFormat="1" ht="31.5" customHeight="1" x14ac:dyDescent="0.3">
      <c r="B289" s="168"/>
      <c r="C289" s="169" t="s">
        <v>810</v>
      </c>
      <c r="D289" s="169" t="s">
        <v>246</v>
      </c>
      <c r="E289" s="170" t="s">
        <v>1371</v>
      </c>
      <c r="F289" s="171" t="s">
        <v>1372</v>
      </c>
      <c r="G289" s="172" t="s">
        <v>423</v>
      </c>
      <c r="H289" s="173">
        <v>126.8</v>
      </c>
      <c r="I289" s="174"/>
      <c r="J289" s="175">
        <f>ROUND(I289*H289,2)</f>
        <v>0</v>
      </c>
      <c r="K289" s="171" t="s">
        <v>250</v>
      </c>
      <c r="L289" s="32"/>
      <c r="M289" s="176" t="s">
        <v>3</v>
      </c>
      <c r="N289" s="177" t="s">
        <v>46</v>
      </c>
      <c r="O289" s="33"/>
      <c r="P289" s="178">
        <f>O289*H289</f>
        <v>0</v>
      </c>
      <c r="Q289" s="178">
        <v>3.9199999999999999E-3</v>
      </c>
      <c r="R289" s="178">
        <f>Q289*H289</f>
        <v>0.497056</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1699</v>
      </c>
    </row>
    <row r="290" spans="2:65" s="1" customFormat="1" ht="27" x14ac:dyDescent="0.3">
      <c r="B290" s="32"/>
      <c r="D290" s="181" t="s">
        <v>253</v>
      </c>
      <c r="F290" s="182" t="s">
        <v>1374</v>
      </c>
      <c r="I290" s="183"/>
      <c r="L290" s="32"/>
      <c r="M290" s="61"/>
      <c r="N290" s="33"/>
      <c r="O290" s="33"/>
      <c r="P290" s="33"/>
      <c r="Q290" s="33"/>
      <c r="R290" s="33"/>
      <c r="S290" s="33"/>
      <c r="T290" s="62"/>
      <c r="AT290" s="16" t="s">
        <v>253</v>
      </c>
      <c r="AU290" s="16" t="s">
        <v>83</v>
      </c>
    </row>
    <row r="291" spans="2:65" s="1" customFormat="1" ht="31.5" customHeight="1" x14ac:dyDescent="0.3">
      <c r="B291" s="168"/>
      <c r="C291" s="197" t="s">
        <v>814</v>
      </c>
      <c r="D291" s="197" t="s">
        <v>659</v>
      </c>
      <c r="E291" s="198" t="s">
        <v>1376</v>
      </c>
      <c r="F291" s="199" t="s">
        <v>1700</v>
      </c>
      <c r="G291" s="200" t="s">
        <v>423</v>
      </c>
      <c r="H291" s="201">
        <v>139.47999999999999</v>
      </c>
      <c r="I291" s="202"/>
      <c r="J291" s="203">
        <f>ROUND(I291*H291,2)</f>
        <v>0</v>
      </c>
      <c r="K291" s="199" t="s">
        <v>3</v>
      </c>
      <c r="L291" s="204"/>
      <c r="M291" s="205" t="s">
        <v>3</v>
      </c>
      <c r="N291" s="206" t="s">
        <v>46</v>
      </c>
      <c r="O291" s="33"/>
      <c r="P291" s="178">
        <f>O291*H291</f>
        <v>0</v>
      </c>
      <c r="Q291" s="178">
        <v>0</v>
      </c>
      <c r="R291" s="178">
        <f>Q291*H291</f>
        <v>0</v>
      </c>
      <c r="S291" s="178">
        <v>0</v>
      </c>
      <c r="T291" s="179">
        <f>S291*H291</f>
        <v>0</v>
      </c>
      <c r="AR291" s="16" t="s">
        <v>532</v>
      </c>
      <c r="AT291" s="16" t="s">
        <v>659</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1701</v>
      </c>
    </row>
    <row r="292" spans="2:65" s="1" customFormat="1" ht="27" x14ac:dyDescent="0.3">
      <c r="B292" s="32"/>
      <c r="D292" s="184" t="s">
        <v>253</v>
      </c>
      <c r="F292" s="185" t="s">
        <v>1377</v>
      </c>
      <c r="I292" s="183"/>
      <c r="L292" s="32"/>
      <c r="M292" s="61"/>
      <c r="N292" s="33"/>
      <c r="O292" s="33"/>
      <c r="P292" s="33"/>
      <c r="Q292" s="33"/>
      <c r="R292" s="33"/>
      <c r="S292" s="33"/>
      <c r="T292" s="62"/>
      <c r="AT292" s="16" t="s">
        <v>253</v>
      </c>
      <c r="AU292" s="16" t="s">
        <v>83</v>
      </c>
    </row>
    <row r="293" spans="2:65" s="12" customFormat="1" x14ac:dyDescent="0.3">
      <c r="B293" s="189"/>
      <c r="D293" s="181" t="s">
        <v>406</v>
      </c>
      <c r="F293" s="190" t="s">
        <v>1702</v>
      </c>
      <c r="H293" s="191">
        <v>139.47999999999999</v>
      </c>
      <c r="I293" s="192"/>
      <c r="L293" s="189"/>
      <c r="M293" s="193"/>
      <c r="N293" s="194"/>
      <c r="O293" s="194"/>
      <c r="P293" s="194"/>
      <c r="Q293" s="194"/>
      <c r="R293" s="194"/>
      <c r="S293" s="194"/>
      <c r="T293" s="195"/>
      <c r="AT293" s="196" t="s">
        <v>406</v>
      </c>
      <c r="AU293" s="196" t="s">
        <v>83</v>
      </c>
      <c r="AV293" s="12" t="s">
        <v>83</v>
      </c>
      <c r="AW293" s="12" t="s">
        <v>4</v>
      </c>
      <c r="AX293" s="12" t="s">
        <v>22</v>
      </c>
      <c r="AY293" s="196" t="s">
        <v>243</v>
      </c>
    </row>
    <row r="294" spans="2:65" s="1" customFormat="1" ht="31.5" customHeight="1" x14ac:dyDescent="0.3">
      <c r="B294" s="168"/>
      <c r="C294" s="169" t="s">
        <v>818</v>
      </c>
      <c r="D294" s="169" t="s">
        <v>246</v>
      </c>
      <c r="E294" s="170" t="s">
        <v>1371</v>
      </c>
      <c r="F294" s="171" t="s">
        <v>1372</v>
      </c>
      <c r="G294" s="172" t="s">
        <v>423</v>
      </c>
      <c r="H294" s="173">
        <v>12.7</v>
      </c>
      <c r="I294" s="174"/>
      <c r="J294" s="175">
        <f>ROUND(I294*H294,2)</f>
        <v>0</v>
      </c>
      <c r="K294" s="171" t="s">
        <v>250</v>
      </c>
      <c r="L294" s="32"/>
      <c r="M294" s="176" t="s">
        <v>3</v>
      </c>
      <c r="N294" s="177" t="s">
        <v>46</v>
      </c>
      <c r="O294" s="33"/>
      <c r="P294" s="178">
        <f>O294*H294</f>
        <v>0</v>
      </c>
      <c r="Q294" s="178">
        <v>3.9199999999999999E-3</v>
      </c>
      <c r="R294" s="178">
        <f>Q294*H294</f>
        <v>4.9783999999999995E-2</v>
      </c>
      <c r="S294" s="178">
        <v>0</v>
      </c>
      <c r="T294" s="179">
        <f>S294*H294</f>
        <v>0</v>
      </c>
      <c r="AR294" s="16" t="s">
        <v>325</v>
      </c>
      <c r="AT294" s="16" t="s">
        <v>246</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1703</v>
      </c>
    </row>
    <row r="295" spans="2:65" s="1" customFormat="1" ht="27" x14ac:dyDescent="0.3">
      <c r="B295" s="32"/>
      <c r="D295" s="181" t="s">
        <v>253</v>
      </c>
      <c r="F295" s="182" t="s">
        <v>1374</v>
      </c>
      <c r="I295" s="183"/>
      <c r="L295" s="32"/>
      <c r="M295" s="61"/>
      <c r="N295" s="33"/>
      <c r="O295" s="33"/>
      <c r="P295" s="33"/>
      <c r="Q295" s="33"/>
      <c r="R295" s="33"/>
      <c r="S295" s="33"/>
      <c r="T295" s="62"/>
      <c r="AT295" s="16" t="s">
        <v>253</v>
      </c>
      <c r="AU295" s="16" t="s">
        <v>83</v>
      </c>
    </row>
    <row r="296" spans="2:65" s="1" customFormat="1" ht="31.5" customHeight="1" x14ac:dyDescent="0.3">
      <c r="B296" s="168"/>
      <c r="C296" s="197" t="s">
        <v>822</v>
      </c>
      <c r="D296" s="197" t="s">
        <v>659</v>
      </c>
      <c r="E296" s="198" t="s">
        <v>1376</v>
      </c>
      <c r="F296" s="199" t="s">
        <v>1700</v>
      </c>
      <c r="G296" s="200" t="s">
        <v>423</v>
      </c>
      <c r="H296" s="201">
        <v>13.97</v>
      </c>
      <c r="I296" s="202"/>
      <c r="J296" s="203">
        <f>ROUND(I296*H296,2)</f>
        <v>0</v>
      </c>
      <c r="K296" s="199" t="s">
        <v>3</v>
      </c>
      <c r="L296" s="204"/>
      <c r="M296" s="205" t="s">
        <v>3</v>
      </c>
      <c r="N296" s="206" t="s">
        <v>46</v>
      </c>
      <c r="O296" s="33"/>
      <c r="P296" s="178">
        <f>O296*H296</f>
        <v>0</v>
      </c>
      <c r="Q296" s="178">
        <v>0</v>
      </c>
      <c r="R296" s="178">
        <f>Q296*H296</f>
        <v>0</v>
      </c>
      <c r="S296" s="178">
        <v>0</v>
      </c>
      <c r="T296" s="179">
        <f>S296*H296</f>
        <v>0</v>
      </c>
      <c r="AR296" s="16" t="s">
        <v>532</v>
      </c>
      <c r="AT296" s="16" t="s">
        <v>659</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1704</v>
      </c>
    </row>
    <row r="297" spans="2:65" s="1" customFormat="1" ht="27" x14ac:dyDescent="0.3">
      <c r="B297" s="32"/>
      <c r="D297" s="184" t="s">
        <v>253</v>
      </c>
      <c r="F297" s="185" t="s">
        <v>1377</v>
      </c>
      <c r="I297" s="183"/>
      <c r="L297" s="32"/>
      <c r="M297" s="61"/>
      <c r="N297" s="33"/>
      <c r="O297" s="33"/>
      <c r="P297" s="33"/>
      <c r="Q297" s="33"/>
      <c r="R297" s="33"/>
      <c r="S297" s="33"/>
      <c r="T297" s="62"/>
      <c r="AT297" s="16" t="s">
        <v>253</v>
      </c>
      <c r="AU297" s="16" t="s">
        <v>83</v>
      </c>
    </row>
    <row r="298" spans="2:65" s="12" customFormat="1" x14ac:dyDescent="0.3">
      <c r="B298" s="189"/>
      <c r="D298" s="181" t="s">
        <v>406</v>
      </c>
      <c r="F298" s="190" t="s">
        <v>1705</v>
      </c>
      <c r="H298" s="191">
        <v>13.97</v>
      </c>
      <c r="I298" s="192"/>
      <c r="L298" s="189"/>
      <c r="M298" s="193"/>
      <c r="N298" s="194"/>
      <c r="O298" s="194"/>
      <c r="P298" s="194"/>
      <c r="Q298" s="194"/>
      <c r="R298" s="194"/>
      <c r="S298" s="194"/>
      <c r="T298" s="195"/>
      <c r="AT298" s="196" t="s">
        <v>406</v>
      </c>
      <c r="AU298" s="196" t="s">
        <v>83</v>
      </c>
      <c r="AV298" s="12" t="s">
        <v>83</v>
      </c>
      <c r="AW298" s="12" t="s">
        <v>4</v>
      </c>
      <c r="AX298" s="12" t="s">
        <v>22</v>
      </c>
      <c r="AY298" s="196" t="s">
        <v>243</v>
      </c>
    </row>
    <row r="299" spans="2:65" s="1" customFormat="1" ht="22.5" customHeight="1" x14ac:dyDescent="0.3">
      <c r="B299" s="168"/>
      <c r="C299" s="169" t="s">
        <v>826</v>
      </c>
      <c r="D299" s="169" t="s">
        <v>246</v>
      </c>
      <c r="E299" s="170" t="s">
        <v>1386</v>
      </c>
      <c r="F299" s="171" t="s">
        <v>1387</v>
      </c>
      <c r="G299" s="172" t="s">
        <v>423</v>
      </c>
      <c r="H299" s="173">
        <v>153.32599999999999</v>
      </c>
      <c r="I299" s="174"/>
      <c r="J299" s="175">
        <f>ROUND(I299*H299,2)</f>
        <v>0</v>
      </c>
      <c r="K299" s="171" t="s">
        <v>250</v>
      </c>
      <c r="L299" s="32"/>
      <c r="M299" s="176" t="s">
        <v>3</v>
      </c>
      <c r="N299" s="177" t="s">
        <v>46</v>
      </c>
      <c r="O299" s="33"/>
      <c r="P299" s="178">
        <f>O299*H299</f>
        <v>0</v>
      </c>
      <c r="Q299" s="178">
        <v>2.9999999999999997E-4</v>
      </c>
      <c r="R299" s="178">
        <f>Q299*H299</f>
        <v>4.5997799999999991E-2</v>
      </c>
      <c r="S299" s="178">
        <v>0</v>
      </c>
      <c r="T299" s="179">
        <f>S299*H299</f>
        <v>0</v>
      </c>
      <c r="AR299" s="16" t="s">
        <v>325</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1706</v>
      </c>
    </row>
    <row r="300" spans="2:65" s="1" customFormat="1" x14ac:dyDescent="0.3">
      <c r="B300" s="32"/>
      <c r="D300" s="181" t="s">
        <v>253</v>
      </c>
      <c r="F300" s="182" t="s">
        <v>1389</v>
      </c>
      <c r="I300" s="183"/>
      <c r="L300" s="32"/>
      <c r="M300" s="61"/>
      <c r="N300" s="33"/>
      <c r="O300" s="33"/>
      <c r="P300" s="33"/>
      <c r="Q300" s="33"/>
      <c r="R300" s="33"/>
      <c r="S300" s="33"/>
      <c r="T300" s="62"/>
      <c r="AT300" s="16" t="s">
        <v>253</v>
      </c>
      <c r="AU300" s="16" t="s">
        <v>83</v>
      </c>
    </row>
    <row r="301" spans="2:65" s="1" customFormat="1" ht="22.5" customHeight="1" x14ac:dyDescent="0.3">
      <c r="B301" s="168"/>
      <c r="C301" s="169" t="s">
        <v>832</v>
      </c>
      <c r="D301" s="169" t="s">
        <v>246</v>
      </c>
      <c r="E301" s="170" t="s">
        <v>1391</v>
      </c>
      <c r="F301" s="171" t="s">
        <v>1392</v>
      </c>
      <c r="G301" s="172" t="s">
        <v>497</v>
      </c>
      <c r="H301" s="173">
        <v>154.49</v>
      </c>
      <c r="I301" s="174"/>
      <c r="J301" s="175">
        <f>ROUND(I301*H301,2)</f>
        <v>0</v>
      </c>
      <c r="K301" s="171" t="s">
        <v>250</v>
      </c>
      <c r="L301" s="32"/>
      <c r="M301" s="176" t="s">
        <v>3</v>
      </c>
      <c r="N301" s="177" t="s">
        <v>46</v>
      </c>
      <c r="O301" s="33"/>
      <c r="P301" s="178">
        <f>O301*H301</f>
        <v>0</v>
      </c>
      <c r="Q301" s="178">
        <v>3.0000000000000001E-5</v>
      </c>
      <c r="R301" s="178">
        <f>Q301*H301</f>
        <v>4.6347000000000003E-3</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1707</v>
      </c>
    </row>
    <row r="302" spans="2:65" s="1" customFormat="1" x14ac:dyDescent="0.3">
      <c r="B302" s="32"/>
      <c r="D302" s="181" t="s">
        <v>253</v>
      </c>
      <c r="F302" s="182" t="s">
        <v>1394</v>
      </c>
      <c r="I302" s="183"/>
      <c r="L302" s="32"/>
      <c r="M302" s="61"/>
      <c r="N302" s="33"/>
      <c r="O302" s="33"/>
      <c r="P302" s="33"/>
      <c r="Q302" s="33"/>
      <c r="R302" s="33"/>
      <c r="S302" s="33"/>
      <c r="T302" s="62"/>
      <c r="AT302" s="16" t="s">
        <v>253</v>
      </c>
      <c r="AU302" s="16" t="s">
        <v>83</v>
      </c>
    </row>
    <row r="303" spans="2:65" s="1" customFormat="1" ht="22.5" customHeight="1" x14ac:dyDescent="0.3">
      <c r="B303" s="168"/>
      <c r="C303" s="169" t="s">
        <v>837</v>
      </c>
      <c r="D303" s="169" t="s">
        <v>246</v>
      </c>
      <c r="E303" s="170" t="s">
        <v>1406</v>
      </c>
      <c r="F303" s="171" t="s">
        <v>1407</v>
      </c>
      <c r="G303" s="172" t="s">
        <v>423</v>
      </c>
      <c r="H303" s="173">
        <v>89.69</v>
      </c>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1708</v>
      </c>
    </row>
    <row r="304" spans="2:65" s="1" customFormat="1" x14ac:dyDescent="0.3">
      <c r="B304" s="32"/>
      <c r="D304" s="181" t="s">
        <v>253</v>
      </c>
      <c r="F304" s="182" t="s">
        <v>1409</v>
      </c>
      <c r="I304" s="183"/>
      <c r="L304" s="32"/>
      <c r="M304" s="61"/>
      <c r="N304" s="33"/>
      <c r="O304" s="33"/>
      <c r="P304" s="33"/>
      <c r="Q304" s="33"/>
      <c r="R304" s="33"/>
      <c r="S304" s="33"/>
      <c r="T304" s="62"/>
      <c r="AT304" s="16" t="s">
        <v>253</v>
      </c>
      <c r="AU304" s="16" t="s">
        <v>83</v>
      </c>
    </row>
    <row r="305" spans="2:65" s="1" customFormat="1" ht="22.5" customHeight="1" x14ac:dyDescent="0.3">
      <c r="B305" s="168"/>
      <c r="C305" s="169" t="s">
        <v>842</v>
      </c>
      <c r="D305" s="169" t="s">
        <v>246</v>
      </c>
      <c r="E305" s="170" t="s">
        <v>1411</v>
      </c>
      <c r="F305" s="171" t="s">
        <v>1709</v>
      </c>
      <c r="G305" s="172" t="s">
        <v>423</v>
      </c>
      <c r="H305" s="173">
        <v>126.8</v>
      </c>
      <c r="I305" s="174"/>
      <c r="J305" s="175">
        <f>ROUND(I305*H305,2)</f>
        <v>0</v>
      </c>
      <c r="K305" s="171" t="s">
        <v>3</v>
      </c>
      <c r="L305" s="32"/>
      <c r="M305" s="176" t="s">
        <v>3</v>
      </c>
      <c r="N305" s="177" t="s">
        <v>46</v>
      </c>
      <c r="O305" s="33"/>
      <c r="P305" s="178">
        <f>O305*H305</f>
        <v>0</v>
      </c>
      <c r="Q305" s="178">
        <v>1.9300000000000001E-3</v>
      </c>
      <c r="R305" s="178">
        <f>Q305*H305</f>
        <v>0.244724</v>
      </c>
      <c r="S305" s="178">
        <v>0</v>
      </c>
      <c r="T305" s="179">
        <f>S305*H305</f>
        <v>0</v>
      </c>
      <c r="AR305" s="16" t="s">
        <v>325</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1710</v>
      </c>
    </row>
    <row r="306" spans="2:65" s="1" customFormat="1" x14ac:dyDescent="0.3">
      <c r="B306" s="32"/>
      <c r="D306" s="181" t="s">
        <v>253</v>
      </c>
      <c r="F306" s="182" t="s">
        <v>1414</v>
      </c>
      <c r="I306" s="183"/>
      <c r="L306" s="32"/>
      <c r="M306" s="61"/>
      <c r="N306" s="33"/>
      <c r="O306" s="33"/>
      <c r="P306" s="33"/>
      <c r="Q306" s="33"/>
      <c r="R306" s="33"/>
      <c r="S306" s="33"/>
      <c r="T306" s="62"/>
      <c r="AT306" s="16" t="s">
        <v>253</v>
      </c>
      <c r="AU306" s="16" t="s">
        <v>83</v>
      </c>
    </row>
    <row r="307" spans="2:65" s="1" customFormat="1" ht="22.5" customHeight="1" x14ac:dyDescent="0.3">
      <c r="B307" s="168"/>
      <c r="C307" s="169" t="s">
        <v>848</v>
      </c>
      <c r="D307" s="169" t="s">
        <v>246</v>
      </c>
      <c r="E307" s="170" t="s">
        <v>1416</v>
      </c>
      <c r="F307" s="171" t="s">
        <v>1417</v>
      </c>
      <c r="G307" s="172" t="s">
        <v>713</v>
      </c>
      <c r="H307" s="208"/>
      <c r="I307" s="174"/>
      <c r="J307" s="175">
        <f>ROUND(I307*H307,2)</f>
        <v>0</v>
      </c>
      <c r="K307" s="171" t="s">
        <v>250</v>
      </c>
      <c r="L307" s="32"/>
      <c r="M307" s="176" t="s">
        <v>3</v>
      </c>
      <c r="N307" s="177" t="s">
        <v>46</v>
      </c>
      <c r="O307" s="33"/>
      <c r="P307" s="178">
        <f>O307*H307</f>
        <v>0</v>
      </c>
      <c r="Q307" s="178">
        <v>0</v>
      </c>
      <c r="R307" s="178">
        <f>Q307*H307</f>
        <v>0</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1711</v>
      </c>
    </row>
    <row r="308" spans="2:65" s="1" customFormat="1" ht="27" x14ac:dyDescent="0.3">
      <c r="B308" s="32"/>
      <c r="D308" s="184" t="s">
        <v>253</v>
      </c>
      <c r="F308" s="185" t="s">
        <v>1419</v>
      </c>
      <c r="I308" s="183"/>
      <c r="L308" s="32"/>
      <c r="M308" s="61"/>
      <c r="N308" s="33"/>
      <c r="O308" s="33"/>
      <c r="P308" s="33"/>
      <c r="Q308" s="33"/>
      <c r="R308" s="33"/>
      <c r="S308" s="33"/>
      <c r="T308" s="62"/>
      <c r="AT308" s="16" t="s">
        <v>253</v>
      </c>
      <c r="AU308" s="16" t="s">
        <v>83</v>
      </c>
    </row>
    <row r="309" spans="2:65" s="11" customFormat="1" ht="29.85" customHeight="1" x14ac:dyDescent="0.3">
      <c r="B309" s="154"/>
      <c r="D309" s="165" t="s">
        <v>74</v>
      </c>
      <c r="E309" s="166" t="s">
        <v>739</v>
      </c>
      <c r="F309" s="166" t="s">
        <v>740</v>
      </c>
      <c r="I309" s="157"/>
      <c r="J309" s="167">
        <f>BK309</f>
        <v>0</v>
      </c>
      <c r="L309" s="154"/>
      <c r="M309" s="159"/>
      <c r="N309" s="160"/>
      <c r="O309" s="160"/>
      <c r="P309" s="161">
        <f>SUM(P310:P313)</f>
        <v>0</v>
      </c>
      <c r="Q309" s="160"/>
      <c r="R309" s="161">
        <f>SUM(R310:R313)</f>
        <v>0</v>
      </c>
      <c r="S309" s="160"/>
      <c r="T309" s="162">
        <f>SUM(T310:T313)</f>
        <v>0</v>
      </c>
      <c r="AR309" s="155" t="s">
        <v>83</v>
      </c>
      <c r="AT309" s="163" t="s">
        <v>74</v>
      </c>
      <c r="AU309" s="163" t="s">
        <v>22</v>
      </c>
      <c r="AY309" s="155" t="s">
        <v>243</v>
      </c>
      <c r="BK309" s="164">
        <f>SUM(BK310:BK313)</f>
        <v>0</v>
      </c>
    </row>
    <row r="310" spans="2:65" s="1" customFormat="1" ht="44.25" customHeight="1" x14ac:dyDescent="0.3">
      <c r="B310" s="168"/>
      <c r="C310" s="169" t="s">
        <v>853</v>
      </c>
      <c r="D310" s="169" t="s">
        <v>246</v>
      </c>
      <c r="E310" s="170" t="s">
        <v>742</v>
      </c>
      <c r="F310" s="171" t="s">
        <v>1712</v>
      </c>
      <c r="G310" s="172" t="s">
        <v>497</v>
      </c>
      <c r="H310" s="173">
        <v>47.04</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1713</v>
      </c>
    </row>
    <row r="311" spans="2:65" s="1" customFormat="1" x14ac:dyDescent="0.3">
      <c r="B311" s="32"/>
      <c r="D311" s="181" t="s">
        <v>253</v>
      </c>
      <c r="F311" s="182" t="s">
        <v>743</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746</v>
      </c>
      <c r="F312" s="171" t="s">
        <v>747</v>
      </c>
      <c r="G312" s="172" t="s">
        <v>713</v>
      </c>
      <c r="H312" s="208"/>
      <c r="I312" s="174"/>
      <c r="J312" s="175">
        <f>ROUND(I312*H312,2)</f>
        <v>0</v>
      </c>
      <c r="K312" s="171" t="s">
        <v>250</v>
      </c>
      <c r="L312" s="32"/>
      <c r="M312" s="176" t="s">
        <v>3</v>
      </c>
      <c r="N312" s="177" t="s">
        <v>46</v>
      </c>
      <c r="O312" s="33"/>
      <c r="P312" s="178">
        <f>O312*H312</f>
        <v>0</v>
      </c>
      <c r="Q312" s="178">
        <v>0</v>
      </c>
      <c r="R312" s="178">
        <f>Q312*H312</f>
        <v>0</v>
      </c>
      <c r="S312" s="178">
        <v>0</v>
      </c>
      <c r="T312" s="179">
        <f>S312*H312</f>
        <v>0</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1714</v>
      </c>
    </row>
    <row r="313" spans="2:65" s="1" customFormat="1" ht="27" x14ac:dyDescent="0.3">
      <c r="B313" s="32"/>
      <c r="D313" s="184" t="s">
        <v>253</v>
      </c>
      <c r="F313" s="185" t="s">
        <v>749</v>
      </c>
      <c r="I313" s="183"/>
      <c r="L313" s="32"/>
      <c r="M313" s="61"/>
      <c r="N313" s="33"/>
      <c r="O313" s="33"/>
      <c r="P313" s="33"/>
      <c r="Q313" s="33"/>
      <c r="R313" s="33"/>
      <c r="S313" s="33"/>
      <c r="T313" s="62"/>
      <c r="AT313" s="16" t="s">
        <v>253</v>
      </c>
      <c r="AU313" s="16" t="s">
        <v>83</v>
      </c>
    </row>
    <row r="314" spans="2:65" s="11" customFormat="1" ht="29.85" customHeight="1" x14ac:dyDescent="0.3">
      <c r="B314" s="154"/>
      <c r="D314" s="165" t="s">
        <v>74</v>
      </c>
      <c r="E314" s="166" t="s">
        <v>1425</v>
      </c>
      <c r="F314" s="166" t="s">
        <v>1426</v>
      </c>
      <c r="I314" s="157"/>
      <c r="J314" s="167">
        <f>BK314</f>
        <v>0</v>
      </c>
      <c r="L314" s="154"/>
      <c r="M314" s="159"/>
      <c r="N314" s="160"/>
      <c r="O314" s="160"/>
      <c r="P314" s="161">
        <f>SUM(P315:P321)</f>
        <v>0</v>
      </c>
      <c r="Q314" s="160"/>
      <c r="R314" s="161">
        <f>SUM(R315:R321)</f>
        <v>0</v>
      </c>
      <c r="S314" s="160"/>
      <c r="T314" s="162">
        <f>SUM(T315:T321)</f>
        <v>0</v>
      </c>
      <c r="AR314" s="155" t="s">
        <v>83</v>
      </c>
      <c r="AT314" s="163" t="s">
        <v>74</v>
      </c>
      <c r="AU314" s="163" t="s">
        <v>22</v>
      </c>
      <c r="AY314" s="155" t="s">
        <v>243</v>
      </c>
      <c r="BK314" s="164">
        <f>SUM(BK315:BK321)</f>
        <v>0</v>
      </c>
    </row>
    <row r="315" spans="2:65" s="1" customFormat="1" ht="22.5" customHeight="1" x14ac:dyDescent="0.3">
      <c r="B315" s="168"/>
      <c r="C315" s="169" t="s">
        <v>552</v>
      </c>
      <c r="D315" s="169" t="s">
        <v>246</v>
      </c>
      <c r="E315" s="170" t="s">
        <v>1428</v>
      </c>
      <c r="F315" s="171" t="s">
        <v>1429</v>
      </c>
      <c r="G315" s="172" t="s">
        <v>423</v>
      </c>
      <c r="H315" s="173">
        <v>13.35</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1715</v>
      </c>
    </row>
    <row r="316" spans="2:65" s="1" customFormat="1" x14ac:dyDescent="0.3">
      <c r="B316" s="32"/>
      <c r="D316" s="184" t="s">
        <v>253</v>
      </c>
      <c r="F316" s="185" t="s">
        <v>1429</v>
      </c>
      <c r="I316" s="183"/>
      <c r="L316" s="32"/>
      <c r="M316" s="61"/>
      <c r="N316" s="33"/>
      <c r="O316" s="33"/>
      <c r="P316" s="33"/>
      <c r="Q316" s="33"/>
      <c r="R316" s="33"/>
      <c r="S316" s="33"/>
      <c r="T316" s="62"/>
      <c r="AT316" s="16" t="s">
        <v>253</v>
      </c>
      <c r="AU316" s="16" t="s">
        <v>83</v>
      </c>
    </row>
    <row r="317" spans="2:65" s="1" customFormat="1" ht="162" x14ac:dyDescent="0.3">
      <c r="B317" s="32"/>
      <c r="D317" s="181" t="s">
        <v>664</v>
      </c>
      <c r="F317" s="214" t="s">
        <v>1431</v>
      </c>
      <c r="I317" s="183"/>
      <c r="L317" s="32"/>
      <c r="M317" s="61"/>
      <c r="N317" s="33"/>
      <c r="O317" s="33"/>
      <c r="P317" s="33"/>
      <c r="Q317" s="33"/>
      <c r="R317" s="33"/>
      <c r="S317" s="33"/>
      <c r="T317" s="62"/>
      <c r="AT317" s="16" t="s">
        <v>664</v>
      </c>
      <c r="AU317" s="16" t="s">
        <v>83</v>
      </c>
    </row>
    <row r="318" spans="2:65" s="1" customFormat="1" ht="22.5" customHeight="1" x14ac:dyDescent="0.3">
      <c r="B318" s="168"/>
      <c r="C318" s="169" t="s">
        <v>567</v>
      </c>
      <c r="D318" s="169" t="s">
        <v>246</v>
      </c>
      <c r="E318" s="170" t="s">
        <v>1433</v>
      </c>
      <c r="F318" s="171" t="s">
        <v>1716</v>
      </c>
      <c r="G318" s="172" t="s">
        <v>454</v>
      </c>
      <c r="H318" s="173">
        <v>2</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1717</v>
      </c>
    </row>
    <row r="319" spans="2:65" s="1" customFormat="1" x14ac:dyDescent="0.3">
      <c r="B319" s="32"/>
      <c r="D319" s="181" t="s">
        <v>253</v>
      </c>
      <c r="F319" s="182" t="s">
        <v>1434</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1437</v>
      </c>
      <c r="F320" s="171" t="s">
        <v>1438</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1718</v>
      </c>
    </row>
    <row r="321" spans="2:65" s="1" customFormat="1" ht="27" x14ac:dyDescent="0.3">
      <c r="B321" s="32"/>
      <c r="D321" s="184" t="s">
        <v>253</v>
      </c>
      <c r="F321" s="185" t="s">
        <v>1440</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766</v>
      </c>
      <c r="F322" s="166" t="s">
        <v>767</v>
      </c>
      <c r="I322" s="157"/>
      <c r="J322" s="167">
        <f>BK322</f>
        <v>0</v>
      </c>
      <c r="L322" s="154"/>
      <c r="M322" s="159"/>
      <c r="N322" s="160"/>
      <c r="O322" s="160"/>
      <c r="P322" s="161">
        <f>SUM(P323:P344)</f>
        <v>0</v>
      </c>
      <c r="Q322" s="160"/>
      <c r="R322" s="161">
        <f>SUM(R323:R344)</f>
        <v>2.2622124999999995</v>
      </c>
      <c r="S322" s="160"/>
      <c r="T322" s="162">
        <f>SUM(T323:T344)</f>
        <v>1.7544</v>
      </c>
      <c r="AR322" s="155" t="s">
        <v>83</v>
      </c>
      <c r="AT322" s="163" t="s">
        <v>74</v>
      </c>
      <c r="AU322" s="163" t="s">
        <v>22</v>
      </c>
      <c r="AY322" s="155" t="s">
        <v>243</v>
      </c>
      <c r="BK322" s="164">
        <f>SUM(BK323:BK344)</f>
        <v>0</v>
      </c>
    </row>
    <row r="323" spans="2:65" s="1" customFormat="1" ht="22.5" customHeight="1" x14ac:dyDescent="0.3">
      <c r="B323" s="168"/>
      <c r="C323" s="169" t="s">
        <v>1204</v>
      </c>
      <c r="D323" s="169" t="s">
        <v>246</v>
      </c>
      <c r="E323" s="170" t="s">
        <v>769</v>
      </c>
      <c r="F323" s="171" t="s">
        <v>770</v>
      </c>
      <c r="G323" s="172" t="s">
        <v>423</v>
      </c>
      <c r="H323" s="173">
        <v>464.3</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1719</v>
      </c>
    </row>
    <row r="324" spans="2:65" s="1" customFormat="1" ht="27" x14ac:dyDescent="0.3">
      <c r="B324" s="32"/>
      <c r="D324" s="181" t="s">
        <v>253</v>
      </c>
      <c r="F324" s="182" t="s">
        <v>772</v>
      </c>
      <c r="I324" s="183"/>
      <c r="L324" s="32"/>
      <c r="M324" s="61"/>
      <c r="N324" s="33"/>
      <c r="O324" s="33"/>
      <c r="P324" s="33"/>
      <c r="Q324" s="33"/>
      <c r="R324" s="33"/>
      <c r="S324" s="33"/>
      <c r="T324" s="62"/>
      <c r="AT324" s="16" t="s">
        <v>253</v>
      </c>
      <c r="AU324" s="16" t="s">
        <v>83</v>
      </c>
    </row>
    <row r="325" spans="2:65" s="1" customFormat="1" ht="22.5" customHeight="1" x14ac:dyDescent="0.3">
      <c r="B325" s="168"/>
      <c r="C325" s="169" t="s">
        <v>1209</v>
      </c>
      <c r="D325" s="169" t="s">
        <v>246</v>
      </c>
      <c r="E325" s="170" t="s">
        <v>774</v>
      </c>
      <c r="F325" s="171" t="s">
        <v>775</v>
      </c>
      <c r="G325" s="172" t="s">
        <v>423</v>
      </c>
      <c r="H325" s="173">
        <v>458</v>
      </c>
      <c r="I325" s="174"/>
      <c r="J325" s="175">
        <f>ROUND(I325*H325,2)</f>
        <v>0</v>
      </c>
      <c r="K325" s="171" t="s">
        <v>250</v>
      </c>
      <c r="L325" s="32"/>
      <c r="M325" s="176" t="s">
        <v>3</v>
      </c>
      <c r="N325" s="177" t="s">
        <v>46</v>
      </c>
      <c r="O325" s="33"/>
      <c r="P325" s="178">
        <f>O325*H325</f>
        <v>0</v>
      </c>
      <c r="Q325" s="178">
        <v>0</v>
      </c>
      <c r="R325" s="178">
        <f>Q325*H325</f>
        <v>0</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1720</v>
      </c>
    </row>
    <row r="326" spans="2:65" s="1" customFormat="1" x14ac:dyDescent="0.3">
      <c r="B326" s="32"/>
      <c r="D326" s="181" t="s">
        <v>253</v>
      </c>
      <c r="F326" s="182" t="s">
        <v>777</v>
      </c>
      <c r="I326" s="183"/>
      <c r="L326" s="32"/>
      <c r="M326" s="61"/>
      <c r="N326" s="33"/>
      <c r="O326" s="33"/>
      <c r="P326" s="33"/>
      <c r="Q326" s="33"/>
      <c r="R326" s="33"/>
      <c r="S326" s="33"/>
      <c r="T326" s="62"/>
      <c r="AT326" s="16" t="s">
        <v>253</v>
      </c>
      <c r="AU326" s="16" t="s">
        <v>83</v>
      </c>
    </row>
    <row r="327" spans="2:65" s="1" customFormat="1" ht="22.5" customHeight="1" x14ac:dyDescent="0.3">
      <c r="B327" s="168"/>
      <c r="C327" s="169" t="s">
        <v>27</v>
      </c>
      <c r="D327" s="169" t="s">
        <v>246</v>
      </c>
      <c r="E327" s="170" t="s">
        <v>779</v>
      </c>
      <c r="F327" s="171" t="s">
        <v>780</v>
      </c>
      <c r="G327" s="172" t="s">
        <v>423</v>
      </c>
      <c r="H327" s="173">
        <v>458</v>
      </c>
      <c r="I327" s="174"/>
      <c r="J327" s="175">
        <f>ROUND(I327*H327,2)</f>
        <v>0</v>
      </c>
      <c r="K327" s="171" t="s">
        <v>250</v>
      </c>
      <c r="L327" s="32"/>
      <c r="M327" s="176" t="s">
        <v>3</v>
      </c>
      <c r="N327" s="177" t="s">
        <v>46</v>
      </c>
      <c r="O327" s="33"/>
      <c r="P327" s="178">
        <f>O327*H327</f>
        <v>0</v>
      </c>
      <c r="Q327" s="178">
        <v>3.0000000000000001E-5</v>
      </c>
      <c r="R327" s="178">
        <f>Q327*H327</f>
        <v>1.374E-2</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1721</v>
      </c>
    </row>
    <row r="328" spans="2:65" s="1" customFormat="1" ht="27" x14ac:dyDescent="0.3">
      <c r="B328" s="32"/>
      <c r="D328" s="181" t="s">
        <v>253</v>
      </c>
      <c r="F328" s="182" t="s">
        <v>782</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1218</v>
      </c>
      <c r="D329" s="169" t="s">
        <v>246</v>
      </c>
      <c r="E329" s="170" t="s">
        <v>1448</v>
      </c>
      <c r="F329" s="171" t="s">
        <v>1449</v>
      </c>
      <c r="G329" s="172" t="s">
        <v>423</v>
      </c>
      <c r="H329" s="173">
        <v>458</v>
      </c>
      <c r="I329" s="174"/>
      <c r="J329" s="175">
        <f>ROUND(I329*H329,2)</f>
        <v>0</v>
      </c>
      <c r="K329" s="171" t="s">
        <v>3</v>
      </c>
      <c r="L329" s="32"/>
      <c r="M329" s="176" t="s">
        <v>3</v>
      </c>
      <c r="N329" s="177" t="s">
        <v>46</v>
      </c>
      <c r="O329" s="33"/>
      <c r="P329" s="178">
        <f>O329*H329</f>
        <v>0</v>
      </c>
      <c r="Q329" s="178">
        <v>4.4999999999999997E-3</v>
      </c>
      <c r="R329" s="178">
        <f>Q329*H329</f>
        <v>2.0609999999999999</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1722</v>
      </c>
    </row>
    <row r="330" spans="2:65" s="1" customFormat="1" x14ac:dyDescent="0.3">
      <c r="B330" s="32"/>
      <c r="D330" s="181" t="s">
        <v>253</v>
      </c>
      <c r="F330" s="182" t="s">
        <v>1451</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1223</v>
      </c>
      <c r="D331" s="169" t="s">
        <v>246</v>
      </c>
      <c r="E331" s="170" t="s">
        <v>784</v>
      </c>
      <c r="F331" s="171" t="s">
        <v>785</v>
      </c>
      <c r="G331" s="172" t="s">
        <v>423</v>
      </c>
      <c r="H331" s="173">
        <v>584.79999999999995</v>
      </c>
      <c r="I331" s="174"/>
      <c r="J331" s="175">
        <f>ROUND(I331*H331,2)</f>
        <v>0</v>
      </c>
      <c r="K331" s="171" t="s">
        <v>250</v>
      </c>
      <c r="L331" s="32"/>
      <c r="M331" s="176" t="s">
        <v>3</v>
      </c>
      <c r="N331" s="177" t="s">
        <v>46</v>
      </c>
      <c r="O331" s="33"/>
      <c r="P331" s="178">
        <f>O331*H331</f>
        <v>0</v>
      </c>
      <c r="Q331" s="178">
        <v>0</v>
      </c>
      <c r="R331" s="178">
        <f>Q331*H331</f>
        <v>0</v>
      </c>
      <c r="S331" s="178">
        <v>3.0000000000000001E-3</v>
      </c>
      <c r="T331" s="179">
        <f>S331*H331</f>
        <v>1.7544</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1723</v>
      </c>
    </row>
    <row r="332" spans="2:65" s="1" customFormat="1" x14ac:dyDescent="0.3">
      <c r="B332" s="32"/>
      <c r="D332" s="181" t="s">
        <v>253</v>
      </c>
      <c r="F332" s="182" t="s">
        <v>787</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1228</v>
      </c>
      <c r="D333" s="169" t="s">
        <v>246</v>
      </c>
      <c r="E333" s="170" t="s">
        <v>1470</v>
      </c>
      <c r="F333" s="171" t="s">
        <v>1471</v>
      </c>
      <c r="G333" s="172" t="s">
        <v>423</v>
      </c>
      <c r="H333" s="173">
        <v>458</v>
      </c>
      <c r="I333" s="174"/>
      <c r="J333" s="175">
        <f>ROUND(I333*H333,2)</f>
        <v>0</v>
      </c>
      <c r="K333" s="171" t="s">
        <v>250</v>
      </c>
      <c r="L333" s="32"/>
      <c r="M333" s="176" t="s">
        <v>3</v>
      </c>
      <c r="N333" s="177" t="s">
        <v>46</v>
      </c>
      <c r="O333" s="33"/>
      <c r="P333" s="178">
        <f>O333*H333</f>
        <v>0</v>
      </c>
      <c r="Q333" s="178">
        <v>4.0000000000000002E-4</v>
      </c>
      <c r="R333" s="178">
        <f>Q333*H333</f>
        <v>0.1832</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1724</v>
      </c>
    </row>
    <row r="334" spans="2:65" s="1" customFormat="1" ht="27" x14ac:dyDescent="0.3">
      <c r="B334" s="32"/>
      <c r="D334" s="181" t="s">
        <v>253</v>
      </c>
      <c r="F334" s="182" t="s">
        <v>1473</v>
      </c>
      <c r="I334" s="183"/>
      <c r="L334" s="32"/>
      <c r="M334" s="61"/>
      <c r="N334" s="33"/>
      <c r="O334" s="33"/>
      <c r="P334" s="33"/>
      <c r="Q334" s="33"/>
      <c r="R334" s="33"/>
      <c r="S334" s="33"/>
      <c r="T334" s="62"/>
      <c r="AT334" s="16" t="s">
        <v>253</v>
      </c>
      <c r="AU334" s="16" t="s">
        <v>83</v>
      </c>
    </row>
    <row r="335" spans="2:65" s="1" customFormat="1" ht="31.5" customHeight="1" x14ac:dyDescent="0.3">
      <c r="B335" s="168"/>
      <c r="C335" s="197" t="s">
        <v>1233</v>
      </c>
      <c r="D335" s="197" t="s">
        <v>659</v>
      </c>
      <c r="E335" s="198" t="s">
        <v>1475</v>
      </c>
      <c r="F335" s="199" t="s">
        <v>1476</v>
      </c>
      <c r="G335" s="200" t="s">
        <v>423</v>
      </c>
      <c r="H335" s="201">
        <v>503.8</v>
      </c>
      <c r="I335" s="202"/>
      <c r="J335" s="203">
        <f>ROUND(I335*H335,2)</f>
        <v>0</v>
      </c>
      <c r="K335" s="199" t="s">
        <v>3</v>
      </c>
      <c r="L335" s="204"/>
      <c r="M335" s="205" t="s">
        <v>3</v>
      </c>
      <c r="N335" s="206" t="s">
        <v>46</v>
      </c>
      <c r="O335" s="33"/>
      <c r="P335" s="178">
        <f>O335*H335</f>
        <v>0</v>
      </c>
      <c r="Q335" s="178">
        <v>0</v>
      </c>
      <c r="R335" s="178">
        <f>Q335*H335</f>
        <v>0</v>
      </c>
      <c r="S335" s="178">
        <v>0</v>
      </c>
      <c r="T335" s="179">
        <f>S335*H335</f>
        <v>0</v>
      </c>
      <c r="AR335" s="16" t="s">
        <v>532</v>
      </c>
      <c r="AT335" s="16" t="s">
        <v>659</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1725</v>
      </c>
    </row>
    <row r="336" spans="2:65" s="1" customFormat="1" x14ac:dyDescent="0.3">
      <c r="B336" s="32"/>
      <c r="D336" s="184" t="s">
        <v>253</v>
      </c>
      <c r="F336" s="185" t="s">
        <v>1726</v>
      </c>
      <c r="I336" s="183"/>
      <c r="L336" s="32"/>
      <c r="M336" s="61"/>
      <c r="N336" s="33"/>
      <c r="O336" s="33"/>
      <c r="P336" s="33"/>
      <c r="Q336" s="33"/>
      <c r="R336" s="33"/>
      <c r="S336" s="33"/>
      <c r="T336" s="62"/>
      <c r="AT336" s="16" t="s">
        <v>253</v>
      </c>
      <c r="AU336" s="16" t="s">
        <v>83</v>
      </c>
    </row>
    <row r="337" spans="2:65" s="12" customFormat="1" x14ac:dyDescent="0.3">
      <c r="B337" s="189"/>
      <c r="D337" s="181" t="s">
        <v>406</v>
      </c>
      <c r="F337" s="190" t="s">
        <v>1727</v>
      </c>
      <c r="H337" s="191">
        <v>503.8</v>
      </c>
      <c r="I337" s="192"/>
      <c r="L337" s="189"/>
      <c r="M337" s="193"/>
      <c r="N337" s="194"/>
      <c r="O337" s="194"/>
      <c r="P337" s="194"/>
      <c r="Q337" s="194"/>
      <c r="R337" s="194"/>
      <c r="S337" s="194"/>
      <c r="T337" s="195"/>
      <c r="AT337" s="196" t="s">
        <v>406</v>
      </c>
      <c r="AU337" s="196" t="s">
        <v>83</v>
      </c>
      <c r="AV337" s="12" t="s">
        <v>83</v>
      </c>
      <c r="AW337" s="12" t="s">
        <v>4</v>
      </c>
      <c r="AX337" s="12" t="s">
        <v>22</v>
      </c>
      <c r="AY337" s="196" t="s">
        <v>243</v>
      </c>
    </row>
    <row r="338" spans="2:65" s="1" customFormat="1" ht="22.5" customHeight="1" x14ac:dyDescent="0.3">
      <c r="B338" s="168"/>
      <c r="C338" s="169" t="s">
        <v>1238</v>
      </c>
      <c r="D338" s="169" t="s">
        <v>246</v>
      </c>
      <c r="E338" s="170" t="s">
        <v>1485</v>
      </c>
      <c r="F338" s="171" t="s">
        <v>1486</v>
      </c>
      <c r="G338" s="172" t="s">
        <v>497</v>
      </c>
      <c r="H338" s="173">
        <v>427.25</v>
      </c>
      <c r="I338" s="174"/>
      <c r="J338" s="175">
        <f>ROUND(I338*H338,2)</f>
        <v>0</v>
      </c>
      <c r="K338" s="171" t="s">
        <v>250</v>
      </c>
      <c r="L338" s="32"/>
      <c r="M338" s="176" t="s">
        <v>3</v>
      </c>
      <c r="N338" s="177" t="s">
        <v>46</v>
      </c>
      <c r="O338" s="33"/>
      <c r="P338" s="178">
        <f>O338*H338</f>
        <v>0</v>
      </c>
      <c r="Q338" s="178">
        <v>1.0000000000000001E-5</v>
      </c>
      <c r="R338" s="178">
        <f>Q338*H338</f>
        <v>4.2725000000000003E-3</v>
      </c>
      <c r="S338" s="178">
        <v>0</v>
      </c>
      <c r="T338" s="179">
        <f>S338*H338</f>
        <v>0</v>
      </c>
      <c r="AR338" s="16" t="s">
        <v>325</v>
      </c>
      <c r="AT338" s="16" t="s">
        <v>246</v>
      </c>
      <c r="AU338" s="16" t="s">
        <v>83</v>
      </c>
      <c r="AY338" s="16" t="s">
        <v>243</v>
      </c>
      <c r="BE338" s="180">
        <f>IF(N338="základní",J338,0)</f>
        <v>0</v>
      </c>
      <c r="BF338" s="180">
        <f>IF(N338="snížená",J338,0)</f>
        <v>0</v>
      </c>
      <c r="BG338" s="180">
        <f>IF(N338="zákl. přenesená",J338,0)</f>
        <v>0</v>
      </c>
      <c r="BH338" s="180">
        <f>IF(N338="sníž. přenesená",J338,0)</f>
        <v>0</v>
      </c>
      <c r="BI338" s="180">
        <f>IF(N338="nulová",J338,0)</f>
        <v>0</v>
      </c>
      <c r="BJ338" s="16" t="s">
        <v>22</v>
      </c>
      <c r="BK338" s="180">
        <f>ROUND(I338*H338,2)</f>
        <v>0</v>
      </c>
      <c r="BL338" s="16" t="s">
        <v>325</v>
      </c>
      <c r="BM338" s="16" t="s">
        <v>1728</v>
      </c>
    </row>
    <row r="339" spans="2:65" s="1" customFormat="1" x14ac:dyDescent="0.3">
      <c r="B339" s="32"/>
      <c r="D339" s="181" t="s">
        <v>253</v>
      </c>
      <c r="F339" s="182" t="s">
        <v>1488</v>
      </c>
      <c r="I339" s="183"/>
      <c r="L339" s="32"/>
      <c r="M339" s="61"/>
      <c r="N339" s="33"/>
      <c r="O339" s="33"/>
      <c r="P339" s="33"/>
      <c r="Q339" s="33"/>
      <c r="R339" s="33"/>
      <c r="S339" s="33"/>
      <c r="T339" s="62"/>
      <c r="AT339" s="16" t="s">
        <v>253</v>
      </c>
      <c r="AU339" s="16" t="s">
        <v>83</v>
      </c>
    </row>
    <row r="340" spans="2:65" s="1" customFormat="1" ht="22.5" customHeight="1" x14ac:dyDescent="0.3">
      <c r="B340" s="168"/>
      <c r="C340" s="197" t="s">
        <v>1242</v>
      </c>
      <c r="D340" s="197" t="s">
        <v>659</v>
      </c>
      <c r="E340" s="198" t="s">
        <v>1490</v>
      </c>
      <c r="F340" s="199" t="s">
        <v>1491</v>
      </c>
      <c r="G340" s="200" t="s">
        <v>497</v>
      </c>
      <c r="H340" s="201">
        <v>448.613</v>
      </c>
      <c r="I340" s="202"/>
      <c r="J340" s="203">
        <f>ROUND(I340*H340,2)</f>
        <v>0</v>
      </c>
      <c r="K340" s="199" t="s">
        <v>3</v>
      </c>
      <c r="L340" s="204"/>
      <c r="M340" s="205" t="s">
        <v>3</v>
      </c>
      <c r="N340" s="206" t="s">
        <v>46</v>
      </c>
      <c r="O340" s="33"/>
      <c r="P340" s="178">
        <f>O340*H340</f>
        <v>0</v>
      </c>
      <c r="Q340" s="178">
        <v>0</v>
      </c>
      <c r="R340" s="178">
        <f>Q340*H340</f>
        <v>0</v>
      </c>
      <c r="S340" s="178">
        <v>0</v>
      </c>
      <c r="T340" s="179">
        <f>S340*H340</f>
        <v>0</v>
      </c>
      <c r="AR340" s="16" t="s">
        <v>532</v>
      </c>
      <c r="AT340" s="16" t="s">
        <v>659</v>
      </c>
      <c r="AU340" s="16" t="s">
        <v>83</v>
      </c>
      <c r="AY340" s="16" t="s">
        <v>243</v>
      </c>
      <c r="BE340" s="180">
        <f>IF(N340="základní",J340,0)</f>
        <v>0</v>
      </c>
      <c r="BF340" s="180">
        <f>IF(N340="snížená",J340,0)</f>
        <v>0</v>
      </c>
      <c r="BG340" s="180">
        <f>IF(N340="zákl. přenesená",J340,0)</f>
        <v>0</v>
      </c>
      <c r="BH340" s="180">
        <f>IF(N340="sníž. přenesená",J340,0)</f>
        <v>0</v>
      </c>
      <c r="BI340" s="180">
        <f>IF(N340="nulová",J340,0)</f>
        <v>0</v>
      </c>
      <c r="BJ340" s="16" t="s">
        <v>22</v>
      </c>
      <c r="BK340" s="180">
        <f>ROUND(I340*H340,2)</f>
        <v>0</v>
      </c>
      <c r="BL340" s="16" t="s">
        <v>325</v>
      </c>
      <c r="BM340" s="16" t="s">
        <v>1729</v>
      </c>
    </row>
    <row r="341" spans="2:65" s="1" customFormat="1" x14ac:dyDescent="0.3">
      <c r="B341" s="32"/>
      <c r="D341" s="184" t="s">
        <v>253</v>
      </c>
      <c r="F341" s="185" t="s">
        <v>1491</v>
      </c>
      <c r="I341" s="183"/>
      <c r="L341" s="32"/>
      <c r="M341" s="61"/>
      <c r="N341" s="33"/>
      <c r="O341" s="33"/>
      <c r="P341" s="33"/>
      <c r="Q341" s="33"/>
      <c r="R341" s="33"/>
      <c r="S341" s="33"/>
      <c r="T341" s="62"/>
      <c r="AT341" s="16" t="s">
        <v>253</v>
      </c>
      <c r="AU341" s="16" t="s">
        <v>83</v>
      </c>
    </row>
    <row r="342" spans="2:65" s="12" customFormat="1" x14ac:dyDescent="0.3">
      <c r="B342" s="189"/>
      <c r="D342" s="181" t="s">
        <v>406</v>
      </c>
      <c r="F342" s="190" t="s">
        <v>1730</v>
      </c>
      <c r="H342" s="191">
        <v>448.613</v>
      </c>
      <c r="I342" s="192"/>
      <c r="L342" s="189"/>
      <c r="M342" s="193"/>
      <c r="N342" s="194"/>
      <c r="O342" s="194"/>
      <c r="P342" s="194"/>
      <c r="Q342" s="194"/>
      <c r="R342" s="194"/>
      <c r="S342" s="194"/>
      <c r="T342" s="195"/>
      <c r="AT342" s="196" t="s">
        <v>406</v>
      </c>
      <c r="AU342" s="196" t="s">
        <v>83</v>
      </c>
      <c r="AV342" s="12" t="s">
        <v>83</v>
      </c>
      <c r="AW342" s="12" t="s">
        <v>4</v>
      </c>
      <c r="AX342" s="12" t="s">
        <v>22</v>
      </c>
      <c r="AY342" s="196" t="s">
        <v>243</v>
      </c>
    </row>
    <row r="343" spans="2:65" s="1" customFormat="1" ht="22.5" customHeight="1" x14ac:dyDescent="0.3">
      <c r="B343" s="168"/>
      <c r="C343" s="169" t="s">
        <v>1245</v>
      </c>
      <c r="D343" s="169" t="s">
        <v>246</v>
      </c>
      <c r="E343" s="170" t="s">
        <v>804</v>
      </c>
      <c r="F343" s="171" t="s">
        <v>805</v>
      </c>
      <c r="G343" s="172" t="s">
        <v>713</v>
      </c>
      <c r="H343" s="208"/>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1731</v>
      </c>
    </row>
    <row r="344" spans="2:65" s="1" customFormat="1" ht="27" x14ac:dyDescent="0.3">
      <c r="B344" s="32"/>
      <c r="D344" s="184" t="s">
        <v>253</v>
      </c>
      <c r="F344" s="185" t="s">
        <v>807</v>
      </c>
      <c r="I344" s="183"/>
      <c r="L344" s="32"/>
      <c r="M344" s="61"/>
      <c r="N344" s="33"/>
      <c r="O344" s="33"/>
      <c r="P344" s="33"/>
      <c r="Q344" s="33"/>
      <c r="R344" s="33"/>
      <c r="S344" s="33"/>
      <c r="T344" s="62"/>
      <c r="AT344" s="16" t="s">
        <v>253</v>
      </c>
      <c r="AU344" s="16" t="s">
        <v>83</v>
      </c>
    </row>
    <row r="345" spans="2:65" s="11" customFormat="1" ht="29.85" customHeight="1" x14ac:dyDescent="0.3">
      <c r="B345" s="154"/>
      <c r="D345" s="165" t="s">
        <v>74</v>
      </c>
      <c r="E345" s="166" t="s">
        <v>1522</v>
      </c>
      <c r="F345" s="166" t="s">
        <v>1523</v>
      </c>
      <c r="I345" s="157"/>
      <c r="J345" s="167">
        <f>BK345</f>
        <v>0</v>
      </c>
      <c r="L345" s="154"/>
      <c r="M345" s="159"/>
      <c r="N345" s="160"/>
      <c r="O345" s="160"/>
      <c r="P345" s="161">
        <f>SUM(P346:P365)</f>
        <v>0</v>
      </c>
      <c r="Q345" s="160"/>
      <c r="R345" s="161">
        <f>SUM(R346:R365)</f>
        <v>3.4225741999999997</v>
      </c>
      <c r="S345" s="160"/>
      <c r="T345" s="162">
        <f>SUM(T346:T365)</f>
        <v>0</v>
      </c>
      <c r="AR345" s="155" t="s">
        <v>83</v>
      </c>
      <c r="AT345" s="163" t="s">
        <v>74</v>
      </c>
      <c r="AU345" s="163" t="s">
        <v>22</v>
      </c>
      <c r="AY345" s="155" t="s">
        <v>243</v>
      </c>
      <c r="BK345" s="164">
        <f>SUM(BK346:BK365)</f>
        <v>0</v>
      </c>
    </row>
    <row r="346" spans="2:65" s="1" customFormat="1" ht="31.5" customHeight="1" x14ac:dyDescent="0.3">
      <c r="B346" s="168"/>
      <c r="C346" s="169" t="s">
        <v>1248</v>
      </c>
      <c r="D346" s="169" t="s">
        <v>246</v>
      </c>
      <c r="E346" s="170" t="s">
        <v>1732</v>
      </c>
      <c r="F346" s="171" t="s">
        <v>1733</v>
      </c>
      <c r="G346" s="172" t="s">
        <v>423</v>
      </c>
      <c r="H346" s="173">
        <v>1.044</v>
      </c>
      <c r="I346" s="174"/>
      <c r="J346" s="175">
        <f>ROUND(I346*H346,2)</f>
        <v>0</v>
      </c>
      <c r="K346" s="171" t="s">
        <v>250</v>
      </c>
      <c r="L346" s="32"/>
      <c r="M346" s="176" t="s">
        <v>3</v>
      </c>
      <c r="N346" s="177" t="s">
        <v>46</v>
      </c>
      <c r="O346" s="33"/>
      <c r="P346" s="178">
        <f>O346*H346</f>
        <v>0</v>
      </c>
      <c r="Q346" s="178">
        <v>3.0000000000000001E-3</v>
      </c>
      <c r="R346" s="178">
        <f>Q346*H346</f>
        <v>3.1320000000000002E-3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1734</v>
      </c>
    </row>
    <row r="347" spans="2:65" s="1" customFormat="1" ht="27" x14ac:dyDescent="0.3">
      <c r="B347" s="32"/>
      <c r="D347" s="181" t="s">
        <v>253</v>
      </c>
      <c r="F347" s="182" t="s">
        <v>1735</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1253</v>
      </c>
      <c r="D348" s="197" t="s">
        <v>659</v>
      </c>
      <c r="E348" s="198" t="s">
        <v>1736</v>
      </c>
      <c r="F348" s="199" t="s">
        <v>1737</v>
      </c>
      <c r="G348" s="200" t="s">
        <v>423</v>
      </c>
      <c r="H348" s="201">
        <v>1.1479999999999999</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1738</v>
      </c>
    </row>
    <row r="349" spans="2:65" s="12" customFormat="1" x14ac:dyDescent="0.3">
      <c r="B349" s="189"/>
      <c r="D349" s="181" t="s">
        <v>406</v>
      </c>
      <c r="F349" s="190" t="s">
        <v>1739</v>
      </c>
      <c r="H349" s="191">
        <v>1.1479999999999999</v>
      </c>
      <c r="I349" s="192"/>
      <c r="L349" s="189"/>
      <c r="M349" s="193"/>
      <c r="N349" s="194"/>
      <c r="O349" s="194"/>
      <c r="P349" s="194"/>
      <c r="Q349" s="194"/>
      <c r="R349" s="194"/>
      <c r="S349" s="194"/>
      <c r="T349" s="195"/>
      <c r="AT349" s="196" t="s">
        <v>406</v>
      </c>
      <c r="AU349" s="196" t="s">
        <v>83</v>
      </c>
      <c r="AV349" s="12" t="s">
        <v>83</v>
      </c>
      <c r="AW349" s="12" t="s">
        <v>4</v>
      </c>
      <c r="AX349" s="12" t="s">
        <v>22</v>
      </c>
      <c r="AY349" s="196" t="s">
        <v>243</v>
      </c>
    </row>
    <row r="350" spans="2:65" s="1" customFormat="1" ht="31.5" customHeight="1" x14ac:dyDescent="0.3">
      <c r="B350" s="168"/>
      <c r="C350" s="169" t="s">
        <v>1258</v>
      </c>
      <c r="D350" s="169" t="s">
        <v>246</v>
      </c>
      <c r="E350" s="170" t="s">
        <v>1525</v>
      </c>
      <c r="F350" s="171" t="s">
        <v>1526</v>
      </c>
      <c r="G350" s="172" t="s">
        <v>423</v>
      </c>
      <c r="H350" s="173">
        <v>485.43</v>
      </c>
      <c r="I350" s="174"/>
      <c r="J350" s="175">
        <f>ROUND(I350*H350,2)</f>
        <v>0</v>
      </c>
      <c r="K350" s="171" t="s">
        <v>250</v>
      </c>
      <c r="L350" s="32"/>
      <c r="M350" s="176" t="s">
        <v>3</v>
      </c>
      <c r="N350" s="177" t="s">
        <v>46</v>
      </c>
      <c r="O350" s="33"/>
      <c r="P350" s="178">
        <f>O350*H350</f>
        <v>0</v>
      </c>
      <c r="Q350" s="178">
        <v>3.5999999999999999E-3</v>
      </c>
      <c r="R350" s="178">
        <f>Q350*H350</f>
        <v>1.7475479999999999</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1740</v>
      </c>
    </row>
    <row r="351" spans="2:65" s="1" customFormat="1" ht="27" x14ac:dyDescent="0.3">
      <c r="B351" s="32"/>
      <c r="D351" s="181" t="s">
        <v>253</v>
      </c>
      <c r="F351" s="182" t="s">
        <v>1528</v>
      </c>
      <c r="I351" s="183"/>
      <c r="L351" s="32"/>
      <c r="M351" s="61"/>
      <c r="N351" s="33"/>
      <c r="O351" s="33"/>
      <c r="P351" s="33"/>
      <c r="Q351" s="33"/>
      <c r="R351" s="33"/>
      <c r="S351" s="33"/>
      <c r="T351" s="62"/>
      <c r="AT351" s="16" t="s">
        <v>253</v>
      </c>
      <c r="AU351" s="16" t="s">
        <v>83</v>
      </c>
    </row>
    <row r="352" spans="2:65" s="1" customFormat="1" ht="31.5" customHeight="1" x14ac:dyDescent="0.3">
      <c r="B352" s="168"/>
      <c r="C352" s="197" t="s">
        <v>1260</v>
      </c>
      <c r="D352" s="197" t="s">
        <v>659</v>
      </c>
      <c r="E352" s="198" t="s">
        <v>1530</v>
      </c>
      <c r="F352" s="199" t="s">
        <v>1531</v>
      </c>
      <c r="G352" s="200" t="s">
        <v>423</v>
      </c>
      <c r="H352" s="201">
        <v>533.03800000000001</v>
      </c>
      <c r="I352" s="202"/>
      <c r="J352" s="203">
        <f>ROUND(I352*H352,2)</f>
        <v>0</v>
      </c>
      <c r="K352" s="199" t="s">
        <v>3</v>
      </c>
      <c r="L352" s="204"/>
      <c r="M352" s="205" t="s">
        <v>3</v>
      </c>
      <c r="N352" s="206" t="s">
        <v>46</v>
      </c>
      <c r="O352" s="33"/>
      <c r="P352" s="178">
        <f>O352*H352</f>
        <v>0</v>
      </c>
      <c r="Q352" s="178">
        <v>0</v>
      </c>
      <c r="R352" s="178">
        <f>Q352*H352</f>
        <v>0</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1741</v>
      </c>
    </row>
    <row r="353" spans="2:65" s="1" customFormat="1" ht="27" x14ac:dyDescent="0.3">
      <c r="B353" s="32"/>
      <c r="D353" s="184" t="s">
        <v>253</v>
      </c>
      <c r="F353" s="185" t="s">
        <v>1531</v>
      </c>
      <c r="I353" s="183"/>
      <c r="L353" s="32"/>
      <c r="M353" s="61"/>
      <c r="N353" s="33"/>
      <c r="O353" s="33"/>
      <c r="P353" s="33"/>
      <c r="Q353" s="33"/>
      <c r="R353" s="33"/>
      <c r="S353" s="33"/>
      <c r="T353" s="62"/>
      <c r="AT353" s="16" t="s">
        <v>253</v>
      </c>
      <c r="AU353" s="16" t="s">
        <v>83</v>
      </c>
    </row>
    <row r="354" spans="2:65" s="12" customFormat="1" x14ac:dyDescent="0.3">
      <c r="B354" s="189"/>
      <c r="D354" s="181" t="s">
        <v>406</v>
      </c>
      <c r="F354" s="190" t="s">
        <v>1742</v>
      </c>
      <c r="H354" s="191">
        <v>533.03800000000001</v>
      </c>
      <c r="I354" s="192"/>
      <c r="L354" s="189"/>
      <c r="M354" s="193"/>
      <c r="N354" s="194"/>
      <c r="O354" s="194"/>
      <c r="P354" s="194"/>
      <c r="Q354" s="194"/>
      <c r="R354" s="194"/>
      <c r="S354" s="194"/>
      <c r="T354" s="195"/>
      <c r="AT354" s="196" t="s">
        <v>406</v>
      </c>
      <c r="AU354" s="196" t="s">
        <v>83</v>
      </c>
      <c r="AV354" s="12" t="s">
        <v>83</v>
      </c>
      <c r="AW354" s="12" t="s">
        <v>4</v>
      </c>
      <c r="AX354" s="12" t="s">
        <v>22</v>
      </c>
      <c r="AY354" s="196" t="s">
        <v>243</v>
      </c>
    </row>
    <row r="355" spans="2:65" s="1" customFormat="1" ht="31.5" customHeight="1" x14ac:dyDescent="0.3">
      <c r="B355" s="168"/>
      <c r="C355" s="197" t="s">
        <v>1262</v>
      </c>
      <c r="D355" s="197" t="s">
        <v>659</v>
      </c>
      <c r="E355" s="198" t="s">
        <v>1535</v>
      </c>
      <c r="F355" s="199" t="s">
        <v>1536</v>
      </c>
      <c r="G355" s="200" t="s">
        <v>423</v>
      </c>
      <c r="H355" s="201">
        <v>0.93500000000000005</v>
      </c>
      <c r="I355" s="202"/>
      <c r="J355" s="203">
        <f>ROUND(I355*H355,2)</f>
        <v>0</v>
      </c>
      <c r="K355" s="199" t="s">
        <v>3</v>
      </c>
      <c r="L355" s="204"/>
      <c r="M355" s="205" t="s">
        <v>3</v>
      </c>
      <c r="N355" s="206" t="s">
        <v>46</v>
      </c>
      <c r="O355" s="33"/>
      <c r="P355" s="178">
        <f>O355*H355</f>
        <v>0</v>
      </c>
      <c r="Q355" s="178">
        <v>0</v>
      </c>
      <c r="R355" s="178">
        <f>Q355*H355</f>
        <v>0</v>
      </c>
      <c r="S355" s="178">
        <v>0</v>
      </c>
      <c r="T355" s="179">
        <f>S355*H355</f>
        <v>0</v>
      </c>
      <c r="AR355" s="16" t="s">
        <v>532</v>
      </c>
      <c r="AT355" s="16" t="s">
        <v>659</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1743</v>
      </c>
    </row>
    <row r="356" spans="2:65" s="1" customFormat="1" ht="27" x14ac:dyDescent="0.3">
      <c r="B356" s="32"/>
      <c r="D356" s="184" t="s">
        <v>253</v>
      </c>
      <c r="F356" s="185" t="s">
        <v>1536</v>
      </c>
      <c r="I356" s="183"/>
      <c r="L356" s="32"/>
      <c r="M356" s="61"/>
      <c r="N356" s="33"/>
      <c r="O356" s="33"/>
      <c r="P356" s="33"/>
      <c r="Q356" s="33"/>
      <c r="R356" s="33"/>
      <c r="S356" s="33"/>
      <c r="T356" s="62"/>
      <c r="AT356" s="16" t="s">
        <v>253</v>
      </c>
      <c r="AU356" s="16" t="s">
        <v>83</v>
      </c>
    </row>
    <row r="357" spans="2:65" s="12" customFormat="1" x14ac:dyDescent="0.3">
      <c r="B357" s="189"/>
      <c r="D357" s="181" t="s">
        <v>406</v>
      </c>
      <c r="F357" s="190" t="s">
        <v>1744</v>
      </c>
      <c r="H357" s="191">
        <v>0.93500000000000005</v>
      </c>
      <c r="I357" s="192"/>
      <c r="L357" s="189"/>
      <c r="M357" s="193"/>
      <c r="N357" s="194"/>
      <c r="O357" s="194"/>
      <c r="P357" s="194"/>
      <c r="Q357" s="194"/>
      <c r="R357" s="194"/>
      <c r="S357" s="194"/>
      <c r="T357" s="195"/>
      <c r="AT357" s="196" t="s">
        <v>406</v>
      </c>
      <c r="AU357" s="196" t="s">
        <v>83</v>
      </c>
      <c r="AV357" s="12" t="s">
        <v>83</v>
      </c>
      <c r="AW357" s="12" t="s">
        <v>4</v>
      </c>
      <c r="AX357" s="12" t="s">
        <v>22</v>
      </c>
      <c r="AY357" s="196" t="s">
        <v>243</v>
      </c>
    </row>
    <row r="358" spans="2:65" s="1" customFormat="1" ht="22.5" customHeight="1" x14ac:dyDescent="0.3">
      <c r="B358" s="168"/>
      <c r="C358" s="169" t="s">
        <v>1265</v>
      </c>
      <c r="D358" s="169" t="s">
        <v>246</v>
      </c>
      <c r="E358" s="170" t="s">
        <v>1540</v>
      </c>
      <c r="F358" s="171" t="s">
        <v>1541</v>
      </c>
      <c r="G358" s="172" t="s">
        <v>423</v>
      </c>
      <c r="H358" s="173">
        <v>190.744</v>
      </c>
      <c r="I358" s="174"/>
      <c r="J358" s="175">
        <f>ROUND(I358*H358,2)</f>
        <v>0</v>
      </c>
      <c r="K358" s="171" t="s">
        <v>250</v>
      </c>
      <c r="L358" s="32"/>
      <c r="M358" s="176" t="s">
        <v>3</v>
      </c>
      <c r="N358" s="177" t="s">
        <v>46</v>
      </c>
      <c r="O358" s="33"/>
      <c r="P358" s="178">
        <f>O358*H358</f>
        <v>0</v>
      </c>
      <c r="Q358" s="178">
        <v>8.0000000000000002E-3</v>
      </c>
      <c r="R358" s="178">
        <f>Q358*H358</f>
        <v>1.525952</v>
      </c>
      <c r="S358" s="178">
        <v>0</v>
      </c>
      <c r="T358" s="179">
        <f>S358*H358</f>
        <v>0</v>
      </c>
      <c r="AR358" s="16" t="s">
        <v>325</v>
      </c>
      <c r="AT358" s="16" t="s">
        <v>246</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1745</v>
      </c>
    </row>
    <row r="359" spans="2:65" s="1" customFormat="1" ht="27" x14ac:dyDescent="0.3">
      <c r="B359" s="32"/>
      <c r="D359" s="181" t="s">
        <v>253</v>
      </c>
      <c r="F359" s="182" t="s">
        <v>1543</v>
      </c>
      <c r="I359" s="183"/>
      <c r="L359" s="32"/>
      <c r="M359" s="61"/>
      <c r="N359" s="33"/>
      <c r="O359" s="33"/>
      <c r="P359" s="33"/>
      <c r="Q359" s="33"/>
      <c r="R359" s="33"/>
      <c r="S359" s="33"/>
      <c r="T359" s="62"/>
      <c r="AT359" s="16" t="s">
        <v>253</v>
      </c>
      <c r="AU359" s="16" t="s">
        <v>83</v>
      </c>
    </row>
    <row r="360" spans="2:65" s="1" customFormat="1" ht="22.5" customHeight="1" x14ac:dyDescent="0.3">
      <c r="B360" s="168"/>
      <c r="C360" s="169" t="s">
        <v>1267</v>
      </c>
      <c r="D360" s="169" t="s">
        <v>246</v>
      </c>
      <c r="E360" s="170" t="s">
        <v>1545</v>
      </c>
      <c r="F360" s="171" t="s">
        <v>1546</v>
      </c>
      <c r="G360" s="172" t="s">
        <v>423</v>
      </c>
      <c r="H360" s="173">
        <v>486.47399999999999</v>
      </c>
      <c r="I360" s="174"/>
      <c r="J360" s="175">
        <f>ROUND(I360*H360,2)</f>
        <v>0</v>
      </c>
      <c r="K360" s="171" t="s">
        <v>250</v>
      </c>
      <c r="L360" s="32"/>
      <c r="M360" s="176" t="s">
        <v>3</v>
      </c>
      <c r="N360" s="177" t="s">
        <v>46</v>
      </c>
      <c r="O360" s="33"/>
      <c r="P360" s="178">
        <f>O360*H360</f>
        <v>0</v>
      </c>
      <c r="Q360" s="178">
        <v>2.9999999999999997E-4</v>
      </c>
      <c r="R360" s="178">
        <f>Q360*H360</f>
        <v>0.14594219999999999</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1746</v>
      </c>
    </row>
    <row r="361" spans="2:65" s="1" customFormat="1" x14ac:dyDescent="0.3">
      <c r="B361" s="32"/>
      <c r="D361" s="181" t="s">
        <v>253</v>
      </c>
      <c r="F361" s="182" t="s">
        <v>1548</v>
      </c>
      <c r="I361" s="183"/>
      <c r="L361" s="32"/>
      <c r="M361" s="61"/>
      <c r="N361" s="33"/>
      <c r="O361" s="33"/>
      <c r="P361" s="33"/>
      <c r="Q361" s="33"/>
      <c r="R361" s="33"/>
      <c r="S361" s="33"/>
      <c r="T361" s="62"/>
      <c r="AT361" s="16" t="s">
        <v>253</v>
      </c>
      <c r="AU361" s="16" t="s">
        <v>83</v>
      </c>
    </row>
    <row r="362" spans="2:65" s="1" customFormat="1" ht="31.5" customHeight="1" x14ac:dyDescent="0.3">
      <c r="B362" s="168"/>
      <c r="C362" s="169" t="s">
        <v>1269</v>
      </c>
      <c r="D362" s="169" t="s">
        <v>246</v>
      </c>
      <c r="E362" s="170" t="s">
        <v>1550</v>
      </c>
      <c r="F362" s="171" t="s">
        <v>1551</v>
      </c>
      <c r="G362" s="172" t="s">
        <v>470</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1747</v>
      </c>
    </row>
    <row r="363" spans="2:65" s="1" customFormat="1" x14ac:dyDescent="0.3">
      <c r="B363" s="32"/>
      <c r="D363" s="181" t="s">
        <v>253</v>
      </c>
      <c r="F363" s="182" t="s">
        <v>1551</v>
      </c>
      <c r="I363" s="183"/>
      <c r="L363" s="32"/>
      <c r="M363" s="61"/>
      <c r="N363" s="33"/>
      <c r="O363" s="33"/>
      <c r="P363" s="33"/>
      <c r="Q363" s="33"/>
      <c r="R363" s="33"/>
      <c r="S363" s="33"/>
      <c r="T363" s="62"/>
      <c r="AT363" s="16" t="s">
        <v>253</v>
      </c>
      <c r="AU363" s="16" t="s">
        <v>83</v>
      </c>
    </row>
    <row r="364" spans="2:65" s="1" customFormat="1" ht="22.5" customHeight="1" x14ac:dyDescent="0.3">
      <c r="B364" s="168"/>
      <c r="C364" s="169" t="s">
        <v>1271</v>
      </c>
      <c r="D364" s="169" t="s">
        <v>246</v>
      </c>
      <c r="E364" s="170" t="s">
        <v>1554</v>
      </c>
      <c r="F364" s="171" t="s">
        <v>1555</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1748</v>
      </c>
    </row>
    <row r="365" spans="2:65" s="1" customFormat="1" ht="27" x14ac:dyDescent="0.3">
      <c r="B365" s="32"/>
      <c r="D365" s="184" t="s">
        <v>253</v>
      </c>
      <c r="F365" s="185" t="s">
        <v>1557</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808</v>
      </c>
      <c r="F366" s="166" t="s">
        <v>809</v>
      </c>
      <c r="I366" s="157"/>
      <c r="J366" s="167">
        <f>BK366</f>
        <v>0</v>
      </c>
      <c r="L366" s="154"/>
      <c r="M366" s="159"/>
      <c r="N366" s="160"/>
      <c r="O366" s="160"/>
      <c r="P366" s="161">
        <f>SUM(P367:P370)</f>
        <v>0</v>
      </c>
      <c r="Q366" s="160"/>
      <c r="R366" s="161">
        <f>SUM(R367:R370)</f>
        <v>3.8624000000000002E-3</v>
      </c>
      <c r="S366" s="160"/>
      <c r="T366" s="162">
        <f>SUM(T367:T370)</f>
        <v>0</v>
      </c>
      <c r="AR366" s="155" t="s">
        <v>83</v>
      </c>
      <c r="AT366" s="163" t="s">
        <v>74</v>
      </c>
      <c r="AU366" s="163" t="s">
        <v>22</v>
      </c>
      <c r="AY366" s="155" t="s">
        <v>243</v>
      </c>
      <c r="BK366" s="164">
        <f>SUM(BK367:BK370)</f>
        <v>0</v>
      </c>
    </row>
    <row r="367" spans="2:65" s="1" customFormat="1" ht="31.5" customHeight="1" x14ac:dyDescent="0.3">
      <c r="B367" s="168"/>
      <c r="C367" s="169" t="s">
        <v>1273</v>
      </c>
      <c r="D367" s="169" t="s">
        <v>246</v>
      </c>
      <c r="E367" s="170" t="s">
        <v>1559</v>
      </c>
      <c r="F367" s="171" t="s">
        <v>1560</v>
      </c>
      <c r="G367" s="172" t="s">
        <v>423</v>
      </c>
      <c r="H367" s="173">
        <v>22.72</v>
      </c>
      <c r="I367" s="174"/>
      <c r="J367" s="175">
        <f>ROUND(I367*H367,2)</f>
        <v>0</v>
      </c>
      <c r="K367" s="171" t="s">
        <v>250</v>
      </c>
      <c r="L367" s="32"/>
      <c r="M367" s="176" t="s">
        <v>3</v>
      </c>
      <c r="N367" s="177" t="s">
        <v>46</v>
      </c>
      <c r="O367" s="33"/>
      <c r="P367" s="178">
        <f>O367*H367</f>
        <v>0</v>
      </c>
      <c r="Q367" s="178">
        <v>1.7000000000000001E-4</v>
      </c>
      <c r="R367" s="178">
        <f>Q367*H367</f>
        <v>3.8624000000000002E-3</v>
      </c>
      <c r="S367" s="178">
        <v>0</v>
      </c>
      <c r="T367" s="179">
        <f>S367*H367</f>
        <v>0</v>
      </c>
      <c r="AR367" s="16" t="s">
        <v>266</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266</v>
      </c>
      <c r="BM367" s="16" t="s">
        <v>1749</v>
      </c>
    </row>
    <row r="368" spans="2:65" s="1" customFormat="1" x14ac:dyDescent="0.3">
      <c r="B368" s="32"/>
      <c r="D368" s="181" t="s">
        <v>253</v>
      </c>
      <c r="F368" s="182" t="s">
        <v>1562</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1275</v>
      </c>
      <c r="D369" s="169" t="s">
        <v>246</v>
      </c>
      <c r="E369" s="170" t="s">
        <v>1564</v>
      </c>
      <c r="F369" s="171" t="s">
        <v>1565</v>
      </c>
      <c r="G369" s="172" t="s">
        <v>423</v>
      </c>
      <c r="H369" s="173">
        <v>163</v>
      </c>
      <c r="I369" s="174"/>
      <c r="J369" s="175">
        <f>ROUND(I369*H369,2)</f>
        <v>0</v>
      </c>
      <c r="K369" s="171" t="s">
        <v>250</v>
      </c>
      <c r="L369" s="32"/>
      <c r="M369" s="176" t="s">
        <v>3</v>
      </c>
      <c r="N369" s="177" t="s">
        <v>46</v>
      </c>
      <c r="O369" s="33"/>
      <c r="P369" s="178">
        <f>O369*H369</f>
        <v>0</v>
      </c>
      <c r="Q369" s="178">
        <v>0</v>
      </c>
      <c r="R369" s="178">
        <f>Q369*H369</f>
        <v>0</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1750</v>
      </c>
    </row>
    <row r="370" spans="2:65" s="1" customFormat="1" x14ac:dyDescent="0.3">
      <c r="B370" s="32"/>
      <c r="D370" s="184" t="s">
        <v>253</v>
      </c>
      <c r="F370" s="185" t="s">
        <v>1567</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830</v>
      </c>
      <c r="F371" s="166" t="s">
        <v>831</v>
      </c>
      <c r="I371" s="157"/>
      <c r="J371" s="167">
        <f>BK371</f>
        <v>0</v>
      </c>
      <c r="L371" s="154"/>
      <c r="M371" s="159"/>
      <c r="N371" s="160"/>
      <c r="O371" s="160"/>
      <c r="P371" s="161">
        <f>SUM(P372:P388)</f>
        <v>0</v>
      </c>
      <c r="Q371" s="160"/>
      <c r="R371" s="161">
        <f>SUM(R372:R388)</f>
        <v>1.1347787</v>
      </c>
      <c r="S371" s="160"/>
      <c r="T371" s="162">
        <f>SUM(T372:T388)</f>
        <v>0</v>
      </c>
      <c r="AR371" s="155" t="s">
        <v>83</v>
      </c>
      <c r="AT371" s="163" t="s">
        <v>74</v>
      </c>
      <c r="AU371" s="163" t="s">
        <v>22</v>
      </c>
      <c r="AY371" s="155" t="s">
        <v>243</v>
      </c>
      <c r="BK371" s="164">
        <f>SUM(BK372:BK388)</f>
        <v>0</v>
      </c>
    </row>
    <row r="372" spans="2:65" s="1" customFormat="1" ht="22.5" customHeight="1" x14ac:dyDescent="0.3">
      <c r="B372" s="168"/>
      <c r="C372" s="169" t="s">
        <v>1280</v>
      </c>
      <c r="D372" s="169" t="s">
        <v>246</v>
      </c>
      <c r="E372" s="170" t="s">
        <v>833</v>
      </c>
      <c r="F372" s="171" t="s">
        <v>834</v>
      </c>
      <c r="G372" s="172" t="s">
        <v>423</v>
      </c>
      <c r="H372" s="173">
        <v>2319.21</v>
      </c>
      <c r="I372" s="174"/>
      <c r="J372" s="175">
        <f>ROUND(I372*H372,2)</f>
        <v>0</v>
      </c>
      <c r="K372" s="171" t="s">
        <v>250</v>
      </c>
      <c r="L372" s="32"/>
      <c r="M372" s="176" t="s">
        <v>3</v>
      </c>
      <c r="N372" s="177" t="s">
        <v>46</v>
      </c>
      <c r="O372" s="33"/>
      <c r="P372" s="178">
        <f>O372*H372</f>
        <v>0</v>
      </c>
      <c r="Q372" s="178">
        <v>0</v>
      </c>
      <c r="R372" s="178">
        <f>Q372*H372</f>
        <v>0</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1751</v>
      </c>
    </row>
    <row r="373" spans="2:65" s="1" customFormat="1" x14ac:dyDescent="0.3">
      <c r="B373" s="32"/>
      <c r="D373" s="181" t="s">
        <v>253</v>
      </c>
      <c r="F373" s="182" t="s">
        <v>836</v>
      </c>
      <c r="I373" s="183"/>
      <c r="L373" s="32"/>
      <c r="M373" s="61"/>
      <c r="N373" s="33"/>
      <c r="O373" s="33"/>
      <c r="P373" s="33"/>
      <c r="Q373" s="33"/>
      <c r="R373" s="33"/>
      <c r="S373" s="33"/>
      <c r="T373" s="62"/>
      <c r="AT373" s="16" t="s">
        <v>253</v>
      </c>
      <c r="AU373" s="16" t="s">
        <v>83</v>
      </c>
    </row>
    <row r="374" spans="2:65" s="1" customFormat="1" ht="22.5" customHeight="1" x14ac:dyDescent="0.3">
      <c r="B374" s="168"/>
      <c r="C374" s="169" t="s">
        <v>1285</v>
      </c>
      <c r="D374" s="169" t="s">
        <v>246</v>
      </c>
      <c r="E374" s="170" t="s">
        <v>838</v>
      </c>
      <c r="F374" s="171" t="s">
        <v>839</v>
      </c>
      <c r="G374" s="172" t="s">
        <v>423</v>
      </c>
      <c r="H374" s="173">
        <v>661.3</v>
      </c>
      <c r="I374" s="174"/>
      <c r="J374" s="175">
        <f>ROUND(I374*H374,2)</f>
        <v>0</v>
      </c>
      <c r="K374" s="171" t="s">
        <v>250</v>
      </c>
      <c r="L374" s="32"/>
      <c r="M374" s="176" t="s">
        <v>3</v>
      </c>
      <c r="N374" s="177" t="s">
        <v>46</v>
      </c>
      <c r="O374" s="33"/>
      <c r="P374" s="178">
        <f>O374*H374</f>
        <v>0</v>
      </c>
      <c r="Q374" s="178">
        <v>0</v>
      </c>
      <c r="R374" s="178">
        <f>Q374*H374</f>
        <v>0</v>
      </c>
      <c r="S374" s="178">
        <v>0</v>
      </c>
      <c r="T374" s="179">
        <f>S374*H374</f>
        <v>0</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1752</v>
      </c>
    </row>
    <row r="375" spans="2:65" s="1" customFormat="1" x14ac:dyDescent="0.3">
      <c r="B375" s="32"/>
      <c r="D375" s="181" t="s">
        <v>253</v>
      </c>
      <c r="F375" s="182" t="s">
        <v>841</v>
      </c>
      <c r="I375" s="183"/>
      <c r="L375" s="32"/>
      <c r="M375" s="61"/>
      <c r="N375" s="33"/>
      <c r="O375" s="33"/>
      <c r="P375" s="33"/>
      <c r="Q375" s="33"/>
      <c r="R375" s="33"/>
      <c r="S375" s="33"/>
      <c r="T375" s="62"/>
      <c r="AT375" s="16" t="s">
        <v>253</v>
      </c>
      <c r="AU375" s="16" t="s">
        <v>83</v>
      </c>
    </row>
    <row r="376" spans="2:65" s="1" customFormat="1" ht="22.5" customHeight="1" x14ac:dyDescent="0.3">
      <c r="B376" s="168"/>
      <c r="C376" s="197" t="s">
        <v>1290</v>
      </c>
      <c r="D376" s="197" t="s">
        <v>659</v>
      </c>
      <c r="E376" s="198" t="s">
        <v>843</v>
      </c>
      <c r="F376" s="199" t="s">
        <v>844</v>
      </c>
      <c r="G376" s="200" t="s">
        <v>423</v>
      </c>
      <c r="H376" s="201">
        <v>760.495</v>
      </c>
      <c r="I376" s="202"/>
      <c r="J376" s="203">
        <f>ROUND(I376*H376,2)</f>
        <v>0</v>
      </c>
      <c r="K376" s="199" t="s">
        <v>250</v>
      </c>
      <c r="L376" s="204"/>
      <c r="M376" s="205" t="s">
        <v>3</v>
      </c>
      <c r="N376" s="206" t="s">
        <v>46</v>
      </c>
      <c r="O376" s="33"/>
      <c r="P376" s="178">
        <f>O376*H376</f>
        <v>0</v>
      </c>
      <c r="Q376" s="178">
        <v>0</v>
      </c>
      <c r="R376" s="178">
        <f>Q376*H376</f>
        <v>0</v>
      </c>
      <c r="S376" s="178">
        <v>0</v>
      </c>
      <c r="T376" s="179">
        <f>S376*H376</f>
        <v>0</v>
      </c>
      <c r="AR376" s="16" t="s">
        <v>532</v>
      </c>
      <c r="AT376" s="16" t="s">
        <v>659</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1753</v>
      </c>
    </row>
    <row r="377" spans="2:65" s="1" customFormat="1" x14ac:dyDescent="0.3">
      <c r="B377" s="32"/>
      <c r="D377" s="184" t="s">
        <v>253</v>
      </c>
      <c r="F377" s="185" t="s">
        <v>846</v>
      </c>
      <c r="I377" s="183"/>
      <c r="L377" s="32"/>
      <c r="M377" s="61"/>
      <c r="N377" s="33"/>
      <c r="O377" s="33"/>
      <c r="P377" s="33"/>
      <c r="Q377" s="33"/>
      <c r="R377" s="33"/>
      <c r="S377" s="33"/>
      <c r="T377" s="62"/>
      <c r="AT377" s="16" t="s">
        <v>253</v>
      </c>
      <c r="AU377" s="16" t="s">
        <v>83</v>
      </c>
    </row>
    <row r="378" spans="2:65" s="12" customFormat="1" x14ac:dyDescent="0.3">
      <c r="B378" s="189"/>
      <c r="D378" s="181" t="s">
        <v>406</v>
      </c>
      <c r="F378" s="190" t="s">
        <v>1754</v>
      </c>
      <c r="H378" s="191">
        <v>760.495</v>
      </c>
      <c r="I378" s="192"/>
      <c r="L378" s="189"/>
      <c r="M378" s="193"/>
      <c r="N378" s="194"/>
      <c r="O378" s="194"/>
      <c r="P378" s="194"/>
      <c r="Q378" s="194"/>
      <c r="R378" s="194"/>
      <c r="S378" s="194"/>
      <c r="T378" s="195"/>
      <c r="AT378" s="196" t="s">
        <v>406</v>
      </c>
      <c r="AU378" s="196" t="s">
        <v>83</v>
      </c>
      <c r="AV378" s="12" t="s">
        <v>83</v>
      </c>
      <c r="AW378" s="12" t="s">
        <v>4</v>
      </c>
      <c r="AX378" s="12" t="s">
        <v>22</v>
      </c>
      <c r="AY378" s="196" t="s">
        <v>243</v>
      </c>
    </row>
    <row r="379" spans="2:65" s="1" customFormat="1" ht="22.5" customHeight="1" x14ac:dyDescent="0.3">
      <c r="B379" s="168"/>
      <c r="C379" s="169" t="s">
        <v>1294</v>
      </c>
      <c r="D379" s="169" t="s">
        <v>246</v>
      </c>
      <c r="E379" s="170" t="s">
        <v>1576</v>
      </c>
      <c r="F379" s="171" t="s">
        <v>1577</v>
      </c>
      <c r="G379" s="172" t="s">
        <v>423</v>
      </c>
      <c r="H379" s="173">
        <v>2319.21</v>
      </c>
      <c r="I379" s="174"/>
      <c r="J379" s="175">
        <f>ROUND(I379*H379,2)</f>
        <v>0</v>
      </c>
      <c r="K379" s="171" t="s">
        <v>250</v>
      </c>
      <c r="L379" s="32"/>
      <c r="M379" s="176" t="s">
        <v>3</v>
      </c>
      <c r="N379" s="177" t="s">
        <v>46</v>
      </c>
      <c r="O379" s="33"/>
      <c r="P379" s="178">
        <f>O379*H379</f>
        <v>0</v>
      </c>
      <c r="Q379" s="178">
        <v>2.0000000000000001E-4</v>
      </c>
      <c r="R379" s="178">
        <f>Q379*H379</f>
        <v>0.46384200000000003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1755</v>
      </c>
    </row>
    <row r="380" spans="2:65" s="1" customFormat="1" x14ac:dyDescent="0.3">
      <c r="B380" s="32"/>
      <c r="D380" s="181" t="s">
        <v>253</v>
      </c>
      <c r="F380" s="182" t="s">
        <v>1579</v>
      </c>
      <c r="I380" s="183"/>
      <c r="L380" s="32"/>
      <c r="M380" s="61"/>
      <c r="N380" s="33"/>
      <c r="O380" s="33"/>
      <c r="P380" s="33"/>
      <c r="Q380" s="33"/>
      <c r="R380" s="33"/>
      <c r="S380" s="33"/>
      <c r="T380" s="62"/>
      <c r="AT380" s="16" t="s">
        <v>253</v>
      </c>
      <c r="AU380" s="16" t="s">
        <v>83</v>
      </c>
    </row>
    <row r="381" spans="2:65" s="1" customFormat="1" ht="31.5" customHeight="1" x14ac:dyDescent="0.3">
      <c r="B381" s="168"/>
      <c r="C381" s="169" t="s">
        <v>1298</v>
      </c>
      <c r="D381" s="169" t="s">
        <v>246</v>
      </c>
      <c r="E381" s="170" t="s">
        <v>1581</v>
      </c>
      <c r="F381" s="171" t="s">
        <v>1582</v>
      </c>
      <c r="G381" s="172" t="s">
        <v>423</v>
      </c>
      <c r="H381" s="173">
        <v>163.41999999999999</v>
      </c>
      <c r="I381" s="174"/>
      <c r="J381" s="175">
        <f>ROUND(I381*H381,2)</f>
        <v>0</v>
      </c>
      <c r="K381" s="171" t="s">
        <v>3</v>
      </c>
      <c r="L381" s="32"/>
      <c r="M381" s="176" t="s">
        <v>3</v>
      </c>
      <c r="N381" s="177" t="s">
        <v>46</v>
      </c>
      <c r="O381" s="33"/>
      <c r="P381" s="178">
        <f>O381*H381</f>
        <v>0</v>
      </c>
      <c r="Q381" s="178">
        <v>2.5999999999999998E-4</v>
      </c>
      <c r="R381" s="178">
        <f>Q381*H381</f>
        <v>4.2489199999999991E-2</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1756</v>
      </c>
    </row>
    <row r="382" spans="2:65" s="1" customFormat="1" ht="27" x14ac:dyDescent="0.3">
      <c r="B382" s="32"/>
      <c r="D382" s="181" t="s">
        <v>253</v>
      </c>
      <c r="F382" s="182" t="s">
        <v>1584</v>
      </c>
      <c r="I382" s="183"/>
      <c r="L382" s="32"/>
      <c r="M382" s="61"/>
      <c r="N382" s="33"/>
      <c r="O382" s="33"/>
      <c r="P382" s="33"/>
      <c r="Q382" s="33"/>
      <c r="R382" s="33"/>
      <c r="S382" s="33"/>
      <c r="T382" s="62"/>
      <c r="AT382" s="16" t="s">
        <v>253</v>
      </c>
      <c r="AU382" s="16" t="s">
        <v>83</v>
      </c>
    </row>
    <row r="383" spans="2:65" s="1" customFormat="1" ht="31.5" customHeight="1" x14ac:dyDescent="0.3">
      <c r="B383" s="168"/>
      <c r="C383" s="169" t="s">
        <v>1303</v>
      </c>
      <c r="D383" s="169" t="s">
        <v>246</v>
      </c>
      <c r="E383" s="170" t="s">
        <v>1586</v>
      </c>
      <c r="F383" s="171" t="s">
        <v>1587</v>
      </c>
      <c r="G383" s="172" t="s">
        <v>497</v>
      </c>
      <c r="H383" s="173">
        <v>125.71</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1757</v>
      </c>
    </row>
    <row r="384" spans="2:65" s="1" customFormat="1" ht="27" x14ac:dyDescent="0.3">
      <c r="B384" s="32"/>
      <c r="D384" s="181" t="s">
        <v>253</v>
      </c>
      <c r="F384" s="182" t="s">
        <v>1589</v>
      </c>
      <c r="I384" s="183"/>
      <c r="L384" s="32"/>
      <c r="M384" s="61"/>
      <c r="N384" s="33"/>
      <c r="O384" s="33"/>
      <c r="P384" s="33"/>
      <c r="Q384" s="33"/>
      <c r="R384" s="33"/>
      <c r="S384" s="33"/>
      <c r="T384" s="62"/>
      <c r="AT384" s="16" t="s">
        <v>253</v>
      </c>
      <c r="AU384" s="16" t="s">
        <v>83</v>
      </c>
    </row>
    <row r="385" spans="2:65" s="1" customFormat="1" ht="31.5" customHeight="1" x14ac:dyDescent="0.3">
      <c r="B385" s="168"/>
      <c r="C385" s="169" t="s">
        <v>1305</v>
      </c>
      <c r="D385" s="169" t="s">
        <v>246</v>
      </c>
      <c r="E385" s="170" t="s">
        <v>1591</v>
      </c>
      <c r="F385" s="171" t="s">
        <v>1592</v>
      </c>
      <c r="G385" s="172" t="s">
        <v>423</v>
      </c>
      <c r="H385" s="173">
        <v>163.41999999999999</v>
      </c>
      <c r="I385" s="174"/>
      <c r="J385" s="175">
        <f>ROUND(I385*H385,2)</f>
        <v>0</v>
      </c>
      <c r="K385" s="171" t="s">
        <v>250</v>
      </c>
      <c r="L385" s="32"/>
      <c r="M385" s="176" t="s">
        <v>3</v>
      </c>
      <c r="N385" s="177" t="s">
        <v>46</v>
      </c>
      <c r="O385" s="33"/>
      <c r="P385" s="178">
        <f>O385*H385</f>
        <v>0</v>
      </c>
      <c r="Q385" s="178">
        <v>2.0000000000000002E-5</v>
      </c>
      <c r="R385" s="178">
        <f>Q385*H385</f>
        <v>3.2683999999999999E-3</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1758</v>
      </c>
    </row>
    <row r="386" spans="2:65" s="1" customFormat="1" ht="27" x14ac:dyDescent="0.3">
      <c r="B386" s="32"/>
      <c r="D386" s="181" t="s">
        <v>253</v>
      </c>
      <c r="F386" s="182" t="s">
        <v>1594</v>
      </c>
      <c r="I386" s="183"/>
      <c r="L386" s="32"/>
      <c r="M386" s="61"/>
      <c r="N386" s="33"/>
      <c r="O386" s="33"/>
      <c r="P386" s="33"/>
      <c r="Q386" s="33"/>
      <c r="R386" s="33"/>
      <c r="S386" s="33"/>
      <c r="T386" s="62"/>
      <c r="AT386" s="16" t="s">
        <v>253</v>
      </c>
      <c r="AU386" s="16" t="s">
        <v>83</v>
      </c>
    </row>
    <row r="387" spans="2:65" s="1" customFormat="1" ht="31.5" customHeight="1" x14ac:dyDescent="0.3">
      <c r="B387" s="168"/>
      <c r="C387" s="169" t="s">
        <v>1310</v>
      </c>
      <c r="D387" s="169" t="s">
        <v>246</v>
      </c>
      <c r="E387" s="170" t="s">
        <v>854</v>
      </c>
      <c r="F387" s="171" t="s">
        <v>855</v>
      </c>
      <c r="G387" s="172" t="s">
        <v>423</v>
      </c>
      <c r="H387" s="173">
        <v>2155.79</v>
      </c>
      <c r="I387" s="174"/>
      <c r="J387" s="175">
        <f>ROUND(I387*H387,2)</f>
        <v>0</v>
      </c>
      <c r="K387" s="171" t="s">
        <v>250</v>
      </c>
      <c r="L387" s="32"/>
      <c r="M387" s="176" t="s">
        <v>3</v>
      </c>
      <c r="N387" s="177" t="s">
        <v>46</v>
      </c>
      <c r="O387" s="33"/>
      <c r="P387" s="178">
        <f>O387*H387</f>
        <v>0</v>
      </c>
      <c r="Q387" s="178">
        <v>2.9E-4</v>
      </c>
      <c r="R387" s="178">
        <f>Q387*H387</f>
        <v>0.62517909999999999</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1759</v>
      </c>
    </row>
    <row r="388" spans="2:65" s="1" customFormat="1" ht="27" x14ac:dyDescent="0.3">
      <c r="B388" s="32"/>
      <c r="D388" s="184" t="s">
        <v>253</v>
      </c>
      <c r="F388" s="185" t="s">
        <v>857</v>
      </c>
      <c r="I388" s="183"/>
      <c r="L388" s="32"/>
      <c r="M388" s="186"/>
      <c r="N388" s="187"/>
      <c r="O388" s="187"/>
      <c r="P388" s="187"/>
      <c r="Q388" s="187"/>
      <c r="R388" s="187"/>
      <c r="S388" s="187"/>
      <c r="T388" s="188"/>
      <c r="AT388" s="16" t="s">
        <v>253</v>
      </c>
      <c r="AU388" s="16" t="s">
        <v>83</v>
      </c>
    </row>
    <row r="389" spans="2:65" s="1" customFormat="1" ht="6.95" customHeight="1" x14ac:dyDescent="0.3">
      <c r="B389" s="47"/>
      <c r="C389" s="48"/>
      <c r="D389" s="48"/>
      <c r="E389" s="48"/>
      <c r="F389" s="48"/>
      <c r="G389" s="48"/>
      <c r="H389" s="48"/>
      <c r="I389" s="121"/>
      <c r="J389" s="48"/>
      <c r="K389" s="48"/>
      <c r="L38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4"/>
  <sheetViews>
    <sheetView showGridLines="0" workbookViewId="0">
      <pane ySplit="1" topLeftCell="A38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1760</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ROUND(SUM(BE100:BE403), 2)</f>
        <v>0</v>
      </c>
      <c r="G30" s="33"/>
      <c r="H30" s="33"/>
      <c r="I30" s="113">
        <v>0.21</v>
      </c>
      <c r="J30" s="112">
        <f>ROUND(ROUND((SUM(BE100:BE403)), 2)*I30, 2)</f>
        <v>0</v>
      </c>
      <c r="K30" s="36"/>
    </row>
    <row r="31" spans="2:11" s="1" customFormat="1" ht="14.45" customHeight="1" x14ac:dyDescent="0.3">
      <c r="B31" s="32"/>
      <c r="C31" s="33"/>
      <c r="D31" s="33"/>
      <c r="E31" s="40" t="s">
        <v>47</v>
      </c>
      <c r="F31" s="112">
        <f>ROUND(SUM(BF100:BF403), 2)</f>
        <v>0</v>
      </c>
      <c r="G31" s="33"/>
      <c r="H31" s="33"/>
      <c r="I31" s="113">
        <v>0.15</v>
      </c>
      <c r="J31" s="112">
        <f>ROUND(ROUND((SUM(BF100:BF403)), 2)*I31, 2)</f>
        <v>0</v>
      </c>
      <c r="K31" s="36"/>
    </row>
    <row r="32" spans="2:11" s="1" customFormat="1" ht="14.45" hidden="1" customHeight="1" x14ac:dyDescent="0.3">
      <c r="B32" s="32"/>
      <c r="C32" s="33"/>
      <c r="D32" s="33"/>
      <c r="E32" s="40" t="s">
        <v>48</v>
      </c>
      <c r="F32" s="112">
        <f>ROUND(SUM(BG100:BG403), 2)</f>
        <v>0</v>
      </c>
      <c r="G32" s="33"/>
      <c r="H32" s="33"/>
      <c r="I32" s="113">
        <v>0.21</v>
      </c>
      <c r="J32" s="112">
        <v>0</v>
      </c>
      <c r="K32" s="36"/>
    </row>
    <row r="33" spans="2:11" s="1" customFormat="1" ht="14.45" hidden="1" customHeight="1" x14ac:dyDescent="0.3">
      <c r="B33" s="32"/>
      <c r="C33" s="33"/>
      <c r="D33" s="33"/>
      <c r="E33" s="40" t="s">
        <v>49</v>
      </c>
      <c r="F33" s="112">
        <f>ROUND(SUM(BH100:BH403), 2)</f>
        <v>0</v>
      </c>
      <c r="G33" s="33"/>
      <c r="H33" s="33"/>
      <c r="I33" s="113">
        <v>0.15</v>
      </c>
      <c r="J33" s="112">
        <v>0</v>
      </c>
      <c r="K33" s="36"/>
    </row>
    <row r="34" spans="2:11" s="1" customFormat="1" ht="14.45" hidden="1" customHeight="1" x14ac:dyDescent="0.3">
      <c r="B34" s="32"/>
      <c r="C34" s="33"/>
      <c r="D34" s="33"/>
      <c r="E34" s="40" t="s">
        <v>50</v>
      </c>
      <c r="F34" s="112">
        <f>ROUND(SUM(BI100:BI403),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265/040 - 3.NP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870</v>
      </c>
      <c r="E59" s="139"/>
      <c r="F59" s="139"/>
      <c r="G59" s="139"/>
      <c r="H59" s="139"/>
      <c r="I59" s="140"/>
      <c r="J59" s="141">
        <f>J139</f>
        <v>0</v>
      </c>
      <c r="K59" s="142"/>
    </row>
    <row r="60" spans="2:47" s="9" customFormat="1" ht="19.899999999999999" customHeight="1" x14ac:dyDescent="0.3">
      <c r="B60" s="136"/>
      <c r="C60" s="137"/>
      <c r="D60" s="138" t="s">
        <v>368</v>
      </c>
      <c r="E60" s="139"/>
      <c r="F60" s="139"/>
      <c r="G60" s="139"/>
      <c r="H60" s="139"/>
      <c r="I60" s="140"/>
      <c r="J60" s="141">
        <f>J144</f>
        <v>0</v>
      </c>
      <c r="K60" s="142"/>
    </row>
    <row r="61" spans="2:47" s="9" customFormat="1" ht="19.899999999999999" customHeight="1" x14ac:dyDescent="0.3">
      <c r="B61" s="136"/>
      <c r="C61" s="137"/>
      <c r="D61" s="138" t="s">
        <v>369</v>
      </c>
      <c r="E61" s="139"/>
      <c r="F61" s="139"/>
      <c r="G61" s="139"/>
      <c r="H61" s="139"/>
      <c r="I61" s="140"/>
      <c r="J61" s="141">
        <f>J165</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J194</f>
        <v>0</v>
      </c>
      <c r="K66" s="142"/>
    </row>
    <row r="67" spans="2:11" s="9" customFormat="1" ht="19.899999999999999" customHeight="1" x14ac:dyDescent="0.3">
      <c r="B67" s="136"/>
      <c r="C67" s="137"/>
      <c r="D67" s="138" t="s">
        <v>375</v>
      </c>
      <c r="E67" s="139"/>
      <c r="F67" s="139"/>
      <c r="G67" s="139"/>
      <c r="H67" s="139"/>
      <c r="I67" s="140"/>
      <c r="J67" s="141">
        <f>J223</f>
        <v>0</v>
      </c>
      <c r="K67" s="142"/>
    </row>
    <row r="68" spans="2:11" s="9" customFormat="1" ht="19.899999999999999" customHeight="1" x14ac:dyDescent="0.3">
      <c r="B68" s="136"/>
      <c r="C68" s="137"/>
      <c r="D68" s="138" t="s">
        <v>376</v>
      </c>
      <c r="E68" s="139"/>
      <c r="F68" s="139"/>
      <c r="G68" s="139"/>
      <c r="H68" s="139"/>
      <c r="I68" s="140"/>
      <c r="J68" s="141">
        <f>J248</f>
        <v>0</v>
      </c>
      <c r="K68" s="142"/>
    </row>
    <row r="69" spans="2:11" s="9" customFormat="1" ht="19.899999999999999" customHeight="1" x14ac:dyDescent="0.3">
      <c r="B69" s="136"/>
      <c r="C69" s="137"/>
      <c r="D69" s="138" t="s">
        <v>377</v>
      </c>
      <c r="E69" s="139"/>
      <c r="F69" s="139"/>
      <c r="G69" s="139"/>
      <c r="H69" s="139"/>
      <c r="I69" s="140"/>
      <c r="J69" s="141">
        <f>J264</f>
        <v>0</v>
      </c>
      <c r="K69" s="142"/>
    </row>
    <row r="70" spans="2:11" s="8" customFormat="1" ht="24.95" customHeight="1" x14ac:dyDescent="0.3">
      <c r="B70" s="129"/>
      <c r="C70" s="130"/>
      <c r="D70" s="131" t="s">
        <v>378</v>
      </c>
      <c r="E70" s="132"/>
      <c r="F70" s="132"/>
      <c r="G70" s="132"/>
      <c r="H70" s="132"/>
      <c r="I70" s="133"/>
      <c r="J70" s="134">
        <f>J267</f>
        <v>0</v>
      </c>
      <c r="K70" s="135"/>
    </row>
    <row r="71" spans="2:11" s="9" customFormat="1" ht="19.899999999999999" customHeight="1" x14ac:dyDescent="0.3">
      <c r="B71" s="136"/>
      <c r="C71" s="137"/>
      <c r="D71" s="138" t="s">
        <v>379</v>
      </c>
      <c r="E71" s="139"/>
      <c r="F71" s="139"/>
      <c r="G71" s="139"/>
      <c r="H71" s="139"/>
      <c r="I71" s="140"/>
      <c r="J71" s="141">
        <f>J268</f>
        <v>0</v>
      </c>
      <c r="K71" s="142"/>
    </row>
    <row r="72" spans="2:11" s="9" customFormat="1" ht="19.899999999999999" customHeight="1" x14ac:dyDescent="0.3">
      <c r="B72" s="136"/>
      <c r="C72" s="137"/>
      <c r="D72" s="138" t="s">
        <v>380</v>
      </c>
      <c r="E72" s="139"/>
      <c r="F72" s="139"/>
      <c r="G72" s="139"/>
      <c r="H72" s="139"/>
      <c r="I72" s="140"/>
      <c r="J72" s="141">
        <f>J277</f>
        <v>0</v>
      </c>
      <c r="K72" s="142"/>
    </row>
    <row r="73" spans="2:11" s="9" customFormat="1" ht="19.899999999999999" customHeight="1" x14ac:dyDescent="0.3">
      <c r="B73" s="136"/>
      <c r="C73" s="137"/>
      <c r="D73" s="138" t="s">
        <v>874</v>
      </c>
      <c r="E73" s="139"/>
      <c r="F73" s="139"/>
      <c r="G73" s="139"/>
      <c r="H73" s="139"/>
      <c r="I73" s="140"/>
      <c r="J73" s="141">
        <f>J294</f>
        <v>0</v>
      </c>
      <c r="K73" s="142"/>
    </row>
    <row r="74" spans="2:11" s="9" customFormat="1" ht="19.899999999999999" customHeight="1" x14ac:dyDescent="0.3">
      <c r="B74" s="136"/>
      <c r="C74" s="137"/>
      <c r="D74" s="138" t="s">
        <v>875</v>
      </c>
      <c r="E74" s="139"/>
      <c r="F74" s="139"/>
      <c r="G74" s="139"/>
      <c r="H74" s="139"/>
      <c r="I74" s="140"/>
      <c r="J74" s="141">
        <f>J297</f>
        <v>0</v>
      </c>
      <c r="K74" s="142"/>
    </row>
    <row r="75" spans="2:11" s="9" customFormat="1" ht="19.899999999999999" customHeight="1" x14ac:dyDescent="0.3">
      <c r="B75" s="136"/>
      <c r="C75" s="137"/>
      <c r="D75" s="138" t="s">
        <v>382</v>
      </c>
      <c r="E75" s="139"/>
      <c r="F75" s="139"/>
      <c r="G75" s="139"/>
      <c r="H75" s="139"/>
      <c r="I75" s="140"/>
      <c r="J75" s="141">
        <f>J323</f>
        <v>0</v>
      </c>
      <c r="K75" s="142"/>
    </row>
    <row r="76" spans="2:11" s="9" customFormat="1" ht="19.899999999999999" customHeight="1" x14ac:dyDescent="0.3">
      <c r="B76" s="136"/>
      <c r="C76" s="137"/>
      <c r="D76" s="138" t="s">
        <v>876</v>
      </c>
      <c r="E76" s="139"/>
      <c r="F76" s="139"/>
      <c r="G76" s="139"/>
      <c r="H76" s="139"/>
      <c r="I76" s="140"/>
      <c r="J76" s="141">
        <f>J328</f>
        <v>0</v>
      </c>
      <c r="K76" s="142"/>
    </row>
    <row r="77" spans="2:11" s="9" customFormat="1" ht="19.899999999999999" customHeight="1" x14ac:dyDescent="0.3">
      <c r="B77" s="136"/>
      <c r="C77" s="137"/>
      <c r="D77" s="138" t="s">
        <v>384</v>
      </c>
      <c r="E77" s="139"/>
      <c r="F77" s="139"/>
      <c r="G77" s="139"/>
      <c r="H77" s="139"/>
      <c r="I77" s="140"/>
      <c r="J77" s="141">
        <f>J336</f>
        <v>0</v>
      </c>
      <c r="K77" s="142"/>
    </row>
    <row r="78" spans="2:11" s="9" customFormat="1" ht="19.899999999999999" customHeight="1" x14ac:dyDescent="0.3">
      <c r="B78" s="136"/>
      <c r="C78" s="137"/>
      <c r="D78" s="138" t="s">
        <v>878</v>
      </c>
      <c r="E78" s="139"/>
      <c r="F78" s="139"/>
      <c r="G78" s="139"/>
      <c r="H78" s="139"/>
      <c r="I78" s="140"/>
      <c r="J78" s="141">
        <f>J359</f>
        <v>0</v>
      </c>
      <c r="K78" s="142"/>
    </row>
    <row r="79" spans="2:11" s="9" customFormat="1" ht="19.899999999999999" customHeight="1" x14ac:dyDescent="0.3">
      <c r="B79" s="136"/>
      <c r="C79" s="137"/>
      <c r="D79" s="138" t="s">
        <v>385</v>
      </c>
      <c r="E79" s="139"/>
      <c r="F79" s="139"/>
      <c r="G79" s="139"/>
      <c r="H79" s="139"/>
      <c r="I79" s="140"/>
      <c r="J79" s="141">
        <f>J381</f>
        <v>0</v>
      </c>
      <c r="K79" s="142"/>
    </row>
    <row r="80" spans="2:11" s="9" customFormat="1" ht="19.899999999999999" customHeight="1" x14ac:dyDescent="0.3">
      <c r="B80" s="136"/>
      <c r="C80" s="137"/>
      <c r="D80" s="138" t="s">
        <v>386</v>
      </c>
      <c r="E80" s="139"/>
      <c r="F80" s="139"/>
      <c r="G80" s="139"/>
      <c r="H80" s="139"/>
      <c r="I80" s="140"/>
      <c r="J80" s="141">
        <f>J386</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12"/>
      <c r="G90" s="312"/>
      <c r="H90" s="312"/>
      <c r="L90" s="32"/>
    </row>
    <row r="91" spans="2:12" s="1" customFormat="1" ht="14.45" customHeight="1" x14ac:dyDescent="0.3">
      <c r="B91" s="32"/>
      <c r="C91" s="54" t="s">
        <v>212</v>
      </c>
      <c r="L91" s="32"/>
    </row>
    <row r="92" spans="2:12" s="1" customFormat="1" ht="23.25" customHeight="1" x14ac:dyDescent="0.3">
      <c r="B92" s="32"/>
      <c r="E92" s="330" t="str">
        <f>E9</f>
        <v>265/040 - 3.NP - ASR</v>
      </c>
      <c r="F92" s="312"/>
      <c r="G92" s="312"/>
      <c r="H92" s="312"/>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P101+P267</f>
        <v>0</v>
      </c>
      <c r="Q100" s="59"/>
      <c r="R100" s="151">
        <f>R101+R267</f>
        <v>334.11111978999998</v>
      </c>
      <c r="S100" s="59"/>
      <c r="T100" s="152">
        <f>T101+T267</f>
        <v>189.66565799999998</v>
      </c>
      <c r="AT100" s="16" t="s">
        <v>74</v>
      </c>
      <c r="AU100" s="16" t="s">
        <v>218</v>
      </c>
      <c r="BK100" s="153">
        <f>BK101+BK267</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P102+P139+P144+P165+P172+P179+P182+P185+P194+P223+P248+P264</f>
        <v>0</v>
      </c>
      <c r="Q101" s="160"/>
      <c r="R101" s="161">
        <f>R102+R139+R144+R165+R172+R179+R182+R185+R194+R223+R248+R264</f>
        <v>327.46601939999999</v>
      </c>
      <c r="S101" s="160"/>
      <c r="T101" s="162">
        <f>T102+T139+T144+T165+T172+T179+T182+T185+T194+T223+T248+T264</f>
        <v>187.05981299999999</v>
      </c>
      <c r="AR101" s="155" t="s">
        <v>22</v>
      </c>
      <c r="AT101" s="163" t="s">
        <v>74</v>
      </c>
      <c r="AU101" s="163" t="s">
        <v>75</v>
      </c>
      <c r="AY101" s="155" t="s">
        <v>243</v>
      </c>
      <c r="BK101" s="164">
        <f>BK102+BK139+BK144+BK165+BK172+BK179+BK182+BK185+BK194+BK223+BK248+BK264</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SUM(P103:P138)</f>
        <v>0</v>
      </c>
      <c r="Q102" s="160"/>
      <c r="R102" s="161">
        <f>SUM(R103:R138)</f>
        <v>39.320507129999996</v>
      </c>
      <c r="S102" s="160"/>
      <c r="T102" s="162">
        <f>SUM(T103:T138)</f>
        <v>0</v>
      </c>
      <c r="AR102" s="155" t="s">
        <v>22</v>
      </c>
      <c r="AT102" s="163" t="s">
        <v>74</v>
      </c>
      <c r="AU102" s="163" t="s">
        <v>22</v>
      </c>
      <c r="AY102" s="155" t="s">
        <v>243</v>
      </c>
      <c r="BK102" s="164">
        <f>SUM(BK103:BK138)</f>
        <v>0</v>
      </c>
    </row>
    <row r="103" spans="2:65" s="1" customFormat="1" ht="22.5" customHeight="1" x14ac:dyDescent="0.3">
      <c r="B103" s="168"/>
      <c r="C103" s="169" t="s">
        <v>22</v>
      </c>
      <c r="D103" s="169" t="s">
        <v>246</v>
      </c>
      <c r="E103" s="170" t="s">
        <v>929</v>
      </c>
      <c r="F103" s="171" t="s">
        <v>930</v>
      </c>
      <c r="G103" s="172" t="s">
        <v>395</v>
      </c>
      <c r="H103" s="173">
        <v>1.9079999999999999</v>
      </c>
      <c r="I103" s="174"/>
      <c r="J103" s="175">
        <f>ROUND(I103*H103,2)</f>
        <v>0</v>
      </c>
      <c r="K103" s="171" t="s">
        <v>250</v>
      </c>
      <c r="L103" s="32"/>
      <c r="M103" s="176" t="s">
        <v>3</v>
      </c>
      <c r="N103" s="177" t="s">
        <v>46</v>
      </c>
      <c r="O103" s="33"/>
      <c r="P103" s="178">
        <f>O103*H103</f>
        <v>0</v>
      </c>
      <c r="Q103" s="178">
        <v>1.8774999999999999</v>
      </c>
      <c r="R103" s="178">
        <f>Q103*H103</f>
        <v>3.5822699999999998</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1761</v>
      </c>
    </row>
    <row r="104" spans="2:65" s="1" customFormat="1" ht="27" x14ac:dyDescent="0.3">
      <c r="B104" s="32"/>
      <c r="D104" s="181" t="s">
        <v>253</v>
      </c>
      <c r="F104" s="182" t="s">
        <v>932</v>
      </c>
      <c r="I104" s="183"/>
      <c r="L104" s="32"/>
      <c r="M104" s="61"/>
      <c r="N104" s="33"/>
      <c r="O104" s="33"/>
      <c r="P104" s="33"/>
      <c r="Q104" s="33"/>
      <c r="R104" s="33"/>
      <c r="S104" s="33"/>
      <c r="T104" s="62"/>
      <c r="AT104" s="16" t="s">
        <v>253</v>
      </c>
      <c r="AU104" s="16" t="s">
        <v>83</v>
      </c>
    </row>
    <row r="105" spans="2:65" s="1" customFormat="1" ht="22.5" customHeight="1" x14ac:dyDescent="0.3">
      <c r="B105" s="168"/>
      <c r="C105" s="169" t="s">
        <v>83</v>
      </c>
      <c r="D105" s="169" t="s">
        <v>246</v>
      </c>
      <c r="E105" s="170" t="s">
        <v>1762</v>
      </c>
      <c r="F105" s="171" t="s">
        <v>1763</v>
      </c>
      <c r="G105" s="172" t="s">
        <v>395</v>
      </c>
      <c r="H105" s="173">
        <v>5.81</v>
      </c>
      <c r="I105" s="174"/>
      <c r="J105" s="175">
        <f>ROUND(I105*H105,2)</f>
        <v>0</v>
      </c>
      <c r="K105" s="171" t="s">
        <v>3</v>
      </c>
      <c r="L105" s="32"/>
      <c r="M105" s="176" t="s">
        <v>3</v>
      </c>
      <c r="N105" s="177" t="s">
        <v>46</v>
      </c>
      <c r="O105" s="33"/>
      <c r="P105" s="178">
        <f>O105*H105</f>
        <v>0</v>
      </c>
      <c r="Q105" s="178">
        <v>1.07965</v>
      </c>
      <c r="R105" s="178">
        <f>Q105*H105</f>
        <v>6.2727664999999995</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1764</v>
      </c>
    </row>
    <row r="106" spans="2:65" s="1" customFormat="1" ht="27" x14ac:dyDescent="0.3">
      <c r="B106" s="32"/>
      <c r="D106" s="181" t="s">
        <v>253</v>
      </c>
      <c r="F106" s="182" t="s">
        <v>1765</v>
      </c>
      <c r="I106" s="183"/>
      <c r="L106" s="32"/>
      <c r="M106" s="61"/>
      <c r="N106" s="33"/>
      <c r="O106" s="33"/>
      <c r="P106" s="33"/>
      <c r="Q106" s="33"/>
      <c r="R106" s="33"/>
      <c r="S106" s="33"/>
      <c r="T106" s="62"/>
      <c r="AT106" s="16" t="s">
        <v>253</v>
      </c>
      <c r="AU106" s="16" t="s">
        <v>83</v>
      </c>
    </row>
    <row r="107" spans="2:65" s="1" customFormat="1" ht="31.5" customHeight="1" x14ac:dyDescent="0.3">
      <c r="B107" s="168"/>
      <c r="C107" s="169" t="s">
        <v>259</v>
      </c>
      <c r="D107" s="169" t="s">
        <v>246</v>
      </c>
      <c r="E107" s="170" t="s">
        <v>1766</v>
      </c>
      <c r="F107" s="171" t="s">
        <v>1767</v>
      </c>
      <c r="G107" s="172" t="s">
        <v>395</v>
      </c>
      <c r="H107" s="173">
        <v>14.11</v>
      </c>
      <c r="I107" s="174"/>
      <c r="J107" s="175">
        <f>ROUND(I107*H107,2)</f>
        <v>0</v>
      </c>
      <c r="K107" s="171" t="s">
        <v>250</v>
      </c>
      <c r="L107" s="32"/>
      <c r="M107" s="176" t="s">
        <v>3</v>
      </c>
      <c r="N107" s="177" t="s">
        <v>46</v>
      </c>
      <c r="O107" s="33"/>
      <c r="P107" s="178">
        <f>O107*H107</f>
        <v>0</v>
      </c>
      <c r="Q107" s="178">
        <v>0.74970000000000003</v>
      </c>
      <c r="R107" s="178">
        <f>Q107*H107</f>
        <v>10.578267</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1768</v>
      </c>
    </row>
    <row r="108" spans="2:65" s="1" customFormat="1" ht="27" x14ac:dyDescent="0.3">
      <c r="B108" s="32"/>
      <c r="D108" s="181" t="s">
        <v>253</v>
      </c>
      <c r="F108" s="182" t="s">
        <v>1769</v>
      </c>
      <c r="I108" s="183"/>
      <c r="L108" s="32"/>
      <c r="M108" s="61"/>
      <c r="N108" s="33"/>
      <c r="O108" s="33"/>
      <c r="P108" s="33"/>
      <c r="Q108" s="33"/>
      <c r="R108" s="33"/>
      <c r="S108" s="33"/>
      <c r="T108" s="62"/>
      <c r="AT108" s="16" t="s">
        <v>253</v>
      </c>
      <c r="AU108" s="16" t="s">
        <v>83</v>
      </c>
    </row>
    <row r="109" spans="2:65" s="1" customFormat="1" ht="31.5" customHeight="1" x14ac:dyDescent="0.3">
      <c r="B109" s="168"/>
      <c r="C109" s="169" t="s">
        <v>266</v>
      </c>
      <c r="D109" s="169" t="s">
        <v>246</v>
      </c>
      <c r="E109" s="170" t="s">
        <v>937</v>
      </c>
      <c r="F109" s="171" t="s">
        <v>938</v>
      </c>
      <c r="G109" s="172" t="s">
        <v>395</v>
      </c>
      <c r="H109" s="173">
        <v>1.222</v>
      </c>
      <c r="I109" s="174"/>
      <c r="J109" s="175">
        <f>ROUND(I109*H109,2)</f>
        <v>0</v>
      </c>
      <c r="K109" s="171" t="s">
        <v>250</v>
      </c>
      <c r="L109" s="32"/>
      <c r="M109" s="176" t="s">
        <v>3</v>
      </c>
      <c r="N109" s="177" t="s">
        <v>46</v>
      </c>
      <c r="O109" s="33"/>
      <c r="P109" s="178">
        <f>O109*H109</f>
        <v>0</v>
      </c>
      <c r="Q109" s="178">
        <v>0.46046999999999999</v>
      </c>
      <c r="R109" s="178">
        <f>Q109*H109</f>
        <v>0.56269433999999996</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1770</v>
      </c>
    </row>
    <row r="110" spans="2:65" s="1" customFormat="1" ht="27" x14ac:dyDescent="0.3">
      <c r="B110" s="32"/>
      <c r="D110" s="181" t="s">
        <v>253</v>
      </c>
      <c r="F110" s="182" t="s">
        <v>940</v>
      </c>
      <c r="I110" s="183"/>
      <c r="L110" s="32"/>
      <c r="M110" s="61"/>
      <c r="N110" s="33"/>
      <c r="O110" s="33"/>
      <c r="P110" s="33"/>
      <c r="Q110" s="33"/>
      <c r="R110" s="33"/>
      <c r="S110" s="33"/>
      <c r="T110" s="62"/>
      <c r="AT110" s="16" t="s">
        <v>253</v>
      </c>
      <c r="AU110" s="16" t="s">
        <v>83</v>
      </c>
    </row>
    <row r="111" spans="2:65" s="1" customFormat="1" ht="22.5" customHeight="1" x14ac:dyDescent="0.3">
      <c r="B111" s="168"/>
      <c r="C111" s="169" t="s">
        <v>242</v>
      </c>
      <c r="D111" s="169" t="s">
        <v>246</v>
      </c>
      <c r="E111" s="170" t="s">
        <v>941</v>
      </c>
      <c r="F111" s="171" t="s">
        <v>942</v>
      </c>
      <c r="G111" s="172" t="s">
        <v>395</v>
      </c>
      <c r="H111" s="173">
        <v>0.79200000000000004</v>
      </c>
      <c r="I111" s="174"/>
      <c r="J111" s="175">
        <f>ROUND(I111*H111,2)</f>
        <v>0</v>
      </c>
      <c r="K111" s="171" t="s">
        <v>250</v>
      </c>
      <c r="L111" s="32"/>
      <c r="M111" s="176" t="s">
        <v>3</v>
      </c>
      <c r="N111" s="177" t="s">
        <v>46</v>
      </c>
      <c r="O111" s="33"/>
      <c r="P111" s="178">
        <f>O111*H111</f>
        <v>0</v>
      </c>
      <c r="Q111" s="178">
        <v>1.94302</v>
      </c>
      <c r="R111" s="178">
        <f>Q111*H111</f>
        <v>1.5388718400000001</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1771</v>
      </c>
    </row>
    <row r="112" spans="2:65" s="1" customFormat="1" x14ac:dyDescent="0.3">
      <c r="B112" s="32"/>
      <c r="D112" s="181" t="s">
        <v>253</v>
      </c>
      <c r="F112" s="182" t="s">
        <v>944</v>
      </c>
      <c r="I112" s="183"/>
      <c r="L112" s="32"/>
      <c r="M112" s="61"/>
      <c r="N112" s="33"/>
      <c r="O112" s="33"/>
      <c r="P112" s="33"/>
      <c r="Q112" s="33"/>
      <c r="R112" s="33"/>
      <c r="S112" s="33"/>
      <c r="T112" s="62"/>
      <c r="AT112" s="16" t="s">
        <v>253</v>
      </c>
      <c r="AU112" s="16" t="s">
        <v>83</v>
      </c>
    </row>
    <row r="113" spans="2:65" s="1" customFormat="1" ht="22.5" customHeight="1" x14ac:dyDescent="0.3">
      <c r="B113" s="168"/>
      <c r="C113" s="169" t="s">
        <v>275</v>
      </c>
      <c r="D113" s="169" t="s">
        <v>246</v>
      </c>
      <c r="E113" s="170" t="s">
        <v>945</v>
      </c>
      <c r="F113" s="171" t="s">
        <v>946</v>
      </c>
      <c r="G113" s="172" t="s">
        <v>417</v>
      </c>
      <c r="H113" s="173">
        <v>0.66</v>
      </c>
      <c r="I113" s="174"/>
      <c r="J113" s="175">
        <f>ROUND(I113*H113,2)</f>
        <v>0</v>
      </c>
      <c r="K113" s="171" t="s">
        <v>250</v>
      </c>
      <c r="L113" s="32"/>
      <c r="M113" s="176" t="s">
        <v>3</v>
      </c>
      <c r="N113" s="177" t="s">
        <v>46</v>
      </c>
      <c r="O113" s="33"/>
      <c r="P113" s="178">
        <f>O113*H113</f>
        <v>0</v>
      </c>
      <c r="Q113" s="178">
        <v>1.0900000000000001</v>
      </c>
      <c r="R113" s="178">
        <f>Q113*H113</f>
        <v>0.71940000000000004</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1772</v>
      </c>
    </row>
    <row r="114" spans="2:65" s="1" customFormat="1" x14ac:dyDescent="0.3">
      <c r="B114" s="32"/>
      <c r="D114" s="184" t="s">
        <v>253</v>
      </c>
      <c r="F114" s="185" t="s">
        <v>948</v>
      </c>
      <c r="I114" s="183"/>
      <c r="L114" s="32"/>
      <c r="M114" s="61"/>
      <c r="N114" s="33"/>
      <c r="O114" s="33"/>
      <c r="P114" s="33"/>
      <c r="Q114" s="33"/>
      <c r="R114" s="33"/>
      <c r="S114" s="33"/>
      <c r="T114" s="62"/>
      <c r="AT114" s="16" t="s">
        <v>253</v>
      </c>
      <c r="AU114" s="16" t="s">
        <v>83</v>
      </c>
    </row>
    <row r="115" spans="2:65" s="12" customFormat="1" x14ac:dyDescent="0.3">
      <c r="B115" s="189"/>
      <c r="D115" s="181" t="s">
        <v>406</v>
      </c>
      <c r="F115" s="190" t="s">
        <v>1773</v>
      </c>
      <c r="H115" s="191">
        <v>0.66</v>
      </c>
      <c r="I115" s="192"/>
      <c r="L115" s="189"/>
      <c r="M115" s="193"/>
      <c r="N115" s="194"/>
      <c r="O115" s="194"/>
      <c r="P115" s="194"/>
      <c r="Q115" s="194"/>
      <c r="R115" s="194"/>
      <c r="S115" s="194"/>
      <c r="T115" s="195"/>
      <c r="AT115" s="196" t="s">
        <v>406</v>
      </c>
      <c r="AU115" s="196" t="s">
        <v>83</v>
      </c>
      <c r="AV115" s="12" t="s">
        <v>83</v>
      </c>
      <c r="AW115" s="12" t="s">
        <v>4</v>
      </c>
      <c r="AX115" s="12" t="s">
        <v>22</v>
      </c>
      <c r="AY115" s="196" t="s">
        <v>243</v>
      </c>
    </row>
    <row r="116" spans="2:65" s="1" customFormat="1" ht="22.5" customHeight="1" x14ac:dyDescent="0.3">
      <c r="B116" s="168"/>
      <c r="C116" s="169" t="s">
        <v>280</v>
      </c>
      <c r="D116" s="169" t="s">
        <v>246</v>
      </c>
      <c r="E116" s="170" t="s">
        <v>1774</v>
      </c>
      <c r="F116" s="171" t="s">
        <v>1775</v>
      </c>
      <c r="G116" s="172" t="s">
        <v>423</v>
      </c>
      <c r="H116" s="173">
        <v>0.89300000000000002</v>
      </c>
      <c r="I116" s="174"/>
      <c r="J116" s="175">
        <f>ROUND(I116*H116,2)</f>
        <v>0</v>
      </c>
      <c r="K116" s="171" t="s">
        <v>250</v>
      </c>
      <c r="L116" s="32"/>
      <c r="M116" s="176" t="s">
        <v>3</v>
      </c>
      <c r="N116" s="177" t="s">
        <v>46</v>
      </c>
      <c r="O116" s="33"/>
      <c r="P116" s="178">
        <f>O116*H116</f>
        <v>0</v>
      </c>
      <c r="Q116" s="178">
        <v>0.12335</v>
      </c>
      <c r="R116" s="178">
        <f>Q116*H116</f>
        <v>0.11015155</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1776</v>
      </c>
    </row>
    <row r="117" spans="2:65" s="1" customFormat="1" ht="27" x14ac:dyDescent="0.3">
      <c r="B117" s="32"/>
      <c r="D117" s="181" t="s">
        <v>253</v>
      </c>
      <c r="F117" s="182" t="s">
        <v>1777</v>
      </c>
      <c r="I117" s="183"/>
      <c r="L117" s="32"/>
      <c r="M117" s="61"/>
      <c r="N117" s="33"/>
      <c r="O117" s="33"/>
      <c r="P117" s="33"/>
      <c r="Q117" s="33"/>
      <c r="R117" s="33"/>
      <c r="S117" s="33"/>
      <c r="T117" s="62"/>
      <c r="AT117" s="16" t="s">
        <v>253</v>
      </c>
      <c r="AU117" s="16" t="s">
        <v>83</v>
      </c>
    </row>
    <row r="118" spans="2:65" s="1" customFormat="1" ht="22.5" customHeight="1" x14ac:dyDescent="0.3">
      <c r="B118" s="168"/>
      <c r="C118" s="169" t="s">
        <v>285</v>
      </c>
      <c r="D118" s="169" t="s">
        <v>246</v>
      </c>
      <c r="E118" s="170" t="s">
        <v>958</v>
      </c>
      <c r="F118" s="171" t="s">
        <v>959</v>
      </c>
      <c r="G118" s="172" t="s">
        <v>423</v>
      </c>
      <c r="H118" s="173">
        <v>6.7809999999999997</v>
      </c>
      <c r="I118" s="174"/>
      <c r="J118" s="175">
        <f>ROUND(I118*H118,2)</f>
        <v>0</v>
      </c>
      <c r="K118" s="171" t="s">
        <v>250</v>
      </c>
      <c r="L118" s="32"/>
      <c r="M118" s="176" t="s">
        <v>3</v>
      </c>
      <c r="N118" s="177" t="s">
        <v>46</v>
      </c>
      <c r="O118" s="33"/>
      <c r="P118" s="178">
        <f>O118*H118</f>
        <v>0</v>
      </c>
      <c r="Q118" s="178">
        <v>9.2319999999999999E-2</v>
      </c>
      <c r="R118" s="178">
        <f>Q118*H118</f>
        <v>0.62602192000000001</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1778</v>
      </c>
    </row>
    <row r="119" spans="2:65" s="1" customFormat="1" ht="27" x14ac:dyDescent="0.3">
      <c r="B119" s="32"/>
      <c r="D119" s="181" t="s">
        <v>253</v>
      </c>
      <c r="F119" s="182" t="s">
        <v>961</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962</v>
      </c>
      <c r="F120" s="171" t="s">
        <v>963</v>
      </c>
      <c r="G120" s="172" t="s">
        <v>423</v>
      </c>
      <c r="H120" s="173">
        <v>20.161999999999999</v>
      </c>
      <c r="I120" s="174"/>
      <c r="J120" s="175">
        <f>ROUND(I120*H120,2)</f>
        <v>0</v>
      </c>
      <c r="K120" s="171" t="s">
        <v>250</v>
      </c>
      <c r="L120" s="32"/>
      <c r="M120" s="176" t="s">
        <v>3</v>
      </c>
      <c r="N120" s="177" t="s">
        <v>46</v>
      </c>
      <c r="O120" s="33"/>
      <c r="P120" s="178">
        <f>O120*H120</f>
        <v>0</v>
      </c>
      <c r="Q120" s="178">
        <v>0.1434</v>
      </c>
      <c r="R120" s="178">
        <f>Q120*H120</f>
        <v>2.8912307999999998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1779</v>
      </c>
    </row>
    <row r="121" spans="2:65" s="1" customFormat="1" ht="27" x14ac:dyDescent="0.3">
      <c r="B121" s="32"/>
      <c r="D121" s="181" t="s">
        <v>253</v>
      </c>
      <c r="F121" s="182" t="s">
        <v>965</v>
      </c>
      <c r="I121" s="183"/>
      <c r="L121" s="32"/>
      <c r="M121" s="61"/>
      <c r="N121" s="33"/>
      <c r="O121" s="33"/>
      <c r="P121" s="33"/>
      <c r="Q121" s="33"/>
      <c r="R121" s="33"/>
      <c r="S121" s="33"/>
      <c r="T121" s="62"/>
      <c r="AT121" s="16" t="s">
        <v>253</v>
      </c>
      <c r="AU121" s="16" t="s">
        <v>83</v>
      </c>
    </row>
    <row r="122" spans="2:65" s="1" customFormat="1" ht="31.5" customHeight="1" x14ac:dyDescent="0.3">
      <c r="B122" s="168"/>
      <c r="C122" s="169" t="s">
        <v>26</v>
      </c>
      <c r="D122" s="169" t="s">
        <v>246</v>
      </c>
      <c r="E122" s="170" t="s">
        <v>966</v>
      </c>
      <c r="F122" s="171" t="s">
        <v>967</v>
      </c>
      <c r="G122" s="172" t="s">
        <v>423</v>
      </c>
      <c r="H122" s="173">
        <v>47.88</v>
      </c>
      <c r="I122" s="174"/>
      <c r="J122" s="175">
        <f>ROUND(I122*H122,2)</f>
        <v>0</v>
      </c>
      <c r="K122" s="171" t="s">
        <v>250</v>
      </c>
      <c r="L122" s="32"/>
      <c r="M122" s="176" t="s">
        <v>3</v>
      </c>
      <c r="N122" s="177" t="s">
        <v>46</v>
      </c>
      <c r="O122" s="33"/>
      <c r="P122" s="178">
        <f>O122*H122</f>
        <v>0</v>
      </c>
      <c r="Q122" s="178">
        <v>6.9819999999999993E-2</v>
      </c>
      <c r="R122" s="178">
        <f>Q122*H122</f>
        <v>3.3429815999999999</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1780</v>
      </c>
    </row>
    <row r="123" spans="2:65" s="1" customFormat="1" ht="27" x14ac:dyDescent="0.3">
      <c r="B123" s="32"/>
      <c r="D123" s="181" t="s">
        <v>253</v>
      </c>
      <c r="F123" s="182" t="s">
        <v>969</v>
      </c>
      <c r="I123" s="183"/>
      <c r="L123" s="32"/>
      <c r="M123" s="61"/>
      <c r="N123" s="33"/>
      <c r="O123" s="33"/>
      <c r="P123" s="33"/>
      <c r="Q123" s="33"/>
      <c r="R123" s="33"/>
      <c r="S123" s="33"/>
      <c r="T123" s="62"/>
      <c r="AT123" s="16" t="s">
        <v>253</v>
      </c>
      <c r="AU123" s="16" t="s">
        <v>83</v>
      </c>
    </row>
    <row r="124" spans="2:65" s="1" customFormat="1" ht="31.5" customHeight="1" x14ac:dyDescent="0.3">
      <c r="B124" s="168"/>
      <c r="C124" s="169" t="s">
        <v>301</v>
      </c>
      <c r="D124" s="169" t="s">
        <v>246</v>
      </c>
      <c r="E124" s="170" t="s">
        <v>1781</v>
      </c>
      <c r="F124" s="171" t="s">
        <v>1782</v>
      </c>
      <c r="G124" s="172" t="s">
        <v>423</v>
      </c>
      <c r="H124" s="173">
        <v>8.77</v>
      </c>
      <c r="I124" s="174"/>
      <c r="J124" s="175">
        <f>ROUND(I124*H124,2)</f>
        <v>0</v>
      </c>
      <c r="K124" s="171" t="s">
        <v>250</v>
      </c>
      <c r="L124" s="32"/>
      <c r="M124" s="176" t="s">
        <v>3</v>
      </c>
      <c r="N124" s="177" t="s">
        <v>46</v>
      </c>
      <c r="O124" s="33"/>
      <c r="P124" s="178">
        <f>O124*H124</f>
        <v>0</v>
      </c>
      <c r="Q124" s="178">
        <v>8.7069999999999995E-2</v>
      </c>
      <c r="R124" s="178">
        <f>Q124*H124</f>
        <v>0.76360389999999989</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1783</v>
      </c>
    </row>
    <row r="125" spans="2:65" s="1" customFormat="1" ht="27" x14ac:dyDescent="0.3">
      <c r="B125" s="32"/>
      <c r="D125" s="181" t="s">
        <v>253</v>
      </c>
      <c r="F125" s="182" t="s">
        <v>1784</v>
      </c>
      <c r="I125" s="183"/>
      <c r="L125" s="32"/>
      <c r="M125" s="61"/>
      <c r="N125" s="33"/>
      <c r="O125" s="33"/>
      <c r="P125" s="33"/>
      <c r="Q125" s="33"/>
      <c r="R125" s="33"/>
      <c r="S125" s="33"/>
      <c r="T125" s="62"/>
      <c r="AT125" s="16" t="s">
        <v>253</v>
      </c>
      <c r="AU125" s="16" t="s">
        <v>83</v>
      </c>
    </row>
    <row r="126" spans="2:65" s="1" customFormat="1" ht="31.5" customHeight="1" x14ac:dyDescent="0.3">
      <c r="B126" s="168"/>
      <c r="C126" s="169" t="s">
        <v>305</v>
      </c>
      <c r="D126" s="169" t="s">
        <v>246</v>
      </c>
      <c r="E126" s="170" t="s">
        <v>1785</v>
      </c>
      <c r="F126" s="171" t="s">
        <v>1786</v>
      </c>
      <c r="G126" s="172" t="s">
        <v>423</v>
      </c>
      <c r="H126" s="173">
        <v>16.306000000000001</v>
      </c>
      <c r="I126" s="174"/>
      <c r="J126" s="175">
        <f>ROUND(I126*H126,2)</f>
        <v>0</v>
      </c>
      <c r="K126" s="171" t="s">
        <v>250</v>
      </c>
      <c r="L126" s="32"/>
      <c r="M126" s="176" t="s">
        <v>3</v>
      </c>
      <c r="N126" s="177" t="s">
        <v>46</v>
      </c>
      <c r="O126" s="33"/>
      <c r="P126" s="178">
        <f>O126*H126</f>
        <v>0</v>
      </c>
      <c r="Q126" s="178">
        <v>0.10421999999999999</v>
      </c>
      <c r="R126" s="178">
        <f>Q126*H126</f>
        <v>1.6994113200000001</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1787</v>
      </c>
    </row>
    <row r="127" spans="2:65" s="1" customFormat="1" ht="27" x14ac:dyDescent="0.3">
      <c r="B127" s="32"/>
      <c r="D127" s="181" t="s">
        <v>253</v>
      </c>
      <c r="F127" s="182" t="s">
        <v>1788</v>
      </c>
      <c r="I127" s="183"/>
      <c r="L127" s="32"/>
      <c r="M127" s="61"/>
      <c r="N127" s="33"/>
      <c r="O127" s="33"/>
      <c r="P127" s="33"/>
      <c r="Q127" s="33"/>
      <c r="R127" s="33"/>
      <c r="S127" s="33"/>
      <c r="T127" s="62"/>
      <c r="AT127" s="16" t="s">
        <v>253</v>
      </c>
      <c r="AU127" s="16" t="s">
        <v>83</v>
      </c>
    </row>
    <row r="128" spans="2:65" s="1" customFormat="1" ht="22.5" customHeight="1" x14ac:dyDescent="0.3">
      <c r="B128" s="168"/>
      <c r="C128" s="169" t="s">
        <v>310</v>
      </c>
      <c r="D128" s="169" t="s">
        <v>246</v>
      </c>
      <c r="E128" s="170" t="s">
        <v>970</v>
      </c>
      <c r="F128" s="171" t="s">
        <v>971</v>
      </c>
      <c r="G128" s="172" t="s">
        <v>423</v>
      </c>
      <c r="H128" s="173">
        <v>4.1779999999999999</v>
      </c>
      <c r="I128" s="174"/>
      <c r="J128" s="175">
        <f>ROUND(I128*H128,2)</f>
        <v>0</v>
      </c>
      <c r="K128" s="171" t="s">
        <v>250</v>
      </c>
      <c r="L128" s="32"/>
      <c r="M128" s="176" t="s">
        <v>3</v>
      </c>
      <c r="N128" s="177" t="s">
        <v>46</v>
      </c>
      <c r="O128" s="33"/>
      <c r="P128" s="178">
        <f>O128*H128</f>
        <v>0</v>
      </c>
      <c r="Q128" s="178">
        <v>0.17818000000000001</v>
      </c>
      <c r="R128" s="178">
        <f>Q128*H128</f>
        <v>0.74443603999999997</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1789</v>
      </c>
    </row>
    <row r="129" spans="2:65" s="1" customFormat="1" x14ac:dyDescent="0.3">
      <c r="B129" s="32"/>
      <c r="D129" s="181" t="s">
        <v>253</v>
      </c>
      <c r="F129" s="182" t="s">
        <v>973</v>
      </c>
      <c r="I129" s="183"/>
      <c r="L129" s="32"/>
      <c r="M129" s="61"/>
      <c r="N129" s="33"/>
      <c r="O129" s="33"/>
      <c r="P129" s="33"/>
      <c r="Q129" s="33"/>
      <c r="R129" s="33"/>
      <c r="S129" s="33"/>
      <c r="T129" s="62"/>
      <c r="AT129" s="16" t="s">
        <v>253</v>
      </c>
      <c r="AU129" s="16" t="s">
        <v>83</v>
      </c>
    </row>
    <row r="130" spans="2:65" s="1" customFormat="1" ht="31.5" customHeight="1" x14ac:dyDescent="0.3">
      <c r="B130" s="168"/>
      <c r="C130" s="169" t="s">
        <v>315</v>
      </c>
      <c r="D130" s="169" t="s">
        <v>246</v>
      </c>
      <c r="E130" s="170" t="s">
        <v>974</v>
      </c>
      <c r="F130" s="171" t="s">
        <v>975</v>
      </c>
      <c r="G130" s="172" t="s">
        <v>423</v>
      </c>
      <c r="H130" s="173">
        <v>12.345000000000001</v>
      </c>
      <c r="I130" s="174"/>
      <c r="J130" s="175">
        <f>ROUND(I130*H130,2)</f>
        <v>0</v>
      </c>
      <c r="K130" s="171" t="s">
        <v>250</v>
      </c>
      <c r="L130" s="32"/>
      <c r="M130" s="176" t="s">
        <v>3</v>
      </c>
      <c r="N130" s="177" t="s">
        <v>46</v>
      </c>
      <c r="O130" s="33"/>
      <c r="P130" s="178">
        <f>O130*H130</f>
        <v>0</v>
      </c>
      <c r="Q130" s="178">
        <v>0.10842</v>
      </c>
      <c r="R130" s="178">
        <f>Q130*H130</f>
        <v>1.3384449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1790</v>
      </c>
    </row>
    <row r="131" spans="2:65" s="1" customFormat="1" ht="27" x14ac:dyDescent="0.3">
      <c r="B131" s="32"/>
      <c r="D131" s="181" t="s">
        <v>253</v>
      </c>
      <c r="F131" s="182" t="s">
        <v>977</v>
      </c>
      <c r="I131" s="183"/>
      <c r="L131" s="32"/>
      <c r="M131" s="61"/>
      <c r="N131" s="33"/>
      <c r="O131" s="33"/>
      <c r="P131" s="33"/>
      <c r="Q131" s="33"/>
      <c r="R131" s="33"/>
      <c r="S131" s="33"/>
      <c r="T131" s="62"/>
      <c r="AT131" s="16" t="s">
        <v>253</v>
      </c>
      <c r="AU131" s="16" t="s">
        <v>83</v>
      </c>
    </row>
    <row r="132" spans="2:65" s="1" customFormat="1" ht="22.5" customHeight="1" x14ac:dyDescent="0.3">
      <c r="B132" s="168"/>
      <c r="C132" s="169" t="s">
        <v>9</v>
      </c>
      <c r="D132" s="169" t="s">
        <v>246</v>
      </c>
      <c r="E132" s="170" t="s">
        <v>978</v>
      </c>
      <c r="F132" s="171" t="s">
        <v>979</v>
      </c>
      <c r="G132" s="172" t="s">
        <v>423</v>
      </c>
      <c r="H132" s="173">
        <v>11.314</v>
      </c>
      <c r="I132" s="174"/>
      <c r="J132" s="175">
        <f>ROUND(I132*H132,2)</f>
        <v>0</v>
      </c>
      <c r="K132" s="171" t="s">
        <v>250</v>
      </c>
      <c r="L132" s="32"/>
      <c r="M132" s="176" t="s">
        <v>3</v>
      </c>
      <c r="N132" s="177" t="s">
        <v>46</v>
      </c>
      <c r="O132" s="33"/>
      <c r="P132" s="178">
        <f>O132*H132</f>
        <v>0</v>
      </c>
      <c r="Q132" s="178">
        <v>0.26723000000000002</v>
      </c>
      <c r="R132" s="178">
        <f>Q132*H132</f>
        <v>3.0234402200000003</v>
      </c>
      <c r="S132" s="178">
        <v>0</v>
      </c>
      <c r="T132" s="179">
        <f>S132*H132</f>
        <v>0</v>
      </c>
      <c r="AR132" s="16" t="s">
        <v>325</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1791</v>
      </c>
    </row>
    <row r="133" spans="2:65" s="1" customFormat="1" ht="27" x14ac:dyDescent="0.3">
      <c r="B133" s="32"/>
      <c r="D133" s="181" t="s">
        <v>253</v>
      </c>
      <c r="F133" s="182" t="s">
        <v>981</v>
      </c>
      <c r="I133" s="183"/>
      <c r="L133" s="32"/>
      <c r="M133" s="61"/>
      <c r="N133" s="33"/>
      <c r="O133" s="33"/>
      <c r="P133" s="33"/>
      <c r="Q133" s="33"/>
      <c r="R133" s="33"/>
      <c r="S133" s="33"/>
      <c r="T133" s="62"/>
      <c r="AT133" s="16" t="s">
        <v>253</v>
      </c>
      <c r="AU133" s="16" t="s">
        <v>83</v>
      </c>
    </row>
    <row r="134" spans="2:65" s="1" customFormat="1" ht="22.5" customHeight="1" x14ac:dyDescent="0.3">
      <c r="B134" s="168"/>
      <c r="C134" s="169" t="s">
        <v>325</v>
      </c>
      <c r="D134" s="169" t="s">
        <v>246</v>
      </c>
      <c r="E134" s="170" t="s">
        <v>982</v>
      </c>
      <c r="F134" s="171" t="s">
        <v>983</v>
      </c>
      <c r="G134" s="172" t="s">
        <v>423</v>
      </c>
      <c r="H134" s="173">
        <v>3.36</v>
      </c>
      <c r="I134" s="174"/>
      <c r="J134" s="175">
        <f>ROUND(I134*H134,2)</f>
        <v>0</v>
      </c>
      <c r="K134" s="171" t="s">
        <v>250</v>
      </c>
      <c r="L134" s="32"/>
      <c r="M134" s="176" t="s">
        <v>3</v>
      </c>
      <c r="N134" s="177" t="s">
        <v>46</v>
      </c>
      <c r="O134" s="33"/>
      <c r="P134" s="178">
        <f>O134*H134</f>
        <v>0</v>
      </c>
      <c r="Q134" s="178">
        <v>0.45432</v>
      </c>
      <c r="R134" s="178">
        <f>Q134*H134</f>
        <v>1.5265152</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1792</v>
      </c>
    </row>
    <row r="135" spans="2:65" s="1" customFormat="1" ht="27" x14ac:dyDescent="0.3">
      <c r="B135" s="32"/>
      <c r="D135" s="181" t="s">
        <v>253</v>
      </c>
      <c r="F135" s="182" t="s">
        <v>985</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326</v>
      </c>
      <c r="D136" s="169" t="s">
        <v>246</v>
      </c>
      <c r="E136" s="170" t="s">
        <v>465</v>
      </c>
      <c r="F136" s="171" t="s">
        <v>986</v>
      </c>
      <c r="G136" s="172" t="s">
        <v>470</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1793</v>
      </c>
    </row>
    <row r="137" spans="2:65" s="1" customFormat="1" x14ac:dyDescent="0.3">
      <c r="B137" s="32"/>
      <c r="D137" s="181" t="s">
        <v>253</v>
      </c>
      <c r="F137" s="182" t="s">
        <v>986</v>
      </c>
      <c r="I137" s="183"/>
      <c r="L137" s="32"/>
      <c r="M137" s="61"/>
      <c r="N137" s="33"/>
      <c r="O137" s="33"/>
      <c r="P137" s="33"/>
      <c r="Q137" s="33"/>
      <c r="R137" s="33"/>
      <c r="S137" s="33"/>
      <c r="T137" s="62"/>
      <c r="AT137" s="16" t="s">
        <v>253</v>
      </c>
      <c r="AU137" s="16" t="s">
        <v>83</v>
      </c>
    </row>
    <row r="138" spans="2:65" s="1" customFormat="1" ht="22.5" customHeight="1" x14ac:dyDescent="0.3">
      <c r="B138" s="168"/>
      <c r="C138" s="169" t="s">
        <v>331</v>
      </c>
      <c r="D138" s="169" t="s">
        <v>246</v>
      </c>
      <c r="E138" s="170" t="s">
        <v>468</v>
      </c>
      <c r="F138" s="171" t="s">
        <v>469</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1794</v>
      </c>
    </row>
    <row r="139" spans="2:65" s="11" customFormat="1" ht="29.85" customHeight="1" x14ac:dyDescent="0.3">
      <c r="B139" s="154"/>
      <c r="D139" s="165" t="s">
        <v>74</v>
      </c>
      <c r="E139" s="166" t="s">
        <v>266</v>
      </c>
      <c r="F139" s="166" t="s">
        <v>989</v>
      </c>
      <c r="I139" s="157"/>
      <c r="J139" s="167">
        <f>BK139</f>
        <v>0</v>
      </c>
      <c r="L139" s="154"/>
      <c r="M139" s="159"/>
      <c r="N139" s="160"/>
      <c r="O139" s="160"/>
      <c r="P139" s="161">
        <f>SUM(P140:P143)</f>
        <v>0</v>
      </c>
      <c r="Q139" s="160"/>
      <c r="R139" s="161">
        <f>SUM(R140:R143)</f>
        <v>2.1239999999999997</v>
      </c>
      <c r="S139" s="160"/>
      <c r="T139" s="162">
        <f>SUM(T140:T143)</f>
        <v>0</v>
      </c>
      <c r="AR139" s="155" t="s">
        <v>22</v>
      </c>
      <c r="AT139" s="163" t="s">
        <v>74</v>
      </c>
      <c r="AU139" s="163" t="s">
        <v>22</v>
      </c>
      <c r="AY139" s="155" t="s">
        <v>243</v>
      </c>
      <c r="BK139" s="164">
        <f>SUM(BK140:BK143)</f>
        <v>0</v>
      </c>
    </row>
    <row r="140" spans="2:65" s="1" customFormat="1" ht="22.5" customHeight="1" x14ac:dyDescent="0.3">
      <c r="B140" s="168"/>
      <c r="C140" s="169" t="s">
        <v>332</v>
      </c>
      <c r="D140" s="169" t="s">
        <v>246</v>
      </c>
      <c r="E140" s="170" t="s">
        <v>990</v>
      </c>
      <c r="F140" s="171" t="s">
        <v>991</v>
      </c>
      <c r="G140" s="172" t="s">
        <v>454</v>
      </c>
      <c r="H140" s="173">
        <v>36</v>
      </c>
      <c r="I140" s="174"/>
      <c r="J140" s="175">
        <f>ROUND(I140*H140,2)</f>
        <v>0</v>
      </c>
      <c r="K140" s="171" t="s">
        <v>250</v>
      </c>
      <c r="L140" s="32"/>
      <c r="M140" s="176" t="s">
        <v>3</v>
      </c>
      <c r="N140" s="177" t="s">
        <v>46</v>
      </c>
      <c r="O140" s="33"/>
      <c r="P140" s="178">
        <f>O140*H140</f>
        <v>0</v>
      </c>
      <c r="Q140" s="178">
        <v>5.8999999999999997E-2</v>
      </c>
      <c r="R140" s="178">
        <f>Q140*H140</f>
        <v>2.1239999999999997</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1795</v>
      </c>
    </row>
    <row r="141" spans="2:65" s="1" customFormat="1" ht="27" x14ac:dyDescent="0.3">
      <c r="B141" s="32"/>
      <c r="D141" s="181" t="s">
        <v>253</v>
      </c>
      <c r="F141" s="182" t="s">
        <v>993</v>
      </c>
      <c r="I141" s="183"/>
      <c r="L141" s="32"/>
      <c r="M141" s="61"/>
      <c r="N141" s="33"/>
      <c r="O141" s="33"/>
      <c r="P141" s="33"/>
      <c r="Q141" s="33"/>
      <c r="R141" s="33"/>
      <c r="S141" s="33"/>
      <c r="T141" s="62"/>
      <c r="AT141" s="16" t="s">
        <v>253</v>
      </c>
      <c r="AU141" s="16" t="s">
        <v>83</v>
      </c>
    </row>
    <row r="142" spans="2:65" s="1" customFormat="1" ht="31.5" customHeight="1" x14ac:dyDescent="0.3">
      <c r="B142" s="168"/>
      <c r="C142" s="169" t="s">
        <v>335</v>
      </c>
      <c r="D142" s="169" t="s">
        <v>246</v>
      </c>
      <c r="E142" s="170" t="s">
        <v>994</v>
      </c>
      <c r="F142" s="171" t="s">
        <v>1796</v>
      </c>
      <c r="G142" s="172" t="s">
        <v>423</v>
      </c>
      <c r="H142" s="173">
        <v>1.9</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1797</v>
      </c>
    </row>
    <row r="143" spans="2:65" s="1" customFormat="1" ht="27" x14ac:dyDescent="0.3">
      <c r="B143" s="32"/>
      <c r="D143" s="184" t="s">
        <v>253</v>
      </c>
      <c r="F143" s="185" t="s">
        <v>1798</v>
      </c>
      <c r="I143" s="183"/>
      <c r="L143" s="32"/>
      <c r="M143" s="61"/>
      <c r="N143" s="33"/>
      <c r="O143" s="33"/>
      <c r="P143" s="33"/>
      <c r="Q143" s="33"/>
      <c r="R143" s="33"/>
      <c r="S143" s="33"/>
      <c r="T143" s="62"/>
      <c r="AT143" s="16" t="s">
        <v>253</v>
      </c>
      <c r="AU143" s="16" t="s">
        <v>83</v>
      </c>
    </row>
    <row r="144" spans="2:65" s="11" customFormat="1" ht="29.85" customHeight="1" x14ac:dyDescent="0.3">
      <c r="B144" s="154"/>
      <c r="D144" s="165" t="s">
        <v>74</v>
      </c>
      <c r="E144" s="166" t="s">
        <v>275</v>
      </c>
      <c r="F144" s="166" t="s">
        <v>472</v>
      </c>
      <c r="I144" s="157"/>
      <c r="J144" s="167">
        <f>BK144</f>
        <v>0</v>
      </c>
      <c r="L144" s="154"/>
      <c r="M144" s="159"/>
      <c r="N144" s="160"/>
      <c r="O144" s="160"/>
      <c r="P144" s="161">
        <f>SUM(P145:P164)</f>
        <v>0</v>
      </c>
      <c r="Q144" s="160"/>
      <c r="R144" s="161">
        <f>SUM(R145:R164)</f>
        <v>84.159722770000002</v>
      </c>
      <c r="S144" s="160"/>
      <c r="T144" s="162">
        <f>SUM(T145:T164)</f>
        <v>0</v>
      </c>
      <c r="AR144" s="155" t="s">
        <v>22</v>
      </c>
      <c r="AT144" s="163" t="s">
        <v>74</v>
      </c>
      <c r="AU144" s="163" t="s">
        <v>22</v>
      </c>
      <c r="AY144" s="155" t="s">
        <v>243</v>
      </c>
      <c r="BK144" s="164">
        <f>SUM(BK145:BK164)</f>
        <v>0</v>
      </c>
    </row>
    <row r="145" spans="2:65" s="1" customFormat="1" ht="22.5" customHeight="1" x14ac:dyDescent="0.3">
      <c r="B145" s="168"/>
      <c r="C145" s="169" t="s">
        <v>8</v>
      </c>
      <c r="D145" s="169" t="s">
        <v>246</v>
      </c>
      <c r="E145" s="170" t="s">
        <v>1009</v>
      </c>
      <c r="F145" s="171" t="s">
        <v>1010</v>
      </c>
      <c r="G145" s="172" t="s">
        <v>423</v>
      </c>
      <c r="H145" s="173">
        <v>450</v>
      </c>
      <c r="I145" s="174"/>
      <c r="J145" s="175">
        <f>ROUND(I145*H145,2)</f>
        <v>0</v>
      </c>
      <c r="K145" s="171" t="s">
        <v>250</v>
      </c>
      <c r="L145" s="32"/>
      <c r="M145" s="176" t="s">
        <v>3</v>
      </c>
      <c r="N145" s="177" t="s">
        <v>46</v>
      </c>
      <c r="O145" s="33"/>
      <c r="P145" s="178">
        <f>O145*H145</f>
        <v>0</v>
      </c>
      <c r="Q145" s="178">
        <v>3.0000000000000001E-3</v>
      </c>
      <c r="R145" s="178">
        <f>Q145*H145</f>
        <v>1.35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1799</v>
      </c>
    </row>
    <row r="146" spans="2:65" s="1" customFormat="1" x14ac:dyDescent="0.3">
      <c r="B146" s="32"/>
      <c r="D146" s="181" t="s">
        <v>253</v>
      </c>
      <c r="F146" s="182" t="s">
        <v>1012</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1013</v>
      </c>
      <c r="F147" s="171" t="s">
        <v>1014</v>
      </c>
      <c r="G147" s="172" t="s">
        <v>423</v>
      </c>
      <c r="H147" s="173">
        <v>306.60000000000002</v>
      </c>
      <c r="I147" s="174"/>
      <c r="J147" s="175">
        <f>ROUND(I147*H147,2)</f>
        <v>0</v>
      </c>
      <c r="K147" s="171" t="s">
        <v>3</v>
      </c>
      <c r="L147" s="32"/>
      <c r="M147" s="176" t="s">
        <v>3</v>
      </c>
      <c r="N147" s="177" t="s">
        <v>46</v>
      </c>
      <c r="O147" s="33"/>
      <c r="P147" s="178">
        <f>O147*H147</f>
        <v>0</v>
      </c>
      <c r="Q147" s="178">
        <v>3.3840000000000002E-2</v>
      </c>
      <c r="R147" s="178">
        <f>Q147*H147</f>
        <v>10.375344000000002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1800</v>
      </c>
    </row>
    <row r="148" spans="2:65" s="1" customFormat="1" ht="27" x14ac:dyDescent="0.3">
      <c r="B148" s="32"/>
      <c r="D148" s="181" t="s">
        <v>253</v>
      </c>
      <c r="F148" s="182" t="s">
        <v>1016</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1017</v>
      </c>
      <c r="F149" s="171" t="s">
        <v>1018</v>
      </c>
      <c r="G149" s="172" t="s">
        <v>423</v>
      </c>
      <c r="H149" s="173">
        <v>143.4</v>
      </c>
      <c r="I149" s="174"/>
      <c r="J149" s="175">
        <f>ROUND(I149*H149,2)</f>
        <v>0</v>
      </c>
      <c r="K149" s="171" t="s">
        <v>3</v>
      </c>
      <c r="L149" s="32"/>
      <c r="M149" s="176" t="s">
        <v>3</v>
      </c>
      <c r="N149" s="177" t="s">
        <v>46</v>
      </c>
      <c r="O149" s="33"/>
      <c r="P149" s="178">
        <f>O149*H149</f>
        <v>0</v>
      </c>
      <c r="Q149" s="178">
        <v>4.512E-2</v>
      </c>
      <c r="R149" s="178">
        <f>Q149*H149</f>
        <v>6.4702080000000004</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1801</v>
      </c>
    </row>
    <row r="150" spans="2:65" s="1" customFormat="1" ht="27" x14ac:dyDescent="0.3">
      <c r="B150" s="32"/>
      <c r="D150" s="181" t="s">
        <v>253</v>
      </c>
      <c r="F150" s="182" t="s">
        <v>1016</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1020</v>
      </c>
      <c r="F151" s="171" t="s">
        <v>1021</v>
      </c>
      <c r="G151" s="172" t="s">
        <v>423</v>
      </c>
      <c r="H151" s="173">
        <v>1289.5899999999999</v>
      </c>
      <c r="I151" s="174"/>
      <c r="J151" s="175">
        <f>ROUND(I151*H151,2)</f>
        <v>0</v>
      </c>
      <c r="K151" s="171" t="s">
        <v>250</v>
      </c>
      <c r="L151" s="32"/>
      <c r="M151" s="176" t="s">
        <v>3</v>
      </c>
      <c r="N151" s="177" t="s">
        <v>46</v>
      </c>
      <c r="O151" s="33"/>
      <c r="P151" s="178">
        <f>O151*H151</f>
        <v>0</v>
      </c>
      <c r="Q151" s="178">
        <v>3.0000000000000001E-3</v>
      </c>
      <c r="R151" s="178">
        <f>Q151*H151</f>
        <v>3.86877</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1802</v>
      </c>
    </row>
    <row r="152" spans="2:65" s="1" customFormat="1" x14ac:dyDescent="0.3">
      <c r="B152" s="32"/>
      <c r="D152" s="181" t="s">
        <v>253</v>
      </c>
      <c r="F152" s="182" t="s">
        <v>1023</v>
      </c>
      <c r="I152" s="183"/>
      <c r="L152" s="32"/>
      <c r="M152" s="61"/>
      <c r="N152" s="33"/>
      <c r="O152" s="33"/>
      <c r="P152" s="33"/>
      <c r="Q152" s="33"/>
      <c r="R152" s="33"/>
      <c r="S152" s="33"/>
      <c r="T152" s="62"/>
      <c r="AT152" s="16" t="s">
        <v>253</v>
      </c>
      <c r="AU152" s="16" t="s">
        <v>83</v>
      </c>
    </row>
    <row r="153" spans="2:65" s="1" customFormat="1" ht="22.5" customHeight="1" x14ac:dyDescent="0.3">
      <c r="B153" s="168"/>
      <c r="C153" s="169" t="s">
        <v>499</v>
      </c>
      <c r="D153" s="169" t="s">
        <v>246</v>
      </c>
      <c r="E153" s="170" t="s">
        <v>1024</v>
      </c>
      <c r="F153" s="171" t="s">
        <v>1025</v>
      </c>
      <c r="G153" s="172" t="s">
        <v>423</v>
      </c>
      <c r="H153" s="173">
        <v>136.625</v>
      </c>
      <c r="I153" s="174"/>
      <c r="J153" s="175">
        <f>ROUND(I153*H153,2)</f>
        <v>0</v>
      </c>
      <c r="K153" s="171" t="s">
        <v>250</v>
      </c>
      <c r="L153" s="32"/>
      <c r="M153" s="176" t="s">
        <v>3</v>
      </c>
      <c r="N153" s="177" t="s">
        <v>46</v>
      </c>
      <c r="O153" s="33"/>
      <c r="P153" s="178">
        <f>O153*H153</f>
        <v>0</v>
      </c>
      <c r="Q153" s="178">
        <v>1.54E-2</v>
      </c>
      <c r="R153" s="178">
        <f>Q153*H153</f>
        <v>2.104025</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1803</v>
      </c>
    </row>
    <row r="154" spans="2:65" s="1" customFormat="1" ht="27" x14ac:dyDescent="0.3">
      <c r="B154" s="32"/>
      <c r="D154" s="181" t="s">
        <v>253</v>
      </c>
      <c r="F154" s="182" t="s">
        <v>1027</v>
      </c>
      <c r="I154" s="183"/>
      <c r="L154" s="32"/>
      <c r="M154" s="61"/>
      <c r="N154" s="33"/>
      <c r="O154" s="33"/>
      <c r="P154" s="33"/>
      <c r="Q154" s="33"/>
      <c r="R154" s="33"/>
      <c r="S154" s="33"/>
      <c r="T154" s="62"/>
      <c r="AT154" s="16" t="s">
        <v>253</v>
      </c>
      <c r="AU154" s="16" t="s">
        <v>83</v>
      </c>
    </row>
    <row r="155" spans="2:65" s="1" customFormat="1" ht="22.5" customHeight="1" x14ac:dyDescent="0.3">
      <c r="B155" s="168"/>
      <c r="C155" s="169" t="s">
        <v>503</v>
      </c>
      <c r="D155" s="169" t="s">
        <v>246</v>
      </c>
      <c r="E155" s="170" t="s">
        <v>477</v>
      </c>
      <c r="F155" s="171" t="s">
        <v>478</v>
      </c>
      <c r="G155" s="172" t="s">
        <v>423</v>
      </c>
      <c r="H155" s="173">
        <v>122.48</v>
      </c>
      <c r="I155" s="174"/>
      <c r="J155" s="175">
        <f>ROUND(I155*H155,2)</f>
        <v>0</v>
      </c>
      <c r="K155" s="171" t="s">
        <v>250</v>
      </c>
      <c r="L155" s="32"/>
      <c r="M155" s="176" t="s">
        <v>3</v>
      </c>
      <c r="N155" s="177" t="s">
        <v>46</v>
      </c>
      <c r="O155" s="33"/>
      <c r="P155" s="178">
        <f>O155*H155</f>
        <v>0</v>
      </c>
      <c r="Q155" s="178">
        <v>1.8380000000000001E-2</v>
      </c>
      <c r="R155" s="178">
        <f>Q155*H155</f>
        <v>2.2511824000000002</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1804</v>
      </c>
    </row>
    <row r="156" spans="2:65" s="1" customFormat="1" ht="27" x14ac:dyDescent="0.3">
      <c r="B156" s="32"/>
      <c r="D156" s="181" t="s">
        <v>253</v>
      </c>
      <c r="F156" s="182" t="s">
        <v>480</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507</v>
      </c>
      <c r="D157" s="169" t="s">
        <v>246</v>
      </c>
      <c r="E157" s="170" t="s">
        <v>1029</v>
      </c>
      <c r="F157" s="171" t="s">
        <v>1030</v>
      </c>
      <c r="G157" s="172" t="s">
        <v>423</v>
      </c>
      <c r="H157" s="173">
        <v>16.050999999999998</v>
      </c>
      <c r="I157" s="174"/>
      <c r="J157" s="175">
        <f>ROUND(I157*H157,2)</f>
        <v>0</v>
      </c>
      <c r="K157" s="171" t="s">
        <v>250</v>
      </c>
      <c r="L157" s="32"/>
      <c r="M157" s="176" t="s">
        <v>3</v>
      </c>
      <c r="N157" s="177" t="s">
        <v>46</v>
      </c>
      <c r="O157" s="33"/>
      <c r="P157" s="178">
        <f>O157*H157</f>
        <v>0</v>
      </c>
      <c r="Q157" s="178">
        <v>3.3579999999999999E-2</v>
      </c>
      <c r="R157" s="178">
        <f>Q157*H157</f>
        <v>0.53899257999999994</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1805</v>
      </c>
    </row>
    <row r="158" spans="2:65" s="1" customFormat="1" x14ac:dyDescent="0.3">
      <c r="B158" s="32"/>
      <c r="D158" s="181" t="s">
        <v>253</v>
      </c>
      <c r="F158" s="182" t="s">
        <v>1032</v>
      </c>
      <c r="I158" s="183"/>
      <c r="L158" s="32"/>
      <c r="M158" s="61"/>
      <c r="N158" s="33"/>
      <c r="O158" s="33"/>
      <c r="P158" s="33"/>
      <c r="Q158" s="33"/>
      <c r="R158" s="33"/>
      <c r="S158" s="33"/>
      <c r="T158" s="62"/>
      <c r="AT158" s="16" t="s">
        <v>253</v>
      </c>
      <c r="AU158" s="16" t="s">
        <v>83</v>
      </c>
    </row>
    <row r="159" spans="2:65" s="1" customFormat="1" ht="31.5" customHeight="1" x14ac:dyDescent="0.3">
      <c r="B159" s="168"/>
      <c r="C159" s="169" t="s">
        <v>513</v>
      </c>
      <c r="D159" s="169" t="s">
        <v>246</v>
      </c>
      <c r="E159" s="170" t="s">
        <v>1033</v>
      </c>
      <c r="F159" s="171" t="s">
        <v>1034</v>
      </c>
      <c r="G159" s="172" t="s">
        <v>423</v>
      </c>
      <c r="H159" s="173">
        <v>1141.836</v>
      </c>
      <c r="I159" s="174"/>
      <c r="J159" s="175">
        <f>ROUND(I159*H159,2)</f>
        <v>0</v>
      </c>
      <c r="K159" s="171" t="s">
        <v>3</v>
      </c>
      <c r="L159" s="32"/>
      <c r="M159" s="176" t="s">
        <v>3</v>
      </c>
      <c r="N159" s="177" t="s">
        <v>46</v>
      </c>
      <c r="O159" s="33"/>
      <c r="P159" s="178">
        <f>O159*H159</f>
        <v>0</v>
      </c>
      <c r="Q159" s="178">
        <v>3.1440000000000003E-2</v>
      </c>
      <c r="R159" s="178">
        <f>Q159*H159</f>
        <v>35.899323840000001</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1806</v>
      </c>
    </row>
    <row r="160" spans="2:65" s="1" customFormat="1" ht="27" x14ac:dyDescent="0.3">
      <c r="B160" s="32"/>
      <c r="D160" s="181" t="s">
        <v>253</v>
      </c>
      <c r="F160" s="182" t="s">
        <v>1036</v>
      </c>
      <c r="I160" s="183"/>
      <c r="L160" s="32"/>
      <c r="M160" s="61"/>
      <c r="N160" s="33"/>
      <c r="O160" s="33"/>
      <c r="P160" s="33"/>
      <c r="Q160" s="33"/>
      <c r="R160" s="33"/>
      <c r="S160" s="33"/>
      <c r="T160" s="62"/>
      <c r="AT160" s="16" t="s">
        <v>253</v>
      </c>
      <c r="AU160" s="16" t="s">
        <v>83</v>
      </c>
    </row>
    <row r="161" spans="2:65" s="1" customFormat="1" ht="31.5" customHeight="1" x14ac:dyDescent="0.3">
      <c r="B161" s="168"/>
      <c r="C161" s="169" t="s">
        <v>518</v>
      </c>
      <c r="D161" s="169" t="s">
        <v>246</v>
      </c>
      <c r="E161" s="170" t="s">
        <v>1037</v>
      </c>
      <c r="F161" s="171" t="s">
        <v>1038</v>
      </c>
      <c r="G161" s="172" t="s">
        <v>423</v>
      </c>
      <c r="H161" s="173">
        <v>507.83</v>
      </c>
      <c r="I161" s="174"/>
      <c r="J161" s="175">
        <f>ROUND(I161*H161,2)</f>
        <v>0</v>
      </c>
      <c r="K161" s="171" t="s">
        <v>3</v>
      </c>
      <c r="L161" s="32"/>
      <c r="M161" s="176" t="s">
        <v>3</v>
      </c>
      <c r="N161" s="177" t="s">
        <v>46</v>
      </c>
      <c r="O161" s="33"/>
      <c r="P161" s="178">
        <f>O161*H161</f>
        <v>0</v>
      </c>
      <c r="Q161" s="178">
        <v>4.1919999999999999E-2</v>
      </c>
      <c r="R161" s="178">
        <f>Q161*H161</f>
        <v>21.288233599999998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1807</v>
      </c>
    </row>
    <row r="162" spans="2:65" s="1" customFormat="1" ht="27" x14ac:dyDescent="0.3">
      <c r="B162" s="32"/>
      <c r="D162" s="181" t="s">
        <v>253</v>
      </c>
      <c r="F162" s="182" t="s">
        <v>1036</v>
      </c>
      <c r="I162" s="183"/>
      <c r="L162" s="32"/>
      <c r="M162" s="61"/>
      <c r="N162" s="33"/>
      <c r="O162" s="33"/>
      <c r="P162" s="33"/>
      <c r="Q162" s="33"/>
      <c r="R162" s="33"/>
      <c r="S162" s="33"/>
      <c r="T162" s="62"/>
      <c r="AT162" s="16" t="s">
        <v>253</v>
      </c>
      <c r="AU162" s="16" t="s">
        <v>83</v>
      </c>
    </row>
    <row r="163" spans="2:65" s="1" customFormat="1" ht="22.5" customHeight="1" x14ac:dyDescent="0.3">
      <c r="B163" s="168"/>
      <c r="C163" s="169" t="s">
        <v>523</v>
      </c>
      <c r="D163" s="169" t="s">
        <v>246</v>
      </c>
      <c r="E163" s="170" t="s">
        <v>1040</v>
      </c>
      <c r="F163" s="171" t="s">
        <v>1041</v>
      </c>
      <c r="G163" s="172" t="s">
        <v>423</v>
      </c>
      <c r="H163" s="173">
        <v>16.050999999999998</v>
      </c>
      <c r="I163" s="174"/>
      <c r="J163" s="175">
        <f>ROUND(I163*H163,2)</f>
        <v>0</v>
      </c>
      <c r="K163" s="171" t="s">
        <v>250</v>
      </c>
      <c r="L163" s="32"/>
      <c r="M163" s="176" t="s">
        <v>3</v>
      </c>
      <c r="N163" s="177" t="s">
        <v>46</v>
      </c>
      <c r="O163" s="33"/>
      <c r="P163" s="178">
        <f>O163*H163</f>
        <v>0</v>
      </c>
      <c r="Q163" s="178">
        <v>8.4999999999999995E-4</v>
      </c>
      <c r="R163" s="178">
        <f>Q163*H163</f>
        <v>1.3643349999999999E-2</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1808</v>
      </c>
    </row>
    <row r="164" spans="2:65" s="1" customFormat="1" ht="27" x14ac:dyDescent="0.3">
      <c r="B164" s="32"/>
      <c r="D164" s="184" t="s">
        <v>253</v>
      </c>
      <c r="F164" s="185" t="s">
        <v>1043</v>
      </c>
      <c r="I164" s="183"/>
      <c r="L164" s="32"/>
      <c r="M164" s="61"/>
      <c r="N164" s="33"/>
      <c r="O164" s="33"/>
      <c r="P164" s="33"/>
      <c r="Q164" s="33"/>
      <c r="R164" s="33"/>
      <c r="S164" s="33"/>
      <c r="T164" s="62"/>
      <c r="AT164" s="16" t="s">
        <v>253</v>
      </c>
      <c r="AU164" s="16" t="s">
        <v>83</v>
      </c>
    </row>
    <row r="165" spans="2:65" s="11" customFormat="1" ht="29.85" customHeight="1" x14ac:dyDescent="0.3">
      <c r="B165" s="154"/>
      <c r="D165" s="165" t="s">
        <v>74</v>
      </c>
      <c r="E165" s="166" t="s">
        <v>493</v>
      </c>
      <c r="F165" s="166" t="s">
        <v>494</v>
      </c>
      <c r="I165" s="157"/>
      <c r="J165" s="167">
        <f>BK165</f>
        <v>0</v>
      </c>
      <c r="L165" s="154"/>
      <c r="M165" s="159"/>
      <c r="N165" s="160"/>
      <c r="O165" s="160"/>
      <c r="P165" s="161">
        <f>SUM(P166:P171)</f>
        <v>0</v>
      </c>
      <c r="Q165" s="160"/>
      <c r="R165" s="161">
        <f>SUM(R166:R171)</f>
        <v>0</v>
      </c>
      <c r="S165" s="160"/>
      <c r="T165" s="162">
        <f>SUM(T166:T171)</f>
        <v>0</v>
      </c>
      <c r="AR165" s="155" t="s">
        <v>22</v>
      </c>
      <c r="AT165" s="163" t="s">
        <v>74</v>
      </c>
      <c r="AU165" s="163" t="s">
        <v>22</v>
      </c>
      <c r="AY165" s="155" t="s">
        <v>243</v>
      </c>
      <c r="BK165" s="164">
        <f>SUM(BK166:BK171)</f>
        <v>0</v>
      </c>
    </row>
    <row r="166" spans="2:65" s="1" customFormat="1" ht="22.5" customHeight="1" x14ac:dyDescent="0.3">
      <c r="B166" s="168"/>
      <c r="C166" s="169" t="s">
        <v>528</v>
      </c>
      <c r="D166" s="169" t="s">
        <v>246</v>
      </c>
      <c r="E166" s="170" t="s">
        <v>495</v>
      </c>
      <c r="F166" s="171" t="s">
        <v>496</v>
      </c>
      <c r="G166" s="172" t="s">
        <v>497</v>
      </c>
      <c r="H166" s="173">
        <v>78.012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1809</v>
      </c>
    </row>
    <row r="167" spans="2:65" s="1" customFormat="1" x14ac:dyDescent="0.3">
      <c r="B167" s="32"/>
      <c r="D167" s="181" t="s">
        <v>253</v>
      </c>
      <c r="F167" s="182" t="s">
        <v>496</v>
      </c>
      <c r="I167" s="183"/>
      <c r="L167" s="32"/>
      <c r="M167" s="61"/>
      <c r="N167" s="33"/>
      <c r="O167" s="33"/>
      <c r="P167" s="33"/>
      <c r="Q167" s="33"/>
      <c r="R167" s="33"/>
      <c r="S167" s="33"/>
      <c r="T167" s="62"/>
      <c r="AT167" s="16" t="s">
        <v>253</v>
      </c>
      <c r="AU167" s="16" t="s">
        <v>83</v>
      </c>
    </row>
    <row r="168" spans="2:65" s="1" customFormat="1" ht="31.5" customHeight="1" x14ac:dyDescent="0.3">
      <c r="B168" s="168"/>
      <c r="C168" s="169" t="s">
        <v>532</v>
      </c>
      <c r="D168" s="169" t="s">
        <v>246</v>
      </c>
      <c r="E168" s="170" t="s">
        <v>500</v>
      </c>
      <c r="F168" s="171" t="s">
        <v>1045</v>
      </c>
      <c r="G168" s="172" t="s">
        <v>454</v>
      </c>
      <c r="H168" s="173">
        <v>10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1810</v>
      </c>
    </row>
    <row r="169" spans="2:65" s="1" customFormat="1" ht="27" x14ac:dyDescent="0.3">
      <c r="B169" s="32"/>
      <c r="D169" s="181" t="s">
        <v>253</v>
      </c>
      <c r="F169" s="182" t="s">
        <v>1045</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537</v>
      </c>
      <c r="D170" s="169" t="s">
        <v>246</v>
      </c>
      <c r="E170" s="170" t="s">
        <v>504</v>
      </c>
      <c r="F170" s="171" t="s">
        <v>509</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1811</v>
      </c>
    </row>
    <row r="171" spans="2:65" s="1" customFormat="1" x14ac:dyDescent="0.3">
      <c r="B171" s="32"/>
      <c r="D171" s="184" t="s">
        <v>253</v>
      </c>
      <c r="F171" s="185" t="s">
        <v>509</v>
      </c>
      <c r="I171" s="183"/>
      <c r="L171" s="32"/>
      <c r="M171" s="61"/>
      <c r="N171" s="33"/>
      <c r="O171" s="33"/>
      <c r="P171" s="33"/>
      <c r="Q171" s="33"/>
      <c r="R171" s="33"/>
      <c r="S171" s="33"/>
      <c r="T171" s="62"/>
      <c r="AT171" s="16" t="s">
        <v>253</v>
      </c>
      <c r="AU171" s="16" t="s">
        <v>83</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201.0488895</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541</v>
      </c>
      <c r="D173" s="169" t="s">
        <v>246</v>
      </c>
      <c r="E173" s="170" t="s">
        <v>1050</v>
      </c>
      <c r="F173" s="171" t="s">
        <v>1051</v>
      </c>
      <c r="G173" s="172" t="s">
        <v>395</v>
      </c>
      <c r="H173" s="173">
        <v>8.5500000000000007</v>
      </c>
      <c r="I173" s="174"/>
      <c r="J173" s="175">
        <f>ROUND(I173*H173,2)</f>
        <v>0</v>
      </c>
      <c r="K173" s="171" t="s">
        <v>250</v>
      </c>
      <c r="L173" s="32"/>
      <c r="M173" s="176" t="s">
        <v>3</v>
      </c>
      <c r="N173" s="177" t="s">
        <v>46</v>
      </c>
      <c r="O173" s="33"/>
      <c r="P173" s="178">
        <f>O173*H173</f>
        <v>0</v>
      </c>
      <c r="Q173" s="178">
        <v>2.45329</v>
      </c>
      <c r="R173" s="178">
        <f>Q173*H173</f>
        <v>20.9756295</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1812</v>
      </c>
    </row>
    <row r="174" spans="2:65" s="1" customFormat="1" x14ac:dyDescent="0.3">
      <c r="B174" s="32"/>
      <c r="D174" s="181" t="s">
        <v>253</v>
      </c>
      <c r="F174" s="182" t="s">
        <v>1053</v>
      </c>
      <c r="I174" s="183"/>
      <c r="L174" s="32"/>
      <c r="M174" s="61"/>
      <c r="N174" s="33"/>
      <c r="O174" s="33"/>
      <c r="P174" s="33"/>
      <c r="Q174" s="33"/>
      <c r="R174" s="33"/>
      <c r="S174" s="33"/>
      <c r="T174" s="62"/>
      <c r="AT174" s="16" t="s">
        <v>253</v>
      </c>
      <c r="AU174" s="16" t="s">
        <v>83</v>
      </c>
    </row>
    <row r="175" spans="2:65" s="1" customFormat="1" ht="31.5" customHeight="1" x14ac:dyDescent="0.3">
      <c r="B175" s="168"/>
      <c r="C175" s="169" t="s">
        <v>547</v>
      </c>
      <c r="D175" s="169" t="s">
        <v>246</v>
      </c>
      <c r="E175" s="170" t="s">
        <v>1054</v>
      </c>
      <c r="F175" s="171" t="s">
        <v>1055</v>
      </c>
      <c r="G175" s="172" t="s">
        <v>395</v>
      </c>
      <c r="H175" s="173">
        <v>8.5500000000000007</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1813</v>
      </c>
    </row>
    <row r="176" spans="2:65" s="1" customFormat="1" ht="27" x14ac:dyDescent="0.3">
      <c r="B176" s="32"/>
      <c r="D176" s="181" t="s">
        <v>253</v>
      </c>
      <c r="F176" s="182" t="s">
        <v>1057</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554</v>
      </c>
      <c r="D177" s="169" t="s">
        <v>246</v>
      </c>
      <c r="E177" s="170" t="s">
        <v>1058</v>
      </c>
      <c r="F177" s="171" t="s">
        <v>1059</v>
      </c>
      <c r="G177" s="172" t="s">
        <v>423</v>
      </c>
      <c r="H177" s="173">
        <v>171</v>
      </c>
      <c r="I177" s="174"/>
      <c r="J177" s="175">
        <f>ROUND(I177*H177,2)</f>
        <v>0</v>
      </c>
      <c r="K177" s="171" t="s">
        <v>3</v>
      </c>
      <c r="L177" s="32"/>
      <c r="M177" s="176" t="s">
        <v>3</v>
      </c>
      <c r="N177" s="177" t="s">
        <v>46</v>
      </c>
      <c r="O177" s="33"/>
      <c r="P177" s="178">
        <f>O177*H177</f>
        <v>0</v>
      </c>
      <c r="Q177" s="178">
        <v>1.0530600000000001</v>
      </c>
      <c r="R177" s="178">
        <f>Q177*H177</f>
        <v>180.07326</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1814</v>
      </c>
    </row>
    <row r="178" spans="2:65" s="1" customFormat="1" x14ac:dyDescent="0.3">
      <c r="B178" s="32"/>
      <c r="D178" s="184" t="s">
        <v>253</v>
      </c>
      <c r="F178" s="185" t="s">
        <v>1061</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559</v>
      </c>
      <c r="D180" s="169" t="s">
        <v>246</v>
      </c>
      <c r="E180" s="170" t="s">
        <v>538</v>
      </c>
      <c r="F180" s="171" t="s">
        <v>1815</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1816</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8.6735999999999994E-2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563</v>
      </c>
      <c r="D183" s="169" t="s">
        <v>246</v>
      </c>
      <c r="E183" s="170" t="s">
        <v>548</v>
      </c>
      <c r="F183" s="171" t="s">
        <v>549</v>
      </c>
      <c r="G183" s="172" t="s">
        <v>423</v>
      </c>
      <c r="H183" s="173">
        <v>667.2</v>
      </c>
      <c r="I183" s="174"/>
      <c r="J183" s="175">
        <f>ROUND(I183*H183,2)</f>
        <v>0</v>
      </c>
      <c r="K183" s="171" t="s">
        <v>250</v>
      </c>
      <c r="L183" s="32"/>
      <c r="M183" s="176" t="s">
        <v>3</v>
      </c>
      <c r="N183" s="177" t="s">
        <v>46</v>
      </c>
      <c r="O183" s="33"/>
      <c r="P183" s="178">
        <f>O183*H183</f>
        <v>0</v>
      </c>
      <c r="Q183" s="178">
        <v>1.2999999999999999E-4</v>
      </c>
      <c r="R183" s="178">
        <f>Q183*H183</f>
        <v>8.6735999999999994E-2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1817</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SUM(P186:P193)</f>
        <v>0</v>
      </c>
      <c r="Q185" s="160"/>
      <c r="R185" s="161">
        <f>SUM(R186:R193)</f>
        <v>3.4024000000000006E-2</v>
      </c>
      <c r="S185" s="160"/>
      <c r="T185" s="162">
        <f>SUM(T186:T193)</f>
        <v>0</v>
      </c>
      <c r="AR185" s="155" t="s">
        <v>22</v>
      </c>
      <c r="AT185" s="163" t="s">
        <v>74</v>
      </c>
      <c r="AU185" s="163" t="s">
        <v>22</v>
      </c>
      <c r="AY185" s="155" t="s">
        <v>243</v>
      </c>
      <c r="BK185" s="164">
        <f>SUM(BK186:BK193)</f>
        <v>0</v>
      </c>
    </row>
    <row r="186" spans="2:65" s="1" customFormat="1" ht="22.5" customHeight="1" x14ac:dyDescent="0.3">
      <c r="B186" s="168"/>
      <c r="C186" s="169" t="s">
        <v>569</v>
      </c>
      <c r="D186" s="169" t="s">
        <v>246</v>
      </c>
      <c r="E186" s="170" t="s">
        <v>555</v>
      </c>
      <c r="F186" s="171" t="s">
        <v>556</v>
      </c>
      <c r="G186" s="172" t="s">
        <v>423</v>
      </c>
      <c r="H186" s="173">
        <v>850.6</v>
      </c>
      <c r="I186" s="174"/>
      <c r="J186" s="175">
        <f>ROUND(I186*H186,2)</f>
        <v>0</v>
      </c>
      <c r="K186" s="171" t="s">
        <v>250</v>
      </c>
      <c r="L186" s="32"/>
      <c r="M186" s="176" t="s">
        <v>3</v>
      </c>
      <c r="N186" s="177" t="s">
        <v>46</v>
      </c>
      <c r="O186" s="33"/>
      <c r="P186" s="178">
        <f>O186*H186</f>
        <v>0</v>
      </c>
      <c r="Q186" s="178">
        <v>4.0000000000000003E-5</v>
      </c>
      <c r="R186" s="178">
        <f>Q186*H186</f>
        <v>3.4024000000000006E-2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1818</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573</v>
      </c>
      <c r="D188" s="169" t="s">
        <v>246</v>
      </c>
      <c r="E188" s="170" t="s">
        <v>560</v>
      </c>
      <c r="F188" s="171" t="s">
        <v>1819</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1820</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31.5" customHeight="1" x14ac:dyDescent="0.3">
      <c r="B190" s="168"/>
      <c r="C190" s="169" t="s">
        <v>578</v>
      </c>
      <c r="D190" s="169" t="s">
        <v>246</v>
      </c>
      <c r="E190" s="170" t="s">
        <v>564</v>
      </c>
      <c r="F190" s="171" t="s">
        <v>1821</v>
      </c>
      <c r="G190" s="172" t="s">
        <v>423</v>
      </c>
      <c r="H190" s="173">
        <v>13.35</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1822</v>
      </c>
    </row>
    <row r="191" spans="2:65" s="1" customFormat="1" x14ac:dyDescent="0.3">
      <c r="B191" s="32"/>
      <c r="D191" s="181" t="s">
        <v>253</v>
      </c>
      <c r="F191" s="182" t="s">
        <v>1114</v>
      </c>
      <c r="I191" s="183"/>
      <c r="L191" s="32"/>
      <c r="M191" s="61"/>
      <c r="N191" s="33"/>
      <c r="O191" s="33"/>
      <c r="P191" s="33"/>
      <c r="Q191" s="33"/>
      <c r="R191" s="33"/>
      <c r="S191" s="33"/>
      <c r="T191" s="62"/>
      <c r="AT191" s="16" t="s">
        <v>253</v>
      </c>
      <c r="AU191" s="16" t="s">
        <v>83</v>
      </c>
    </row>
    <row r="192" spans="2:65" s="1" customFormat="1" ht="31.5" customHeight="1" x14ac:dyDescent="0.3">
      <c r="B192" s="168"/>
      <c r="C192" s="169" t="s">
        <v>585</v>
      </c>
      <c r="D192" s="169" t="s">
        <v>246</v>
      </c>
      <c r="E192" s="170" t="s">
        <v>1113</v>
      </c>
      <c r="F192" s="171" t="s">
        <v>1823</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1824</v>
      </c>
    </row>
    <row r="193" spans="2:65" s="1" customFormat="1" ht="27" x14ac:dyDescent="0.3">
      <c r="B193" s="32"/>
      <c r="D193" s="184" t="s">
        <v>253</v>
      </c>
      <c r="F193" s="185" t="s">
        <v>565</v>
      </c>
      <c r="I193" s="183"/>
      <c r="L193" s="32"/>
      <c r="M193" s="61"/>
      <c r="N193" s="33"/>
      <c r="O193" s="33"/>
      <c r="P193" s="33"/>
      <c r="Q193" s="33"/>
      <c r="R193" s="33"/>
      <c r="S193" s="33"/>
      <c r="T193" s="62"/>
      <c r="AT193" s="16" t="s">
        <v>253</v>
      </c>
      <c r="AU193" s="16" t="s">
        <v>83</v>
      </c>
    </row>
    <row r="194" spans="2:65" s="11" customFormat="1" ht="29.85" customHeight="1" x14ac:dyDescent="0.3">
      <c r="B194" s="154"/>
      <c r="D194" s="165" t="s">
        <v>74</v>
      </c>
      <c r="E194" s="166" t="s">
        <v>567</v>
      </c>
      <c r="F194" s="166" t="s">
        <v>568</v>
      </c>
      <c r="I194" s="157"/>
      <c r="J194" s="167">
        <f>BK194</f>
        <v>0</v>
      </c>
      <c r="L194" s="154"/>
      <c r="M194" s="159"/>
      <c r="N194" s="160"/>
      <c r="O194" s="160"/>
      <c r="P194" s="161">
        <f>SUM(P195:P222)</f>
        <v>0</v>
      </c>
      <c r="Q194" s="160"/>
      <c r="R194" s="161">
        <f>SUM(R195:R222)</f>
        <v>0</v>
      </c>
      <c r="S194" s="160"/>
      <c r="T194" s="162">
        <f>SUM(T195:T222)</f>
        <v>86.450124999999986</v>
      </c>
      <c r="AR194" s="155" t="s">
        <v>22</v>
      </c>
      <c r="AT194" s="163" t="s">
        <v>74</v>
      </c>
      <c r="AU194" s="163" t="s">
        <v>22</v>
      </c>
      <c r="AY194" s="155" t="s">
        <v>243</v>
      </c>
      <c r="BK194" s="164">
        <f>SUM(BK195:BK222)</f>
        <v>0</v>
      </c>
    </row>
    <row r="195" spans="2:65" s="1" customFormat="1" ht="22.5" customHeight="1" x14ac:dyDescent="0.3">
      <c r="B195" s="168"/>
      <c r="C195" s="169" t="s">
        <v>590</v>
      </c>
      <c r="D195" s="169" t="s">
        <v>246</v>
      </c>
      <c r="E195" s="170" t="s">
        <v>1126</v>
      </c>
      <c r="F195" s="171" t="s">
        <v>1127</v>
      </c>
      <c r="G195" s="172" t="s">
        <v>423</v>
      </c>
      <c r="H195" s="173">
        <v>13.8</v>
      </c>
      <c r="I195" s="174"/>
      <c r="J195" s="175">
        <f>ROUND(I195*H195,2)</f>
        <v>0</v>
      </c>
      <c r="K195" s="171" t="s">
        <v>250</v>
      </c>
      <c r="L195" s="32"/>
      <c r="M195" s="176" t="s">
        <v>3</v>
      </c>
      <c r="N195" s="177" t="s">
        <v>46</v>
      </c>
      <c r="O195" s="33"/>
      <c r="P195" s="178">
        <f>O195*H195</f>
        <v>0</v>
      </c>
      <c r="Q195" s="178">
        <v>0</v>
      </c>
      <c r="R195" s="178">
        <f>Q195*H195</f>
        <v>0</v>
      </c>
      <c r="S195" s="178">
        <v>0.13100000000000001</v>
      </c>
      <c r="T195" s="179">
        <f>S195*H195</f>
        <v>1.8078000000000001</v>
      </c>
      <c r="AR195" s="16" t="s">
        <v>266</v>
      </c>
      <c r="AT195" s="16" t="s">
        <v>246</v>
      </c>
      <c r="AU195" s="16" t="s">
        <v>83</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266</v>
      </c>
      <c r="BM195" s="16" t="s">
        <v>1825</v>
      </c>
    </row>
    <row r="196" spans="2:65" s="1" customFormat="1" ht="27" x14ac:dyDescent="0.3">
      <c r="B196" s="32"/>
      <c r="D196" s="181" t="s">
        <v>253</v>
      </c>
      <c r="F196" s="182" t="s">
        <v>1129</v>
      </c>
      <c r="I196" s="183"/>
      <c r="L196" s="32"/>
      <c r="M196" s="61"/>
      <c r="N196" s="33"/>
      <c r="O196" s="33"/>
      <c r="P196" s="33"/>
      <c r="Q196" s="33"/>
      <c r="R196" s="33"/>
      <c r="S196" s="33"/>
      <c r="T196" s="62"/>
      <c r="AT196" s="16" t="s">
        <v>253</v>
      </c>
      <c r="AU196" s="16" t="s">
        <v>83</v>
      </c>
    </row>
    <row r="197" spans="2:65" s="1" customFormat="1" ht="22.5" customHeight="1" x14ac:dyDescent="0.3">
      <c r="B197" s="168"/>
      <c r="C197" s="169" t="s">
        <v>595</v>
      </c>
      <c r="D197" s="169" t="s">
        <v>246</v>
      </c>
      <c r="E197" s="170" t="s">
        <v>1130</v>
      </c>
      <c r="F197" s="171" t="s">
        <v>1131</v>
      </c>
      <c r="G197" s="172" t="s">
        <v>423</v>
      </c>
      <c r="H197" s="173">
        <v>132.22</v>
      </c>
      <c r="I197" s="174"/>
      <c r="J197" s="175">
        <f>ROUND(I197*H197,2)</f>
        <v>0</v>
      </c>
      <c r="K197" s="171" t="s">
        <v>250</v>
      </c>
      <c r="L197" s="32"/>
      <c r="M197" s="176" t="s">
        <v>3</v>
      </c>
      <c r="N197" s="177" t="s">
        <v>46</v>
      </c>
      <c r="O197" s="33"/>
      <c r="P197" s="178">
        <f>O197*H197</f>
        <v>0</v>
      </c>
      <c r="Q197" s="178">
        <v>0</v>
      </c>
      <c r="R197" s="178">
        <f>Q197*H197</f>
        <v>0</v>
      </c>
      <c r="S197" s="178">
        <v>0.26100000000000001</v>
      </c>
      <c r="T197" s="179">
        <f>S197*H197</f>
        <v>34.509419999999999</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1826</v>
      </c>
    </row>
    <row r="198" spans="2:65" s="1" customFormat="1" ht="27" x14ac:dyDescent="0.3">
      <c r="B198" s="32"/>
      <c r="D198" s="181" t="s">
        <v>253</v>
      </c>
      <c r="F198" s="182" t="s">
        <v>1133</v>
      </c>
      <c r="I198" s="183"/>
      <c r="L198" s="32"/>
      <c r="M198" s="61"/>
      <c r="N198" s="33"/>
      <c r="O198" s="33"/>
      <c r="P198" s="33"/>
      <c r="Q198" s="33"/>
      <c r="R198" s="33"/>
      <c r="S198" s="33"/>
      <c r="T198" s="62"/>
      <c r="AT198" s="16" t="s">
        <v>253</v>
      </c>
      <c r="AU198" s="16" t="s">
        <v>83</v>
      </c>
    </row>
    <row r="199" spans="2:65" s="1" customFormat="1" ht="22.5" customHeight="1" x14ac:dyDescent="0.3">
      <c r="B199" s="168"/>
      <c r="C199" s="169" t="s">
        <v>600</v>
      </c>
      <c r="D199" s="169" t="s">
        <v>246</v>
      </c>
      <c r="E199" s="170" t="s">
        <v>1134</v>
      </c>
      <c r="F199" s="171" t="s">
        <v>1135</v>
      </c>
      <c r="G199" s="172" t="s">
        <v>423</v>
      </c>
      <c r="H199" s="173">
        <v>97.37</v>
      </c>
      <c r="I199" s="174"/>
      <c r="J199" s="175">
        <f>ROUND(I199*H199,2)</f>
        <v>0</v>
      </c>
      <c r="K199" s="171" t="s">
        <v>250</v>
      </c>
      <c r="L199" s="32"/>
      <c r="M199" s="176" t="s">
        <v>3</v>
      </c>
      <c r="N199" s="177" t="s">
        <v>46</v>
      </c>
      <c r="O199" s="33"/>
      <c r="P199" s="178">
        <f>O199*H199</f>
        <v>0</v>
      </c>
      <c r="Q199" s="178">
        <v>0</v>
      </c>
      <c r="R199" s="178">
        <f>Q199*H199</f>
        <v>0</v>
      </c>
      <c r="S199" s="178">
        <v>0.11700000000000001</v>
      </c>
      <c r="T199" s="179">
        <f>S199*H199</f>
        <v>11.392290000000001</v>
      </c>
      <c r="AR199" s="16" t="s">
        <v>266</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266</v>
      </c>
      <c r="BM199" s="16" t="s">
        <v>1827</v>
      </c>
    </row>
    <row r="200" spans="2:65" s="1" customFormat="1" ht="27" x14ac:dyDescent="0.3">
      <c r="B200" s="32"/>
      <c r="D200" s="181" t="s">
        <v>253</v>
      </c>
      <c r="F200" s="182" t="s">
        <v>1137</v>
      </c>
      <c r="I200" s="183"/>
      <c r="L200" s="32"/>
      <c r="M200" s="61"/>
      <c r="N200" s="33"/>
      <c r="O200" s="33"/>
      <c r="P200" s="33"/>
      <c r="Q200" s="33"/>
      <c r="R200" s="33"/>
      <c r="S200" s="33"/>
      <c r="T200" s="62"/>
      <c r="AT200" s="16" t="s">
        <v>253</v>
      </c>
      <c r="AU200" s="16" t="s">
        <v>83</v>
      </c>
    </row>
    <row r="201" spans="2:65" s="1" customFormat="1" ht="22.5" customHeight="1" x14ac:dyDescent="0.3">
      <c r="B201" s="168"/>
      <c r="C201" s="169" t="s">
        <v>606</v>
      </c>
      <c r="D201" s="169" t="s">
        <v>246</v>
      </c>
      <c r="E201" s="170" t="s">
        <v>1134</v>
      </c>
      <c r="F201" s="171" t="s">
        <v>1135</v>
      </c>
      <c r="G201" s="172" t="s">
        <v>423</v>
      </c>
      <c r="H201" s="173">
        <v>9.1649999999999991</v>
      </c>
      <c r="I201" s="174"/>
      <c r="J201" s="175">
        <f>ROUND(I201*H201,2)</f>
        <v>0</v>
      </c>
      <c r="K201" s="171" t="s">
        <v>250</v>
      </c>
      <c r="L201" s="32"/>
      <c r="M201" s="176" t="s">
        <v>3</v>
      </c>
      <c r="N201" s="177" t="s">
        <v>46</v>
      </c>
      <c r="O201" s="33"/>
      <c r="P201" s="178">
        <f>O201*H201</f>
        <v>0</v>
      </c>
      <c r="Q201" s="178">
        <v>0</v>
      </c>
      <c r="R201" s="178">
        <f>Q201*H201</f>
        <v>0</v>
      </c>
      <c r="S201" s="178">
        <v>0.11700000000000001</v>
      </c>
      <c r="T201" s="179">
        <f>S201*H201</f>
        <v>1.0723050000000001</v>
      </c>
      <c r="AR201" s="16" t="s">
        <v>266</v>
      </c>
      <c r="AT201" s="16" t="s">
        <v>246</v>
      </c>
      <c r="AU201" s="16" t="s">
        <v>83</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266</v>
      </c>
      <c r="BM201" s="16" t="s">
        <v>1828</v>
      </c>
    </row>
    <row r="202" spans="2:65" s="1" customFormat="1" ht="27" x14ac:dyDescent="0.3">
      <c r="B202" s="32"/>
      <c r="D202" s="181" t="s">
        <v>253</v>
      </c>
      <c r="F202" s="182" t="s">
        <v>1137</v>
      </c>
      <c r="I202" s="183"/>
      <c r="L202" s="32"/>
      <c r="M202" s="61"/>
      <c r="N202" s="33"/>
      <c r="O202" s="33"/>
      <c r="P202" s="33"/>
      <c r="Q202" s="33"/>
      <c r="R202" s="33"/>
      <c r="S202" s="33"/>
      <c r="T202" s="62"/>
      <c r="AT202" s="16" t="s">
        <v>253</v>
      </c>
      <c r="AU202" s="16" t="s">
        <v>83</v>
      </c>
    </row>
    <row r="203" spans="2:65" s="1" customFormat="1" ht="22.5" customHeight="1" x14ac:dyDescent="0.3">
      <c r="B203" s="168"/>
      <c r="C203" s="169" t="s">
        <v>611</v>
      </c>
      <c r="D203" s="169" t="s">
        <v>246</v>
      </c>
      <c r="E203" s="170" t="s">
        <v>1139</v>
      </c>
      <c r="F203" s="171" t="s">
        <v>1140</v>
      </c>
      <c r="G203" s="172" t="s">
        <v>395</v>
      </c>
      <c r="H203" s="173">
        <v>1.504</v>
      </c>
      <c r="I203" s="174"/>
      <c r="J203" s="175">
        <f>ROUND(I203*H203,2)</f>
        <v>0</v>
      </c>
      <c r="K203" s="171" t="s">
        <v>250</v>
      </c>
      <c r="L203" s="32"/>
      <c r="M203" s="176" t="s">
        <v>3</v>
      </c>
      <c r="N203" s="177" t="s">
        <v>46</v>
      </c>
      <c r="O203" s="33"/>
      <c r="P203" s="178">
        <f>O203*H203</f>
        <v>0</v>
      </c>
      <c r="Q203" s="178">
        <v>0</v>
      </c>
      <c r="R203" s="178">
        <f>Q203*H203</f>
        <v>0</v>
      </c>
      <c r="S203" s="178">
        <v>1.8</v>
      </c>
      <c r="T203" s="179">
        <f>S203*H203</f>
        <v>2.7072000000000003</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1829</v>
      </c>
    </row>
    <row r="204" spans="2:65" s="1" customFormat="1" ht="27" x14ac:dyDescent="0.3">
      <c r="B204" s="32"/>
      <c r="D204" s="181" t="s">
        <v>253</v>
      </c>
      <c r="F204" s="182" t="s">
        <v>1142</v>
      </c>
      <c r="I204" s="183"/>
      <c r="L204" s="32"/>
      <c r="M204" s="61"/>
      <c r="N204" s="33"/>
      <c r="O204" s="33"/>
      <c r="P204" s="33"/>
      <c r="Q204" s="33"/>
      <c r="R204" s="33"/>
      <c r="S204" s="33"/>
      <c r="T204" s="62"/>
      <c r="AT204" s="16" t="s">
        <v>253</v>
      </c>
      <c r="AU204" s="16" t="s">
        <v>83</v>
      </c>
    </row>
    <row r="205" spans="2:65" s="1" customFormat="1" ht="31.5" customHeight="1" x14ac:dyDescent="0.3">
      <c r="B205" s="168"/>
      <c r="C205" s="169" t="s">
        <v>616</v>
      </c>
      <c r="D205" s="169" t="s">
        <v>246</v>
      </c>
      <c r="E205" s="170" t="s">
        <v>1830</v>
      </c>
      <c r="F205" s="171" t="s">
        <v>1831</v>
      </c>
      <c r="G205" s="172" t="s">
        <v>395</v>
      </c>
      <c r="H205" s="173">
        <v>1.02</v>
      </c>
      <c r="I205" s="174"/>
      <c r="J205" s="175">
        <f>ROUND(I205*H205,2)</f>
        <v>0</v>
      </c>
      <c r="K205" s="171" t="s">
        <v>250</v>
      </c>
      <c r="L205" s="32"/>
      <c r="M205" s="176" t="s">
        <v>3</v>
      </c>
      <c r="N205" s="177" t="s">
        <v>46</v>
      </c>
      <c r="O205" s="33"/>
      <c r="P205" s="178">
        <f>O205*H205</f>
        <v>0</v>
      </c>
      <c r="Q205" s="178">
        <v>0</v>
      </c>
      <c r="R205" s="178">
        <f>Q205*H205</f>
        <v>0</v>
      </c>
      <c r="S205" s="178">
        <v>1.8</v>
      </c>
      <c r="T205" s="179">
        <f>S205*H205</f>
        <v>1.8360000000000001</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1832</v>
      </c>
    </row>
    <row r="206" spans="2:65" s="1" customFormat="1" ht="27" x14ac:dyDescent="0.3">
      <c r="B206" s="32"/>
      <c r="D206" s="181" t="s">
        <v>253</v>
      </c>
      <c r="F206" s="182" t="s">
        <v>1833</v>
      </c>
      <c r="I206" s="183"/>
      <c r="L206" s="32"/>
      <c r="M206" s="61"/>
      <c r="N206" s="33"/>
      <c r="O206" s="33"/>
      <c r="P206" s="33"/>
      <c r="Q206" s="33"/>
      <c r="R206" s="33"/>
      <c r="S206" s="33"/>
      <c r="T206" s="62"/>
      <c r="AT206" s="16" t="s">
        <v>253</v>
      </c>
      <c r="AU206" s="16" t="s">
        <v>83</v>
      </c>
    </row>
    <row r="207" spans="2:65" s="1" customFormat="1" ht="22.5" customHeight="1" x14ac:dyDescent="0.3">
      <c r="B207" s="168"/>
      <c r="C207" s="169" t="s">
        <v>622</v>
      </c>
      <c r="D207" s="169" t="s">
        <v>246</v>
      </c>
      <c r="E207" s="170" t="s">
        <v>1159</v>
      </c>
      <c r="F207" s="171" t="s">
        <v>1160</v>
      </c>
      <c r="G207" s="172" t="s">
        <v>423</v>
      </c>
      <c r="H207" s="173">
        <v>125.5</v>
      </c>
      <c r="I207" s="174"/>
      <c r="J207" s="175">
        <f>ROUND(I207*H207,2)</f>
        <v>0</v>
      </c>
      <c r="K207" s="171" t="s">
        <v>250</v>
      </c>
      <c r="L207" s="32"/>
      <c r="M207" s="176" t="s">
        <v>3</v>
      </c>
      <c r="N207" s="177" t="s">
        <v>46</v>
      </c>
      <c r="O207" s="33"/>
      <c r="P207" s="178">
        <f>O207*H207</f>
        <v>0</v>
      </c>
      <c r="Q207" s="178">
        <v>0</v>
      </c>
      <c r="R207" s="178">
        <f>Q207*H207</f>
        <v>0</v>
      </c>
      <c r="S207" s="178">
        <v>0.09</v>
      </c>
      <c r="T207" s="179">
        <f>S207*H207</f>
        <v>11.295</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1834</v>
      </c>
    </row>
    <row r="208" spans="2:65" s="1" customFormat="1" x14ac:dyDescent="0.3">
      <c r="B208" s="32"/>
      <c r="D208" s="181" t="s">
        <v>253</v>
      </c>
      <c r="F208" s="182" t="s">
        <v>1162</v>
      </c>
      <c r="I208" s="183"/>
      <c r="L208" s="32"/>
      <c r="M208" s="61"/>
      <c r="N208" s="33"/>
      <c r="O208" s="33"/>
      <c r="P208" s="33"/>
      <c r="Q208" s="33"/>
      <c r="R208" s="33"/>
      <c r="S208" s="33"/>
      <c r="T208" s="62"/>
      <c r="AT208" s="16" t="s">
        <v>253</v>
      </c>
      <c r="AU208" s="16" t="s">
        <v>83</v>
      </c>
    </row>
    <row r="209" spans="2:65" s="1" customFormat="1" ht="22.5" customHeight="1" x14ac:dyDescent="0.3">
      <c r="B209" s="168"/>
      <c r="C209" s="169" t="s">
        <v>627</v>
      </c>
      <c r="D209" s="169" t="s">
        <v>246</v>
      </c>
      <c r="E209" s="170" t="s">
        <v>1163</v>
      </c>
      <c r="F209" s="171" t="s">
        <v>1164</v>
      </c>
      <c r="G209" s="172" t="s">
        <v>423</v>
      </c>
      <c r="H209" s="173">
        <v>23.82</v>
      </c>
      <c r="I209" s="174"/>
      <c r="J209" s="175">
        <f>ROUND(I209*H209,2)</f>
        <v>0</v>
      </c>
      <c r="K209" s="171" t="s">
        <v>250</v>
      </c>
      <c r="L209" s="32"/>
      <c r="M209" s="176" t="s">
        <v>3</v>
      </c>
      <c r="N209" s="177" t="s">
        <v>46</v>
      </c>
      <c r="O209" s="33"/>
      <c r="P209" s="178">
        <f>O209*H209</f>
        <v>0</v>
      </c>
      <c r="Q209" s="178">
        <v>0</v>
      </c>
      <c r="R209" s="178">
        <f>Q209*H209</f>
        <v>0</v>
      </c>
      <c r="S209" s="178">
        <v>3.5000000000000003E-2</v>
      </c>
      <c r="T209" s="179">
        <f>S209*H209</f>
        <v>0.83370000000000011</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1835</v>
      </c>
    </row>
    <row r="210" spans="2:65" s="1" customFormat="1" ht="27" x14ac:dyDescent="0.3">
      <c r="B210" s="32"/>
      <c r="D210" s="181" t="s">
        <v>253</v>
      </c>
      <c r="F210" s="182" t="s">
        <v>1166</v>
      </c>
      <c r="I210" s="183"/>
      <c r="L210" s="32"/>
      <c r="M210" s="61"/>
      <c r="N210" s="33"/>
      <c r="O210" s="33"/>
      <c r="P210" s="33"/>
      <c r="Q210" s="33"/>
      <c r="R210" s="33"/>
      <c r="S210" s="33"/>
      <c r="T210" s="62"/>
      <c r="AT210" s="16" t="s">
        <v>253</v>
      </c>
      <c r="AU210" s="16" t="s">
        <v>83</v>
      </c>
    </row>
    <row r="211" spans="2:65" s="1" customFormat="1" ht="22.5" customHeight="1" x14ac:dyDescent="0.3">
      <c r="B211" s="168"/>
      <c r="C211" s="169" t="s">
        <v>632</v>
      </c>
      <c r="D211" s="169" t="s">
        <v>246</v>
      </c>
      <c r="E211" s="170" t="s">
        <v>1167</v>
      </c>
      <c r="F211" s="171" t="s">
        <v>1168</v>
      </c>
      <c r="G211" s="172" t="s">
        <v>423</v>
      </c>
      <c r="H211" s="173">
        <v>45.3</v>
      </c>
      <c r="I211" s="174"/>
      <c r="J211" s="175">
        <f>ROUND(I211*H211,2)</f>
        <v>0</v>
      </c>
      <c r="K211" s="171" t="s">
        <v>250</v>
      </c>
      <c r="L211" s="32"/>
      <c r="M211" s="176" t="s">
        <v>3</v>
      </c>
      <c r="N211" s="177" t="s">
        <v>46</v>
      </c>
      <c r="O211" s="33"/>
      <c r="P211" s="178">
        <f>O211*H211</f>
        <v>0</v>
      </c>
      <c r="Q211" s="178">
        <v>0</v>
      </c>
      <c r="R211" s="178">
        <f>Q211*H211</f>
        <v>0</v>
      </c>
      <c r="S211" s="178">
        <v>3.5000000000000003E-2</v>
      </c>
      <c r="T211" s="179">
        <f>S211*H211</f>
        <v>1.5855000000000001</v>
      </c>
      <c r="AR211" s="16" t="s">
        <v>266</v>
      </c>
      <c r="AT211" s="16" t="s">
        <v>246</v>
      </c>
      <c r="AU211" s="16" t="s">
        <v>83</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266</v>
      </c>
      <c r="BM211" s="16" t="s">
        <v>1836</v>
      </c>
    </row>
    <row r="212" spans="2:65" s="1" customFormat="1" ht="27" x14ac:dyDescent="0.3">
      <c r="B212" s="32"/>
      <c r="D212" s="181" t="s">
        <v>253</v>
      </c>
      <c r="F212" s="182" t="s">
        <v>1170</v>
      </c>
      <c r="I212" s="183"/>
      <c r="L212" s="32"/>
      <c r="M212" s="61"/>
      <c r="N212" s="33"/>
      <c r="O212" s="33"/>
      <c r="P212" s="33"/>
      <c r="Q212" s="33"/>
      <c r="R212" s="33"/>
      <c r="S212" s="33"/>
      <c r="T212" s="62"/>
      <c r="AT212" s="16" t="s">
        <v>253</v>
      </c>
      <c r="AU212" s="16" t="s">
        <v>83</v>
      </c>
    </row>
    <row r="213" spans="2:65" s="1" customFormat="1" ht="31.5" customHeight="1" x14ac:dyDescent="0.3">
      <c r="B213" s="168"/>
      <c r="C213" s="169" t="s">
        <v>637</v>
      </c>
      <c r="D213" s="169" t="s">
        <v>246</v>
      </c>
      <c r="E213" s="170" t="s">
        <v>1176</v>
      </c>
      <c r="F213" s="171" t="s">
        <v>1177</v>
      </c>
      <c r="G213" s="172" t="s">
        <v>423</v>
      </c>
      <c r="H213" s="173">
        <v>125.5</v>
      </c>
      <c r="I213" s="174"/>
      <c r="J213" s="175">
        <f>ROUND(I213*H213,2)</f>
        <v>0</v>
      </c>
      <c r="K213" s="171" t="s">
        <v>250</v>
      </c>
      <c r="L213" s="32"/>
      <c r="M213" s="176" t="s">
        <v>3</v>
      </c>
      <c r="N213" s="177" t="s">
        <v>46</v>
      </c>
      <c r="O213" s="33"/>
      <c r="P213" s="178">
        <f>O213*H213</f>
        <v>0</v>
      </c>
      <c r="Q213" s="178">
        <v>0</v>
      </c>
      <c r="R213" s="178">
        <f>Q213*H213</f>
        <v>0</v>
      </c>
      <c r="S213" s="178">
        <v>0.09</v>
      </c>
      <c r="T213" s="179">
        <f>S213*H213</f>
        <v>11.295</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1837</v>
      </c>
    </row>
    <row r="214" spans="2:65" s="1" customFormat="1" ht="27" x14ac:dyDescent="0.3">
      <c r="B214" s="32"/>
      <c r="D214" s="181" t="s">
        <v>253</v>
      </c>
      <c r="F214" s="182" t="s">
        <v>1179</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1180</v>
      </c>
      <c r="F215" s="171" t="s">
        <v>1181</v>
      </c>
      <c r="G215" s="172" t="s">
        <v>395</v>
      </c>
      <c r="H215" s="173">
        <v>2.5099999999999998</v>
      </c>
      <c r="I215" s="174"/>
      <c r="J215" s="175">
        <f>ROUND(I215*H215,2)</f>
        <v>0</v>
      </c>
      <c r="K215" s="171" t="s">
        <v>250</v>
      </c>
      <c r="L215" s="32"/>
      <c r="M215" s="176" t="s">
        <v>3</v>
      </c>
      <c r="N215" s="177" t="s">
        <v>46</v>
      </c>
      <c r="O215" s="33"/>
      <c r="P215" s="178">
        <f>O215*H215</f>
        <v>0</v>
      </c>
      <c r="Q215" s="178">
        <v>0</v>
      </c>
      <c r="R215" s="178">
        <f>Q215*H215</f>
        <v>0</v>
      </c>
      <c r="S215" s="178">
        <v>1.4</v>
      </c>
      <c r="T215" s="179">
        <f>S215*H215</f>
        <v>3.5139999999999993</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1838</v>
      </c>
    </row>
    <row r="216" spans="2:65" s="1" customFormat="1" ht="27" x14ac:dyDescent="0.3">
      <c r="B216" s="32"/>
      <c r="D216" s="181" t="s">
        <v>253</v>
      </c>
      <c r="F216" s="182" t="s">
        <v>1183</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1184</v>
      </c>
      <c r="F217" s="171" t="s">
        <v>1185</v>
      </c>
      <c r="G217" s="172" t="s">
        <v>423</v>
      </c>
      <c r="H217" s="173">
        <v>2.44</v>
      </c>
      <c r="I217" s="174"/>
      <c r="J217" s="175">
        <f>ROUND(I217*H217,2)</f>
        <v>0</v>
      </c>
      <c r="K217" s="171" t="s">
        <v>250</v>
      </c>
      <c r="L217" s="32"/>
      <c r="M217" s="176" t="s">
        <v>3</v>
      </c>
      <c r="N217" s="177" t="s">
        <v>46</v>
      </c>
      <c r="O217" s="33"/>
      <c r="P217" s="178">
        <f>O217*H217</f>
        <v>0</v>
      </c>
      <c r="Q217" s="178">
        <v>0</v>
      </c>
      <c r="R217" s="178">
        <f>Q217*H217</f>
        <v>0</v>
      </c>
      <c r="S217" s="178">
        <v>6.2E-2</v>
      </c>
      <c r="T217" s="179">
        <f>S217*H217</f>
        <v>0.15128</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1839</v>
      </c>
    </row>
    <row r="218" spans="2:65" s="1" customFormat="1" ht="27" x14ac:dyDescent="0.3">
      <c r="B218" s="32"/>
      <c r="D218" s="181" t="s">
        <v>253</v>
      </c>
      <c r="F218" s="182" t="s">
        <v>1187</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579</v>
      </c>
      <c r="F219" s="171" t="s">
        <v>580</v>
      </c>
      <c r="G219" s="172" t="s">
        <v>423</v>
      </c>
      <c r="H219" s="173">
        <v>57.13</v>
      </c>
      <c r="I219" s="174"/>
      <c r="J219" s="175">
        <f>ROUND(I219*H219,2)</f>
        <v>0</v>
      </c>
      <c r="K219" s="171" t="s">
        <v>250</v>
      </c>
      <c r="L219" s="32"/>
      <c r="M219" s="176" t="s">
        <v>3</v>
      </c>
      <c r="N219" s="177" t="s">
        <v>46</v>
      </c>
      <c r="O219" s="33"/>
      <c r="P219" s="178">
        <f>O219*H219</f>
        <v>0</v>
      </c>
      <c r="Q219" s="178">
        <v>0</v>
      </c>
      <c r="R219" s="178">
        <f>Q219*H219</f>
        <v>0</v>
      </c>
      <c r="S219" s="178">
        <v>7.5999999999999998E-2</v>
      </c>
      <c r="T219" s="179">
        <f>S219*H219</f>
        <v>4.3418799999999997</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1840</v>
      </c>
    </row>
    <row r="220" spans="2:65" s="1" customFormat="1" ht="27" x14ac:dyDescent="0.3">
      <c r="B220" s="32"/>
      <c r="D220" s="181" t="s">
        <v>253</v>
      </c>
      <c r="F220" s="182" t="s">
        <v>582</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1197</v>
      </c>
      <c r="F221" s="171" t="s">
        <v>1198</v>
      </c>
      <c r="G221" s="172" t="s">
        <v>423</v>
      </c>
      <c r="H221" s="173">
        <v>4.3499999999999996</v>
      </c>
      <c r="I221" s="174"/>
      <c r="J221" s="175">
        <f>ROUND(I221*H221,2)</f>
        <v>0</v>
      </c>
      <c r="K221" s="171" t="s">
        <v>250</v>
      </c>
      <c r="L221" s="32"/>
      <c r="M221" s="176" t="s">
        <v>3</v>
      </c>
      <c r="N221" s="177" t="s">
        <v>46</v>
      </c>
      <c r="O221" s="33"/>
      <c r="P221" s="178">
        <f>O221*H221</f>
        <v>0</v>
      </c>
      <c r="Q221" s="178">
        <v>0</v>
      </c>
      <c r="R221" s="178">
        <f>Q221*H221</f>
        <v>0</v>
      </c>
      <c r="S221" s="178">
        <v>2.5000000000000001E-2</v>
      </c>
      <c r="T221" s="179">
        <f>S221*H221</f>
        <v>0.10875</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1841</v>
      </c>
    </row>
    <row r="222" spans="2:65" s="1" customFormat="1" ht="27" x14ac:dyDescent="0.3">
      <c r="B222" s="32"/>
      <c r="D222" s="184" t="s">
        <v>253</v>
      </c>
      <c r="F222" s="185" t="s">
        <v>1200</v>
      </c>
      <c r="I222" s="183"/>
      <c r="L222" s="32"/>
      <c r="M222" s="61"/>
      <c r="N222" s="33"/>
      <c r="O222" s="33"/>
      <c r="P222" s="33"/>
      <c r="Q222" s="33"/>
      <c r="R222" s="33"/>
      <c r="S222" s="33"/>
      <c r="T222" s="62"/>
      <c r="AT222" s="16" t="s">
        <v>253</v>
      </c>
      <c r="AU222" s="16" t="s">
        <v>83</v>
      </c>
    </row>
    <row r="223" spans="2:65" s="11" customFormat="1" ht="29.85" customHeight="1" x14ac:dyDescent="0.3">
      <c r="B223" s="154"/>
      <c r="D223" s="165" t="s">
        <v>74</v>
      </c>
      <c r="E223" s="166" t="s">
        <v>583</v>
      </c>
      <c r="F223" s="166" t="s">
        <v>584</v>
      </c>
      <c r="I223" s="157"/>
      <c r="J223" s="167">
        <f>BK223</f>
        <v>0</v>
      </c>
      <c r="L223" s="154"/>
      <c r="M223" s="159"/>
      <c r="N223" s="160"/>
      <c r="O223" s="160"/>
      <c r="P223" s="161">
        <f>SUM(P224:P247)</f>
        <v>0</v>
      </c>
      <c r="Q223" s="160"/>
      <c r="R223" s="161">
        <f>SUM(R224:R247)</f>
        <v>0.69213999999999998</v>
      </c>
      <c r="S223" s="160"/>
      <c r="T223" s="162">
        <f>SUM(T224:T247)</f>
        <v>100.60968800000001</v>
      </c>
      <c r="AR223" s="155" t="s">
        <v>22</v>
      </c>
      <c r="AT223" s="163" t="s">
        <v>74</v>
      </c>
      <c r="AU223" s="163" t="s">
        <v>22</v>
      </c>
      <c r="AY223" s="155" t="s">
        <v>243</v>
      </c>
      <c r="BK223" s="164">
        <f>SUM(BK224:BK247)</f>
        <v>0</v>
      </c>
    </row>
    <row r="224" spans="2:65" s="1" customFormat="1" ht="22.5" customHeight="1" x14ac:dyDescent="0.3">
      <c r="B224" s="168"/>
      <c r="C224" s="169" t="s">
        <v>672</v>
      </c>
      <c r="D224" s="169" t="s">
        <v>246</v>
      </c>
      <c r="E224" s="170" t="s">
        <v>1201</v>
      </c>
      <c r="F224" s="171" t="s">
        <v>1202</v>
      </c>
      <c r="G224" s="172" t="s">
        <v>423</v>
      </c>
      <c r="H224" s="173">
        <v>692.14</v>
      </c>
      <c r="I224" s="174"/>
      <c r="J224" s="175">
        <f>ROUND(I224*H224,2)</f>
        <v>0</v>
      </c>
      <c r="K224" s="171" t="s">
        <v>250</v>
      </c>
      <c r="L224" s="32"/>
      <c r="M224" s="176" t="s">
        <v>3</v>
      </c>
      <c r="N224" s="177" t="s">
        <v>46</v>
      </c>
      <c r="O224" s="33"/>
      <c r="P224" s="178">
        <f>O224*H224</f>
        <v>0</v>
      </c>
      <c r="Q224" s="178">
        <v>1E-3</v>
      </c>
      <c r="R224" s="178">
        <f>Q224*H224</f>
        <v>0.69213999999999998</v>
      </c>
      <c r="S224" s="178">
        <v>3.1E-4</v>
      </c>
      <c r="T224" s="179">
        <f>S224*H224</f>
        <v>0.21456339999999999</v>
      </c>
      <c r="AR224" s="16" t="s">
        <v>325</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1842</v>
      </c>
    </row>
    <row r="225" spans="2:65" s="1" customFormat="1" x14ac:dyDescent="0.3">
      <c r="B225" s="32"/>
      <c r="D225" s="181" t="s">
        <v>253</v>
      </c>
      <c r="F225" s="182" t="s">
        <v>1202</v>
      </c>
      <c r="I225" s="183"/>
      <c r="L225" s="32"/>
      <c r="M225" s="61"/>
      <c r="N225" s="33"/>
      <c r="O225" s="33"/>
      <c r="P225" s="33"/>
      <c r="Q225" s="33"/>
      <c r="R225" s="33"/>
      <c r="S225" s="33"/>
      <c r="T225" s="62"/>
      <c r="AT225" s="16" t="s">
        <v>253</v>
      </c>
      <c r="AU225" s="16" t="s">
        <v>83</v>
      </c>
    </row>
    <row r="226" spans="2:65" s="1" customFormat="1" ht="22.5" customHeight="1" x14ac:dyDescent="0.3">
      <c r="B226" s="168"/>
      <c r="C226" s="169" t="s">
        <v>675</v>
      </c>
      <c r="D226" s="169" t="s">
        <v>246</v>
      </c>
      <c r="E226" s="170" t="s">
        <v>1843</v>
      </c>
      <c r="F226" s="171" t="s">
        <v>1844</v>
      </c>
      <c r="G226" s="172" t="s">
        <v>423</v>
      </c>
      <c r="H226" s="173">
        <v>0.89300000000000002</v>
      </c>
      <c r="I226" s="174"/>
      <c r="J226" s="175">
        <f>ROUND(I226*H226,2)</f>
        <v>0</v>
      </c>
      <c r="K226" s="171" t="s">
        <v>250</v>
      </c>
      <c r="L226" s="32"/>
      <c r="M226" s="176" t="s">
        <v>3</v>
      </c>
      <c r="N226" s="177" t="s">
        <v>46</v>
      </c>
      <c r="O226" s="33"/>
      <c r="P226" s="178">
        <f>O226*H226</f>
        <v>0</v>
      </c>
      <c r="Q226" s="178">
        <v>0</v>
      </c>
      <c r="R226" s="178">
        <f>Q226*H226</f>
        <v>0</v>
      </c>
      <c r="S226" s="178">
        <v>0.187</v>
      </c>
      <c r="T226" s="179">
        <f>S226*H226</f>
        <v>0.166991</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1845</v>
      </c>
    </row>
    <row r="227" spans="2:65" s="1" customFormat="1" ht="27" x14ac:dyDescent="0.3">
      <c r="B227" s="32"/>
      <c r="D227" s="181" t="s">
        <v>253</v>
      </c>
      <c r="F227" s="182" t="s">
        <v>1846</v>
      </c>
      <c r="I227" s="183"/>
      <c r="L227" s="32"/>
      <c r="M227" s="61"/>
      <c r="N227" s="33"/>
      <c r="O227" s="33"/>
      <c r="P227" s="33"/>
      <c r="Q227" s="33"/>
      <c r="R227" s="33"/>
      <c r="S227" s="33"/>
      <c r="T227" s="62"/>
      <c r="AT227" s="16" t="s">
        <v>253</v>
      </c>
      <c r="AU227" s="16" t="s">
        <v>83</v>
      </c>
    </row>
    <row r="228" spans="2:65" s="1" customFormat="1" ht="22.5" customHeight="1" x14ac:dyDescent="0.3">
      <c r="B228" s="168"/>
      <c r="C228" s="169" t="s">
        <v>680</v>
      </c>
      <c r="D228" s="169" t="s">
        <v>246</v>
      </c>
      <c r="E228" s="170" t="s">
        <v>1847</v>
      </c>
      <c r="F228" s="171" t="s">
        <v>1848</v>
      </c>
      <c r="G228" s="172" t="s">
        <v>395</v>
      </c>
      <c r="H228" s="173">
        <v>0.61499999999999999</v>
      </c>
      <c r="I228" s="174"/>
      <c r="J228" s="175">
        <f>ROUND(I228*H228,2)</f>
        <v>0</v>
      </c>
      <c r="K228" s="171" t="s">
        <v>250</v>
      </c>
      <c r="L228" s="32"/>
      <c r="M228" s="176" t="s">
        <v>3</v>
      </c>
      <c r="N228" s="177" t="s">
        <v>46</v>
      </c>
      <c r="O228" s="33"/>
      <c r="P228" s="178">
        <f>O228*H228</f>
        <v>0</v>
      </c>
      <c r="Q228" s="178">
        <v>0</v>
      </c>
      <c r="R228" s="178">
        <f>Q228*H228</f>
        <v>0</v>
      </c>
      <c r="S228" s="178">
        <v>1.8</v>
      </c>
      <c r="T228" s="179">
        <f>S228*H228</f>
        <v>1.107</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1849</v>
      </c>
    </row>
    <row r="229" spans="2:65" s="1" customFormat="1" ht="27" x14ac:dyDescent="0.3">
      <c r="B229" s="32"/>
      <c r="D229" s="181" t="s">
        <v>253</v>
      </c>
      <c r="F229" s="182" t="s">
        <v>1850</v>
      </c>
      <c r="I229" s="183"/>
      <c r="L229" s="32"/>
      <c r="M229" s="61"/>
      <c r="N229" s="33"/>
      <c r="O229" s="33"/>
      <c r="P229" s="33"/>
      <c r="Q229" s="33"/>
      <c r="R229" s="33"/>
      <c r="S229" s="33"/>
      <c r="T229" s="62"/>
      <c r="AT229" s="16" t="s">
        <v>253</v>
      </c>
      <c r="AU229" s="16" t="s">
        <v>83</v>
      </c>
    </row>
    <row r="230" spans="2:65" s="1" customFormat="1" ht="22.5" customHeight="1" x14ac:dyDescent="0.3">
      <c r="B230" s="168"/>
      <c r="C230" s="169" t="s">
        <v>686</v>
      </c>
      <c r="D230" s="169" t="s">
        <v>246</v>
      </c>
      <c r="E230" s="170" t="s">
        <v>1210</v>
      </c>
      <c r="F230" s="171" t="s">
        <v>1211</v>
      </c>
      <c r="G230" s="172" t="s">
        <v>423</v>
      </c>
      <c r="H230" s="173">
        <v>7.38</v>
      </c>
      <c r="I230" s="174"/>
      <c r="J230" s="175">
        <f>ROUND(I230*H230,2)</f>
        <v>0</v>
      </c>
      <c r="K230" s="171" t="s">
        <v>250</v>
      </c>
      <c r="L230" s="32"/>
      <c r="M230" s="176" t="s">
        <v>3</v>
      </c>
      <c r="N230" s="177" t="s">
        <v>46</v>
      </c>
      <c r="O230" s="33"/>
      <c r="P230" s="178">
        <f>O230*H230</f>
        <v>0</v>
      </c>
      <c r="Q230" s="178">
        <v>0</v>
      </c>
      <c r="R230" s="178">
        <f>Q230*H230</f>
        <v>0</v>
      </c>
      <c r="S230" s="178">
        <v>0.27</v>
      </c>
      <c r="T230" s="179">
        <f>S230*H230</f>
        <v>1.9926000000000001</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1851</v>
      </c>
    </row>
    <row r="231" spans="2:65" s="1" customFormat="1" ht="27" x14ac:dyDescent="0.3">
      <c r="B231" s="32"/>
      <c r="D231" s="181" t="s">
        <v>253</v>
      </c>
      <c r="F231" s="182" t="s">
        <v>1213</v>
      </c>
      <c r="I231" s="183"/>
      <c r="L231" s="32"/>
      <c r="M231" s="61"/>
      <c r="N231" s="33"/>
      <c r="O231" s="33"/>
      <c r="P231" s="33"/>
      <c r="Q231" s="33"/>
      <c r="R231" s="33"/>
      <c r="S231" s="33"/>
      <c r="T231" s="62"/>
      <c r="AT231" s="16" t="s">
        <v>253</v>
      </c>
      <c r="AU231" s="16" t="s">
        <v>83</v>
      </c>
    </row>
    <row r="232" spans="2:65" s="1" customFormat="1" ht="22.5" customHeight="1" x14ac:dyDescent="0.3">
      <c r="B232" s="168"/>
      <c r="C232" s="169" t="s">
        <v>493</v>
      </c>
      <c r="D232" s="169" t="s">
        <v>246</v>
      </c>
      <c r="E232" s="170" t="s">
        <v>1214</v>
      </c>
      <c r="F232" s="171" t="s">
        <v>1215</v>
      </c>
      <c r="G232" s="172" t="s">
        <v>395</v>
      </c>
      <c r="H232" s="173">
        <v>2.2679999999999998</v>
      </c>
      <c r="I232" s="174"/>
      <c r="J232" s="175">
        <f>ROUND(I232*H232,2)</f>
        <v>0</v>
      </c>
      <c r="K232" s="171" t="s">
        <v>250</v>
      </c>
      <c r="L232" s="32"/>
      <c r="M232" s="176" t="s">
        <v>3</v>
      </c>
      <c r="N232" s="177" t="s">
        <v>46</v>
      </c>
      <c r="O232" s="33"/>
      <c r="P232" s="178">
        <f>O232*H232</f>
        <v>0</v>
      </c>
      <c r="Q232" s="178">
        <v>0</v>
      </c>
      <c r="R232" s="178">
        <f>Q232*H232</f>
        <v>0</v>
      </c>
      <c r="S232" s="178">
        <v>1.8</v>
      </c>
      <c r="T232" s="179">
        <f>S232*H232</f>
        <v>4.0823999999999998</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1852</v>
      </c>
    </row>
    <row r="233" spans="2:65" s="1" customFormat="1" ht="27" x14ac:dyDescent="0.3">
      <c r="B233" s="32"/>
      <c r="D233" s="181" t="s">
        <v>253</v>
      </c>
      <c r="F233" s="182" t="s">
        <v>1217</v>
      </c>
      <c r="I233" s="183"/>
      <c r="L233" s="32"/>
      <c r="M233" s="61"/>
      <c r="N233" s="33"/>
      <c r="O233" s="33"/>
      <c r="P233" s="33"/>
      <c r="Q233" s="33"/>
      <c r="R233" s="33"/>
      <c r="S233" s="33"/>
      <c r="T233" s="62"/>
      <c r="AT233" s="16" t="s">
        <v>253</v>
      </c>
      <c r="AU233" s="16" t="s">
        <v>83</v>
      </c>
    </row>
    <row r="234" spans="2:65" s="1" customFormat="1" ht="22.5" customHeight="1" x14ac:dyDescent="0.3">
      <c r="B234" s="168"/>
      <c r="C234" s="169" t="s">
        <v>693</v>
      </c>
      <c r="D234" s="169" t="s">
        <v>246</v>
      </c>
      <c r="E234" s="170" t="s">
        <v>1224</v>
      </c>
      <c r="F234" s="171" t="s">
        <v>1225</v>
      </c>
      <c r="G234" s="172" t="s">
        <v>395</v>
      </c>
      <c r="H234" s="173">
        <v>0.29399999999999998</v>
      </c>
      <c r="I234" s="174"/>
      <c r="J234" s="175">
        <f>ROUND(I234*H234,2)</f>
        <v>0</v>
      </c>
      <c r="K234" s="171" t="s">
        <v>250</v>
      </c>
      <c r="L234" s="32"/>
      <c r="M234" s="176" t="s">
        <v>3</v>
      </c>
      <c r="N234" s="177" t="s">
        <v>46</v>
      </c>
      <c r="O234" s="33"/>
      <c r="P234" s="178">
        <f>O234*H234</f>
        <v>0</v>
      </c>
      <c r="Q234" s="178">
        <v>0</v>
      </c>
      <c r="R234" s="178">
        <f>Q234*H234</f>
        <v>0</v>
      </c>
      <c r="S234" s="178">
        <v>1.8</v>
      </c>
      <c r="T234" s="179">
        <f>S234*H234</f>
        <v>0.5292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1853</v>
      </c>
    </row>
    <row r="235" spans="2:65" s="1" customFormat="1" ht="27" x14ac:dyDescent="0.3">
      <c r="B235" s="32"/>
      <c r="D235" s="181" t="s">
        <v>253</v>
      </c>
      <c r="F235" s="182" t="s">
        <v>1227</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1229</v>
      </c>
      <c r="F236" s="171" t="s">
        <v>1230</v>
      </c>
      <c r="G236" s="172" t="s">
        <v>497</v>
      </c>
      <c r="H236" s="173">
        <v>34.4</v>
      </c>
      <c r="I236" s="174"/>
      <c r="J236" s="175">
        <f>ROUND(I236*H236,2)</f>
        <v>0</v>
      </c>
      <c r="K236" s="171" t="s">
        <v>250</v>
      </c>
      <c r="L236" s="32"/>
      <c r="M236" s="176" t="s">
        <v>3</v>
      </c>
      <c r="N236" s="177" t="s">
        <v>46</v>
      </c>
      <c r="O236" s="33"/>
      <c r="P236" s="178">
        <f>O236*H236</f>
        <v>0</v>
      </c>
      <c r="Q236" s="178">
        <v>0</v>
      </c>
      <c r="R236" s="178">
        <f>Q236*H236</f>
        <v>0</v>
      </c>
      <c r="S236" s="178">
        <v>6.5000000000000002E-2</v>
      </c>
      <c r="T236" s="179">
        <f>S236*H236</f>
        <v>2.2359999999999998</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1854</v>
      </c>
    </row>
    <row r="237" spans="2:65" s="1" customFormat="1" ht="27" x14ac:dyDescent="0.3">
      <c r="B237" s="32"/>
      <c r="D237" s="181" t="s">
        <v>253</v>
      </c>
      <c r="F237" s="182" t="s">
        <v>1232</v>
      </c>
      <c r="I237" s="183"/>
      <c r="L237" s="32"/>
      <c r="M237" s="61"/>
      <c r="N237" s="33"/>
      <c r="O237" s="33"/>
      <c r="P237" s="33"/>
      <c r="Q237" s="33"/>
      <c r="R237" s="33"/>
      <c r="S237" s="33"/>
      <c r="T237" s="62"/>
      <c r="AT237" s="16" t="s">
        <v>253</v>
      </c>
      <c r="AU237" s="16" t="s">
        <v>83</v>
      </c>
    </row>
    <row r="238" spans="2:65" s="1" customFormat="1" ht="31.5" customHeight="1" x14ac:dyDescent="0.3">
      <c r="B238" s="168"/>
      <c r="C238" s="169" t="s">
        <v>702</v>
      </c>
      <c r="D238" s="169" t="s">
        <v>246</v>
      </c>
      <c r="E238" s="170" t="s">
        <v>1239</v>
      </c>
      <c r="F238" s="171" t="s">
        <v>1240</v>
      </c>
      <c r="G238" s="172" t="s">
        <v>423</v>
      </c>
      <c r="H238" s="173">
        <v>143.4</v>
      </c>
      <c r="I238" s="174"/>
      <c r="J238" s="175">
        <f>ROUND(I238*H238,2)</f>
        <v>0</v>
      </c>
      <c r="K238" s="171" t="s">
        <v>3</v>
      </c>
      <c r="L238" s="32"/>
      <c r="M238" s="176" t="s">
        <v>3</v>
      </c>
      <c r="N238" s="177" t="s">
        <v>46</v>
      </c>
      <c r="O238" s="33"/>
      <c r="P238" s="178">
        <f>O238*H238</f>
        <v>0</v>
      </c>
      <c r="Q238" s="178">
        <v>0</v>
      </c>
      <c r="R238" s="178">
        <f>Q238*H238</f>
        <v>0</v>
      </c>
      <c r="S238" s="178">
        <v>0.04</v>
      </c>
      <c r="T238" s="179">
        <f>S238*H238</f>
        <v>5.7360000000000007</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1855</v>
      </c>
    </row>
    <row r="239" spans="2:65" s="1" customFormat="1" ht="27" x14ac:dyDescent="0.3">
      <c r="B239" s="32"/>
      <c r="D239" s="181" t="s">
        <v>253</v>
      </c>
      <c r="F239" s="182" t="s">
        <v>594</v>
      </c>
      <c r="I239" s="183"/>
      <c r="L239" s="32"/>
      <c r="M239" s="61"/>
      <c r="N239" s="33"/>
      <c r="O239" s="33"/>
      <c r="P239" s="33"/>
      <c r="Q239" s="33"/>
      <c r="R239" s="33"/>
      <c r="S239" s="33"/>
      <c r="T239" s="62"/>
      <c r="AT239" s="16" t="s">
        <v>253</v>
      </c>
      <c r="AU239" s="16" t="s">
        <v>83</v>
      </c>
    </row>
    <row r="240" spans="2:65" s="1" customFormat="1" ht="31.5" customHeight="1" x14ac:dyDescent="0.3">
      <c r="B240" s="168"/>
      <c r="C240" s="169" t="s">
        <v>707</v>
      </c>
      <c r="D240" s="169" t="s">
        <v>246</v>
      </c>
      <c r="E240" s="170" t="s">
        <v>1234</v>
      </c>
      <c r="F240" s="171" t="s">
        <v>1235</v>
      </c>
      <c r="G240" s="172" t="s">
        <v>423</v>
      </c>
      <c r="H240" s="173">
        <v>306.60000000000002</v>
      </c>
      <c r="I240" s="174"/>
      <c r="J240" s="175">
        <f>ROUND(I240*H240,2)</f>
        <v>0</v>
      </c>
      <c r="K240" s="171" t="s">
        <v>3</v>
      </c>
      <c r="L240" s="32"/>
      <c r="M240" s="176" t="s">
        <v>3</v>
      </c>
      <c r="N240" s="177" t="s">
        <v>46</v>
      </c>
      <c r="O240" s="33"/>
      <c r="P240" s="178">
        <f>O240*H240</f>
        <v>0</v>
      </c>
      <c r="Q240" s="178">
        <v>0</v>
      </c>
      <c r="R240" s="178">
        <f>Q240*H240</f>
        <v>0</v>
      </c>
      <c r="S240" s="178">
        <v>0.03</v>
      </c>
      <c r="T240" s="179">
        <f>S240*H240</f>
        <v>9.1980000000000004</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1856</v>
      </c>
    </row>
    <row r="241" spans="2:65" s="1" customFormat="1" ht="27" x14ac:dyDescent="0.3">
      <c r="B241" s="32"/>
      <c r="D241" s="181" t="s">
        <v>253</v>
      </c>
      <c r="F241" s="182" t="s">
        <v>1237</v>
      </c>
      <c r="I241" s="183"/>
      <c r="L241" s="32"/>
      <c r="M241" s="61"/>
      <c r="N241" s="33"/>
      <c r="O241" s="33"/>
      <c r="P241" s="33"/>
      <c r="Q241" s="33"/>
      <c r="R241" s="33"/>
      <c r="S241" s="33"/>
      <c r="T241" s="62"/>
      <c r="AT241" s="16" t="s">
        <v>253</v>
      </c>
      <c r="AU241" s="16" t="s">
        <v>83</v>
      </c>
    </row>
    <row r="242" spans="2:65" s="1" customFormat="1" ht="31.5" customHeight="1" x14ac:dyDescent="0.3">
      <c r="B242" s="168"/>
      <c r="C242" s="169" t="s">
        <v>710</v>
      </c>
      <c r="D242" s="169" t="s">
        <v>246</v>
      </c>
      <c r="E242" s="170" t="s">
        <v>596</v>
      </c>
      <c r="F242" s="171" t="s">
        <v>1246</v>
      </c>
      <c r="G242" s="172" t="s">
        <v>423</v>
      </c>
      <c r="H242" s="173">
        <v>507.83</v>
      </c>
      <c r="I242" s="174"/>
      <c r="J242" s="175">
        <f>ROUND(I242*H242,2)</f>
        <v>0</v>
      </c>
      <c r="K242" s="171" t="s">
        <v>250</v>
      </c>
      <c r="L242" s="32"/>
      <c r="M242" s="176" t="s">
        <v>3</v>
      </c>
      <c r="N242" s="177" t="s">
        <v>46</v>
      </c>
      <c r="O242" s="33"/>
      <c r="P242" s="178">
        <f>O242*H242</f>
        <v>0</v>
      </c>
      <c r="Q242" s="178">
        <v>0</v>
      </c>
      <c r="R242" s="178">
        <f>Q242*H242</f>
        <v>0</v>
      </c>
      <c r="S242" s="178">
        <v>4.5999999999999999E-2</v>
      </c>
      <c r="T242" s="179">
        <f>S242*H242</f>
        <v>23.36018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1857</v>
      </c>
    </row>
    <row r="243" spans="2:65" s="1" customFormat="1" ht="27" x14ac:dyDescent="0.3">
      <c r="B243" s="32"/>
      <c r="D243" s="181" t="s">
        <v>253</v>
      </c>
      <c r="F243" s="182" t="s">
        <v>599</v>
      </c>
      <c r="I243" s="183"/>
      <c r="L243" s="32"/>
      <c r="M243" s="61"/>
      <c r="N243" s="33"/>
      <c r="O243" s="33"/>
      <c r="P243" s="33"/>
      <c r="Q243" s="33"/>
      <c r="R243" s="33"/>
      <c r="S243" s="33"/>
      <c r="T243" s="62"/>
      <c r="AT243" s="16" t="s">
        <v>253</v>
      </c>
      <c r="AU243" s="16" t="s">
        <v>83</v>
      </c>
    </row>
    <row r="244" spans="2:65" s="1" customFormat="1" ht="31.5" customHeight="1" x14ac:dyDescent="0.3">
      <c r="B244" s="168"/>
      <c r="C244" s="169" t="s">
        <v>718</v>
      </c>
      <c r="D244" s="169" t="s">
        <v>246</v>
      </c>
      <c r="E244" s="170" t="s">
        <v>601</v>
      </c>
      <c r="F244" s="171" t="s">
        <v>1243</v>
      </c>
      <c r="G244" s="172" t="s">
        <v>423</v>
      </c>
      <c r="H244" s="173">
        <v>1141.836</v>
      </c>
      <c r="I244" s="174"/>
      <c r="J244" s="175">
        <f>ROUND(I244*H244,2)</f>
        <v>0</v>
      </c>
      <c r="K244" s="171" t="s">
        <v>3</v>
      </c>
      <c r="L244" s="32"/>
      <c r="M244" s="176" t="s">
        <v>3</v>
      </c>
      <c r="N244" s="177" t="s">
        <v>46</v>
      </c>
      <c r="O244" s="33"/>
      <c r="P244" s="178">
        <f>O244*H244</f>
        <v>0</v>
      </c>
      <c r="Q244" s="178">
        <v>0</v>
      </c>
      <c r="R244" s="178">
        <f>Q244*H244</f>
        <v>0</v>
      </c>
      <c r="S244" s="178">
        <v>2.76E-2</v>
      </c>
      <c r="T244" s="179">
        <f>S244*H244</f>
        <v>31.514673599999998</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1858</v>
      </c>
    </row>
    <row r="245" spans="2:65" s="1" customFormat="1" ht="27" x14ac:dyDescent="0.3">
      <c r="B245" s="32"/>
      <c r="D245" s="181" t="s">
        <v>253</v>
      </c>
      <c r="F245" s="182" t="s">
        <v>599</v>
      </c>
      <c r="I245" s="183"/>
      <c r="L245" s="32"/>
      <c r="M245" s="61"/>
      <c r="N245" s="33"/>
      <c r="O245" s="33"/>
      <c r="P245" s="33"/>
      <c r="Q245" s="33"/>
      <c r="R245" s="33"/>
      <c r="S245" s="33"/>
      <c r="T245" s="62"/>
      <c r="AT245" s="16" t="s">
        <v>253</v>
      </c>
      <c r="AU245" s="16" t="s">
        <v>83</v>
      </c>
    </row>
    <row r="246" spans="2:65" s="1" customFormat="1" ht="22.5" customHeight="1" x14ac:dyDescent="0.3">
      <c r="B246" s="168"/>
      <c r="C246" s="169" t="s">
        <v>723</v>
      </c>
      <c r="D246" s="169" t="s">
        <v>246</v>
      </c>
      <c r="E246" s="170" t="s">
        <v>1249</v>
      </c>
      <c r="F246" s="171" t="s">
        <v>1250</v>
      </c>
      <c r="G246" s="172" t="s">
        <v>423</v>
      </c>
      <c r="H246" s="173">
        <v>301.06</v>
      </c>
      <c r="I246" s="174"/>
      <c r="J246" s="175">
        <f>ROUND(I246*H246,2)</f>
        <v>0</v>
      </c>
      <c r="K246" s="171" t="s">
        <v>250</v>
      </c>
      <c r="L246" s="32"/>
      <c r="M246" s="176" t="s">
        <v>3</v>
      </c>
      <c r="N246" s="177" t="s">
        <v>46</v>
      </c>
      <c r="O246" s="33"/>
      <c r="P246" s="178">
        <f>O246*H246</f>
        <v>0</v>
      </c>
      <c r="Q246" s="178">
        <v>0</v>
      </c>
      <c r="R246" s="178">
        <f>Q246*H246</f>
        <v>0</v>
      </c>
      <c r="S246" s="178">
        <v>6.8000000000000005E-2</v>
      </c>
      <c r="T246" s="179">
        <f>S246*H246</f>
        <v>20.472080000000002</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1859</v>
      </c>
    </row>
    <row r="247" spans="2:65" s="1" customFormat="1" ht="27" x14ac:dyDescent="0.3">
      <c r="B247" s="32"/>
      <c r="D247" s="184" t="s">
        <v>253</v>
      </c>
      <c r="F247" s="185" t="s">
        <v>1252</v>
      </c>
      <c r="I247" s="183"/>
      <c r="L247" s="32"/>
      <c r="M247" s="61"/>
      <c r="N247" s="33"/>
      <c r="O247" s="33"/>
      <c r="P247" s="33"/>
      <c r="Q247" s="33"/>
      <c r="R247" s="33"/>
      <c r="S247" s="33"/>
      <c r="T247" s="62"/>
      <c r="AT247" s="16" t="s">
        <v>253</v>
      </c>
      <c r="AU247" s="16" t="s">
        <v>83</v>
      </c>
    </row>
    <row r="248" spans="2:65" s="11" customFormat="1" ht="29.85" customHeight="1" x14ac:dyDescent="0.3">
      <c r="B248" s="154"/>
      <c r="D248" s="165" t="s">
        <v>74</v>
      </c>
      <c r="E248" s="166" t="s">
        <v>604</v>
      </c>
      <c r="F248" s="166" t="s">
        <v>605</v>
      </c>
      <c r="I248" s="157"/>
      <c r="J248" s="167">
        <f>BK248</f>
        <v>0</v>
      </c>
      <c r="L248" s="154"/>
      <c r="M248" s="159"/>
      <c r="N248" s="160"/>
      <c r="O248" s="160"/>
      <c r="P248" s="161">
        <f>SUM(P249:P263)</f>
        <v>0</v>
      </c>
      <c r="Q248" s="160"/>
      <c r="R248" s="161">
        <f>SUM(R249:R263)</f>
        <v>0</v>
      </c>
      <c r="S248" s="160"/>
      <c r="T248" s="162">
        <f>SUM(T249:T263)</f>
        <v>0</v>
      </c>
      <c r="AR248" s="155" t="s">
        <v>22</v>
      </c>
      <c r="AT248" s="163" t="s">
        <v>74</v>
      </c>
      <c r="AU248" s="163" t="s">
        <v>22</v>
      </c>
      <c r="AY248" s="155" t="s">
        <v>243</v>
      </c>
      <c r="BK248" s="164">
        <f>SUM(BK249:BK263)</f>
        <v>0</v>
      </c>
    </row>
    <row r="249" spans="2:65" s="1" customFormat="1" ht="31.5" customHeight="1" x14ac:dyDescent="0.3">
      <c r="B249" s="168"/>
      <c r="C249" s="169" t="s">
        <v>730</v>
      </c>
      <c r="D249" s="169" t="s">
        <v>246</v>
      </c>
      <c r="E249" s="170" t="s">
        <v>1860</v>
      </c>
      <c r="F249" s="171" t="s">
        <v>1861</v>
      </c>
      <c r="G249" s="172" t="s">
        <v>417</v>
      </c>
      <c r="H249" s="173">
        <v>189.666</v>
      </c>
      <c r="I249" s="174"/>
      <c r="J249" s="175">
        <f>ROUND(I249*H249,2)</f>
        <v>0</v>
      </c>
      <c r="K249" s="171" t="s">
        <v>250</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1862</v>
      </c>
    </row>
    <row r="250" spans="2:65" s="1" customFormat="1" ht="27" x14ac:dyDescent="0.3">
      <c r="B250" s="32"/>
      <c r="D250" s="181" t="s">
        <v>253</v>
      </c>
      <c r="F250" s="182" t="s">
        <v>1863</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734</v>
      </c>
      <c r="D251" s="169" t="s">
        <v>246</v>
      </c>
      <c r="E251" s="170" t="s">
        <v>612</v>
      </c>
      <c r="F251" s="171" t="s">
        <v>613</v>
      </c>
      <c r="G251" s="172" t="s">
        <v>417</v>
      </c>
      <c r="H251" s="173">
        <v>189.666</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1864</v>
      </c>
    </row>
    <row r="252" spans="2:65" s="1" customFormat="1" x14ac:dyDescent="0.3">
      <c r="B252" s="32"/>
      <c r="D252" s="181" t="s">
        <v>253</v>
      </c>
      <c r="F252" s="182" t="s">
        <v>615</v>
      </c>
      <c r="I252" s="183"/>
      <c r="L252" s="32"/>
      <c r="M252" s="61"/>
      <c r="N252" s="33"/>
      <c r="O252" s="33"/>
      <c r="P252" s="33"/>
      <c r="Q252" s="33"/>
      <c r="R252" s="33"/>
      <c r="S252" s="33"/>
      <c r="T252" s="62"/>
      <c r="AT252" s="16" t="s">
        <v>253</v>
      </c>
      <c r="AU252" s="16" t="s">
        <v>83</v>
      </c>
    </row>
    <row r="253" spans="2:65" s="1" customFormat="1" ht="22.5" customHeight="1" x14ac:dyDescent="0.3">
      <c r="B253" s="168"/>
      <c r="C253" s="169" t="s">
        <v>741</v>
      </c>
      <c r="D253" s="169" t="s">
        <v>246</v>
      </c>
      <c r="E253" s="170" t="s">
        <v>617</v>
      </c>
      <c r="F253" s="171" t="s">
        <v>618</v>
      </c>
      <c r="G253" s="172" t="s">
        <v>417</v>
      </c>
      <c r="H253" s="173">
        <v>2655.3240000000001</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1865</v>
      </c>
    </row>
    <row r="254" spans="2:65" s="1" customFormat="1" ht="27" x14ac:dyDescent="0.3">
      <c r="B254" s="32"/>
      <c r="D254" s="184" t="s">
        <v>253</v>
      </c>
      <c r="F254" s="185" t="s">
        <v>620</v>
      </c>
      <c r="I254" s="183"/>
      <c r="L254" s="32"/>
      <c r="M254" s="61"/>
      <c r="N254" s="33"/>
      <c r="O254" s="33"/>
      <c r="P254" s="33"/>
      <c r="Q254" s="33"/>
      <c r="R254" s="33"/>
      <c r="S254" s="33"/>
      <c r="T254" s="62"/>
      <c r="AT254" s="16" t="s">
        <v>253</v>
      </c>
      <c r="AU254" s="16" t="s">
        <v>83</v>
      </c>
    </row>
    <row r="255" spans="2:65" s="12" customFormat="1" x14ac:dyDescent="0.3">
      <c r="B255" s="189"/>
      <c r="D255" s="181" t="s">
        <v>406</v>
      </c>
      <c r="F255" s="190" t="s">
        <v>1866</v>
      </c>
      <c r="H255" s="191">
        <v>2655.3240000000001</v>
      </c>
      <c r="I255" s="192"/>
      <c r="L255" s="189"/>
      <c r="M255" s="193"/>
      <c r="N255" s="194"/>
      <c r="O255" s="194"/>
      <c r="P255" s="194"/>
      <c r="Q255" s="194"/>
      <c r="R255" s="194"/>
      <c r="S255" s="194"/>
      <c r="T255" s="195"/>
      <c r="AT255" s="196" t="s">
        <v>406</v>
      </c>
      <c r="AU255" s="196" t="s">
        <v>83</v>
      </c>
      <c r="AV255" s="12" t="s">
        <v>83</v>
      </c>
      <c r="AW255" s="12" t="s">
        <v>4</v>
      </c>
      <c r="AX255" s="12" t="s">
        <v>22</v>
      </c>
      <c r="AY255" s="196" t="s">
        <v>243</v>
      </c>
    </row>
    <row r="256" spans="2:65" s="1" customFormat="1" ht="31.5" customHeight="1" x14ac:dyDescent="0.3">
      <c r="B256" s="168"/>
      <c r="C256" s="169" t="s">
        <v>745</v>
      </c>
      <c r="D256" s="169" t="s">
        <v>246</v>
      </c>
      <c r="E256" s="170" t="s">
        <v>623</v>
      </c>
      <c r="F256" s="171" t="s">
        <v>624</v>
      </c>
      <c r="G256" s="172" t="s">
        <v>417</v>
      </c>
      <c r="H256" s="173">
        <v>92.399000000000001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266</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266</v>
      </c>
      <c r="BM256" s="16" t="s">
        <v>1867</v>
      </c>
    </row>
    <row r="257" spans="2:65" s="1" customFormat="1" x14ac:dyDescent="0.3">
      <c r="B257" s="32"/>
      <c r="D257" s="181" t="s">
        <v>253</v>
      </c>
      <c r="F257" s="182" t="s">
        <v>626</v>
      </c>
      <c r="I257" s="183"/>
      <c r="L257" s="32"/>
      <c r="M257" s="61"/>
      <c r="N257" s="33"/>
      <c r="O257" s="33"/>
      <c r="P257" s="33"/>
      <c r="Q257" s="33"/>
      <c r="R257" s="33"/>
      <c r="S257" s="33"/>
      <c r="T257" s="62"/>
      <c r="AT257" s="16" t="s">
        <v>253</v>
      </c>
      <c r="AU257" s="16" t="s">
        <v>83</v>
      </c>
    </row>
    <row r="258" spans="2:65" s="1" customFormat="1" ht="22.5" customHeight="1" x14ac:dyDescent="0.3">
      <c r="B258" s="168"/>
      <c r="C258" s="169" t="s">
        <v>752</v>
      </c>
      <c r="D258" s="169" t="s">
        <v>246</v>
      </c>
      <c r="E258" s="170" t="s">
        <v>628</v>
      </c>
      <c r="F258" s="171" t="s">
        <v>629</v>
      </c>
      <c r="G258" s="172" t="s">
        <v>417</v>
      </c>
      <c r="H258" s="173">
        <v>73.866</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1868</v>
      </c>
    </row>
    <row r="259" spans="2:65" s="1" customFormat="1" x14ac:dyDescent="0.3">
      <c r="B259" s="32"/>
      <c r="D259" s="181" t="s">
        <v>253</v>
      </c>
      <c r="F259" s="182" t="s">
        <v>631</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757</v>
      </c>
      <c r="D260" s="169" t="s">
        <v>246</v>
      </c>
      <c r="E260" s="170" t="s">
        <v>633</v>
      </c>
      <c r="F260" s="171" t="s">
        <v>634</v>
      </c>
      <c r="G260" s="172" t="s">
        <v>417</v>
      </c>
      <c r="H260" s="173">
        <v>0.48199999999999998</v>
      </c>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266</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266</v>
      </c>
      <c r="BM260" s="16" t="s">
        <v>1869</v>
      </c>
    </row>
    <row r="261" spans="2:65" s="1" customFormat="1" x14ac:dyDescent="0.3">
      <c r="B261" s="32"/>
      <c r="D261" s="181" t="s">
        <v>253</v>
      </c>
      <c r="F261" s="182" t="s">
        <v>636</v>
      </c>
      <c r="I261" s="183"/>
      <c r="L261" s="32"/>
      <c r="M261" s="61"/>
      <c r="N261" s="33"/>
      <c r="O261" s="33"/>
      <c r="P261" s="33"/>
      <c r="Q261" s="33"/>
      <c r="R261" s="33"/>
      <c r="S261" s="33"/>
      <c r="T261" s="62"/>
      <c r="AT261" s="16" t="s">
        <v>253</v>
      </c>
      <c r="AU261" s="16" t="s">
        <v>83</v>
      </c>
    </row>
    <row r="262" spans="2:65" s="1" customFormat="1" ht="22.5" customHeight="1" x14ac:dyDescent="0.3">
      <c r="B262" s="168"/>
      <c r="C262" s="169" t="s">
        <v>761</v>
      </c>
      <c r="D262" s="169" t="s">
        <v>246</v>
      </c>
      <c r="E262" s="170" t="s">
        <v>638</v>
      </c>
      <c r="F262" s="171" t="s">
        <v>639</v>
      </c>
      <c r="G262" s="172" t="s">
        <v>417</v>
      </c>
      <c r="H262" s="173">
        <v>22.917999999999999</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1870</v>
      </c>
    </row>
    <row r="263" spans="2:65" s="1" customFormat="1" x14ac:dyDescent="0.3">
      <c r="B263" s="32"/>
      <c r="D263" s="184" t="s">
        <v>253</v>
      </c>
      <c r="F263" s="185" t="s">
        <v>641</v>
      </c>
      <c r="I263" s="183"/>
      <c r="L263" s="32"/>
      <c r="M263" s="61"/>
      <c r="N263" s="33"/>
      <c r="O263" s="33"/>
      <c r="P263" s="33"/>
      <c r="Q263" s="33"/>
      <c r="R263" s="33"/>
      <c r="S263" s="33"/>
      <c r="T263" s="62"/>
      <c r="AT263" s="16" t="s">
        <v>253</v>
      </c>
      <c r="AU263" s="16" t="s">
        <v>83</v>
      </c>
    </row>
    <row r="264" spans="2:65" s="11" customFormat="1" ht="29.85" customHeight="1" x14ac:dyDescent="0.3">
      <c r="B264" s="154"/>
      <c r="D264" s="165" t="s">
        <v>74</v>
      </c>
      <c r="E264" s="166" t="s">
        <v>642</v>
      </c>
      <c r="F264" s="166" t="s">
        <v>643</v>
      </c>
      <c r="I264" s="157"/>
      <c r="J264" s="167">
        <f>BK264</f>
        <v>0</v>
      </c>
      <c r="L264" s="154"/>
      <c r="M264" s="159"/>
      <c r="N264" s="160"/>
      <c r="O264" s="160"/>
      <c r="P264" s="161">
        <f>SUM(P265:P266)</f>
        <v>0</v>
      </c>
      <c r="Q264" s="160"/>
      <c r="R264" s="161">
        <f>SUM(R265:R266)</f>
        <v>0</v>
      </c>
      <c r="S264" s="160"/>
      <c r="T264" s="162">
        <f>SUM(T265:T266)</f>
        <v>0</v>
      </c>
      <c r="AR264" s="155" t="s">
        <v>22</v>
      </c>
      <c r="AT264" s="163" t="s">
        <v>74</v>
      </c>
      <c r="AU264" s="163" t="s">
        <v>22</v>
      </c>
      <c r="AY264" s="155" t="s">
        <v>243</v>
      </c>
      <c r="BK264" s="164">
        <f>SUM(BK265:BK266)</f>
        <v>0</v>
      </c>
    </row>
    <row r="265" spans="2:65" s="1" customFormat="1" ht="22.5" customHeight="1" x14ac:dyDescent="0.3">
      <c r="B265" s="168"/>
      <c r="C265" s="169" t="s">
        <v>768</v>
      </c>
      <c r="D265" s="169" t="s">
        <v>246</v>
      </c>
      <c r="E265" s="170" t="s">
        <v>1871</v>
      </c>
      <c r="F265" s="171" t="s">
        <v>1872</v>
      </c>
      <c r="G265" s="172" t="s">
        <v>417</v>
      </c>
      <c r="H265" s="173">
        <v>323.93599999999998</v>
      </c>
      <c r="I265" s="174"/>
      <c r="J265" s="175">
        <f>ROUND(I265*H265,2)</f>
        <v>0</v>
      </c>
      <c r="K265" s="171" t="s">
        <v>250</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1873</v>
      </c>
    </row>
    <row r="266" spans="2:65" s="1" customFormat="1" ht="40.5" x14ac:dyDescent="0.3">
      <c r="B266" s="32"/>
      <c r="D266" s="184" t="s">
        <v>253</v>
      </c>
      <c r="F266" s="185" t="s">
        <v>1874</v>
      </c>
      <c r="I266" s="183"/>
      <c r="L266" s="32"/>
      <c r="M266" s="61"/>
      <c r="N266" s="33"/>
      <c r="O266" s="33"/>
      <c r="P266" s="33"/>
      <c r="Q266" s="33"/>
      <c r="R266" s="33"/>
      <c r="S266" s="33"/>
      <c r="T266" s="62"/>
      <c r="AT266" s="16" t="s">
        <v>253</v>
      </c>
      <c r="AU266" s="16" t="s">
        <v>83</v>
      </c>
    </row>
    <row r="267" spans="2:65" s="11" customFormat="1" ht="37.35" customHeight="1" x14ac:dyDescent="0.35">
      <c r="B267" s="154"/>
      <c r="D267" s="155" t="s">
        <v>74</v>
      </c>
      <c r="E267" s="156" t="s">
        <v>649</v>
      </c>
      <c r="F267" s="156" t="s">
        <v>650</v>
      </c>
      <c r="I267" s="157"/>
      <c r="J267" s="158">
        <f>BK267</f>
        <v>0</v>
      </c>
      <c r="L267" s="154"/>
      <c r="M267" s="159"/>
      <c r="N267" s="160"/>
      <c r="O267" s="160"/>
      <c r="P267" s="161">
        <f>P268+P277+P294+P297+P323+P328+P336+P359+P381+P386</f>
        <v>0</v>
      </c>
      <c r="Q267" s="160"/>
      <c r="R267" s="161">
        <f>R268+R277+R294+R297+R323+R328+R336+R359+R381+R386</f>
        <v>6.6451003899999996</v>
      </c>
      <c r="S267" s="160"/>
      <c r="T267" s="162">
        <f>T268+T277+T294+T297+T323+T328+T336+T359+T381+T386</f>
        <v>2.6058449999999995</v>
      </c>
      <c r="AR267" s="155" t="s">
        <v>83</v>
      </c>
      <c r="AT267" s="163" t="s">
        <v>74</v>
      </c>
      <c r="AU267" s="163" t="s">
        <v>75</v>
      </c>
      <c r="AY267" s="155" t="s">
        <v>243</v>
      </c>
      <c r="BK267" s="164">
        <f>BK268+BK277+BK294+BK297+BK323+BK328+BK336+BK359+BK381+BK386</f>
        <v>0</v>
      </c>
    </row>
    <row r="268" spans="2:65" s="11" customFormat="1" ht="19.899999999999999" customHeight="1" x14ac:dyDescent="0.3">
      <c r="B268" s="154"/>
      <c r="D268" s="165" t="s">
        <v>74</v>
      </c>
      <c r="E268" s="166" t="s">
        <v>651</v>
      </c>
      <c r="F268" s="166" t="s">
        <v>652</v>
      </c>
      <c r="I268" s="157"/>
      <c r="J268" s="167">
        <f>BK268</f>
        <v>0</v>
      </c>
      <c r="L268" s="154"/>
      <c r="M268" s="159"/>
      <c r="N268" s="160"/>
      <c r="O268" s="160"/>
      <c r="P268" s="161">
        <f>SUM(P269:P276)</f>
        <v>0</v>
      </c>
      <c r="Q268" s="160"/>
      <c r="R268" s="161">
        <f>SUM(R269:R276)</f>
        <v>0.21737200000000001</v>
      </c>
      <c r="S268" s="160"/>
      <c r="T268" s="162">
        <f>SUM(T269:T276)</f>
        <v>0</v>
      </c>
      <c r="AR268" s="155" t="s">
        <v>83</v>
      </c>
      <c r="AT268" s="163" t="s">
        <v>74</v>
      </c>
      <c r="AU268" s="163" t="s">
        <v>22</v>
      </c>
      <c r="AY268" s="155" t="s">
        <v>243</v>
      </c>
      <c r="BK268" s="164">
        <f>SUM(BK269:BK276)</f>
        <v>0</v>
      </c>
    </row>
    <row r="269" spans="2:65" s="1" customFormat="1" ht="31.5" customHeight="1" x14ac:dyDescent="0.3">
      <c r="B269" s="168"/>
      <c r="C269" s="169" t="s">
        <v>773</v>
      </c>
      <c r="D269" s="169" t="s">
        <v>246</v>
      </c>
      <c r="E269" s="170" t="s">
        <v>1276</v>
      </c>
      <c r="F269" s="171" t="s">
        <v>1277</v>
      </c>
      <c r="G269" s="172" t="s">
        <v>423</v>
      </c>
      <c r="H269" s="173">
        <v>45.5</v>
      </c>
      <c r="I269" s="174"/>
      <c r="J269" s="175">
        <f>ROUND(I269*H269,2)</f>
        <v>0</v>
      </c>
      <c r="K269" s="171" t="s">
        <v>250</v>
      </c>
      <c r="L269" s="32"/>
      <c r="M269" s="176" t="s">
        <v>3</v>
      </c>
      <c r="N269" s="177" t="s">
        <v>46</v>
      </c>
      <c r="O269" s="33"/>
      <c r="P269" s="178">
        <f>O269*H269</f>
        <v>0</v>
      </c>
      <c r="Q269" s="178">
        <v>4.0000000000000001E-3</v>
      </c>
      <c r="R269" s="178">
        <f>Q269*H269</f>
        <v>0.182</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1875</v>
      </c>
    </row>
    <row r="270" spans="2:65" s="1" customFormat="1" ht="27" x14ac:dyDescent="0.3">
      <c r="B270" s="32"/>
      <c r="D270" s="181" t="s">
        <v>253</v>
      </c>
      <c r="F270" s="182" t="s">
        <v>1279</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778</v>
      </c>
      <c r="D271" s="169" t="s">
        <v>246</v>
      </c>
      <c r="E271" s="170" t="s">
        <v>1281</v>
      </c>
      <c r="F271" s="171" t="s">
        <v>1282</v>
      </c>
      <c r="G271" s="172" t="s">
        <v>423</v>
      </c>
      <c r="H271" s="173">
        <v>8.843</v>
      </c>
      <c r="I271" s="174"/>
      <c r="J271" s="175">
        <f>ROUND(I271*H271,2)</f>
        <v>0</v>
      </c>
      <c r="K271" s="171" t="s">
        <v>250</v>
      </c>
      <c r="L271" s="32"/>
      <c r="M271" s="176" t="s">
        <v>3</v>
      </c>
      <c r="N271" s="177" t="s">
        <v>46</v>
      </c>
      <c r="O271" s="33"/>
      <c r="P271" s="178">
        <f>O271*H271</f>
        <v>0</v>
      </c>
      <c r="Q271" s="178">
        <v>4.0000000000000001E-3</v>
      </c>
      <c r="R271" s="178">
        <f>Q271*H271</f>
        <v>3.5372000000000001E-2</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1876</v>
      </c>
    </row>
    <row r="272" spans="2:65" s="1" customFormat="1" ht="27" x14ac:dyDescent="0.3">
      <c r="B272" s="32"/>
      <c r="D272" s="181" t="s">
        <v>253</v>
      </c>
      <c r="F272" s="182" t="s">
        <v>1284</v>
      </c>
      <c r="I272" s="183"/>
      <c r="L272" s="32"/>
      <c r="M272" s="61"/>
      <c r="N272" s="33"/>
      <c r="O272" s="33"/>
      <c r="P272" s="33"/>
      <c r="Q272" s="33"/>
      <c r="R272" s="33"/>
      <c r="S272" s="33"/>
      <c r="T272" s="62"/>
      <c r="AT272" s="16" t="s">
        <v>253</v>
      </c>
      <c r="AU272" s="16" t="s">
        <v>83</v>
      </c>
    </row>
    <row r="273" spans="2:65" s="1" customFormat="1" ht="22.5" customHeight="1" x14ac:dyDescent="0.3">
      <c r="B273" s="168"/>
      <c r="C273" s="169" t="s">
        <v>783</v>
      </c>
      <c r="D273" s="169" t="s">
        <v>246</v>
      </c>
      <c r="E273" s="170" t="s">
        <v>1291</v>
      </c>
      <c r="F273" s="171" t="s">
        <v>1292</v>
      </c>
      <c r="G273" s="172" t="s">
        <v>497</v>
      </c>
      <c r="H273" s="173">
        <v>88.43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1877</v>
      </c>
    </row>
    <row r="274" spans="2:65" s="1" customFormat="1" x14ac:dyDescent="0.3">
      <c r="B274" s="32"/>
      <c r="D274" s="181" t="s">
        <v>253</v>
      </c>
      <c r="F274" s="182" t="s">
        <v>1292</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788</v>
      </c>
      <c r="D275" s="169" t="s">
        <v>246</v>
      </c>
      <c r="E275" s="170" t="s">
        <v>1878</v>
      </c>
      <c r="F275" s="171" t="s">
        <v>1879</v>
      </c>
      <c r="G275" s="172" t="s">
        <v>713</v>
      </c>
      <c r="H275" s="208"/>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1880</v>
      </c>
    </row>
    <row r="276" spans="2:65" s="1" customFormat="1" ht="27" x14ac:dyDescent="0.3">
      <c r="B276" s="32"/>
      <c r="D276" s="184" t="s">
        <v>253</v>
      </c>
      <c r="F276" s="185" t="s">
        <v>1881</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716</v>
      </c>
      <c r="F277" s="166" t="s">
        <v>717</v>
      </c>
      <c r="I277" s="157"/>
      <c r="J277" s="167">
        <f>BK277</f>
        <v>0</v>
      </c>
      <c r="L277" s="154"/>
      <c r="M277" s="159"/>
      <c r="N277" s="160"/>
      <c r="O277" s="160"/>
      <c r="P277" s="161">
        <f>SUM(P278:P293)</f>
        <v>0</v>
      </c>
      <c r="Q277" s="160"/>
      <c r="R277" s="161">
        <f>SUM(R278:R293)</f>
        <v>0</v>
      </c>
      <c r="S277" s="160"/>
      <c r="T277" s="162">
        <f>SUM(T278:T293)</f>
        <v>0.48244499999999996</v>
      </c>
      <c r="AR277" s="155" t="s">
        <v>83</v>
      </c>
      <c r="AT277" s="163" t="s">
        <v>74</v>
      </c>
      <c r="AU277" s="163" t="s">
        <v>22</v>
      </c>
      <c r="AY277" s="155" t="s">
        <v>243</v>
      </c>
      <c r="BK277" s="164">
        <f>SUM(BK278:BK293)</f>
        <v>0</v>
      </c>
    </row>
    <row r="278" spans="2:65" s="1" customFormat="1" ht="22.5" customHeight="1" x14ac:dyDescent="0.3">
      <c r="B278" s="168"/>
      <c r="C278" s="169" t="s">
        <v>793</v>
      </c>
      <c r="D278" s="169" t="s">
        <v>246</v>
      </c>
      <c r="E278" s="170" t="s">
        <v>1306</v>
      </c>
      <c r="F278" s="171" t="s">
        <v>1307</v>
      </c>
      <c r="G278" s="172" t="s">
        <v>423</v>
      </c>
      <c r="H278" s="173">
        <v>45.3</v>
      </c>
      <c r="I278" s="174"/>
      <c r="J278" s="175">
        <f>ROUND(I278*H278,2)</f>
        <v>0</v>
      </c>
      <c r="K278" s="171" t="s">
        <v>250</v>
      </c>
      <c r="L278" s="32"/>
      <c r="M278" s="176" t="s">
        <v>3</v>
      </c>
      <c r="N278" s="177" t="s">
        <v>46</v>
      </c>
      <c r="O278" s="33"/>
      <c r="P278" s="178">
        <f>O278*H278</f>
        <v>0</v>
      </c>
      <c r="Q278" s="178">
        <v>0</v>
      </c>
      <c r="R278" s="178">
        <f>Q278*H278</f>
        <v>0</v>
      </c>
      <c r="S278" s="178">
        <v>1.065E-2</v>
      </c>
      <c r="T278" s="179">
        <f>S278*H278</f>
        <v>0.48244499999999996</v>
      </c>
      <c r="AR278" s="16" t="s">
        <v>325</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1882</v>
      </c>
    </row>
    <row r="279" spans="2:65" s="1" customFormat="1" x14ac:dyDescent="0.3">
      <c r="B279" s="32"/>
      <c r="D279" s="181" t="s">
        <v>253</v>
      </c>
      <c r="F279" s="182" t="s">
        <v>1309</v>
      </c>
      <c r="I279" s="183"/>
      <c r="L279" s="32"/>
      <c r="M279" s="61"/>
      <c r="N279" s="33"/>
      <c r="O279" s="33"/>
      <c r="P279" s="33"/>
      <c r="Q279" s="33"/>
      <c r="R279" s="33"/>
      <c r="S279" s="33"/>
      <c r="T279" s="62"/>
      <c r="AT279" s="16" t="s">
        <v>253</v>
      </c>
      <c r="AU279" s="16" t="s">
        <v>83</v>
      </c>
    </row>
    <row r="280" spans="2:65" s="1" customFormat="1" ht="44.25" customHeight="1" x14ac:dyDescent="0.3">
      <c r="B280" s="168"/>
      <c r="C280" s="169" t="s">
        <v>799</v>
      </c>
      <c r="D280" s="169" t="s">
        <v>246</v>
      </c>
      <c r="E280" s="170" t="s">
        <v>1311</v>
      </c>
      <c r="F280" s="171" t="s">
        <v>1317</v>
      </c>
      <c r="G280" s="172" t="s">
        <v>423</v>
      </c>
      <c r="H280" s="173">
        <v>43.6</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1883</v>
      </c>
    </row>
    <row r="281" spans="2:65" s="1" customFormat="1" ht="27" x14ac:dyDescent="0.3">
      <c r="B281" s="32"/>
      <c r="D281" s="184" t="s">
        <v>253</v>
      </c>
      <c r="F281" s="185" t="s">
        <v>1317</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1319</v>
      </c>
      <c r="I282" s="183"/>
      <c r="L282" s="32"/>
      <c r="M282" s="61"/>
      <c r="N282" s="33"/>
      <c r="O282" s="33"/>
      <c r="P282" s="33"/>
      <c r="Q282" s="33"/>
      <c r="R282" s="33"/>
      <c r="S282" s="33"/>
      <c r="T282" s="62"/>
      <c r="AT282" s="16" t="s">
        <v>664</v>
      </c>
      <c r="AU282" s="16" t="s">
        <v>83</v>
      </c>
    </row>
    <row r="283" spans="2:65" s="1" customFormat="1" ht="31.5" customHeight="1" x14ac:dyDescent="0.3">
      <c r="B283" s="168"/>
      <c r="C283" s="169" t="s">
        <v>803</v>
      </c>
      <c r="D283" s="169" t="s">
        <v>246</v>
      </c>
      <c r="E283" s="170" t="s">
        <v>1316</v>
      </c>
      <c r="F283" s="171" t="s">
        <v>1322</v>
      </c>
      <c r="G283" s="172" t="s">
        <v>423</v>
      </c>
      <c r="H283" s="173">
        <v>171.8</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1884</v>
      </c>
    </row>
    <row r="284" spans="2:65" s="1" customFormat="1" ht="27" x14ac:dyDescent="0.3">
      <c r="B284" s="32"/>
      <c r="D284" s="184" t="s">
        <v>253</v>
      </c>
      <c r="F284" s="185" t="s">
        <v>1322</v>
      </c>
      <c r="I284" s="183"/>
      <c r="L284" s="32"/>
      <c r="M284" s="61"/>
      <c r="N284" s="33"/>
      <c r="O284" s="33"/>
      <c r="P284" s="33"/>
      <c r="Q284" s="33"/>
      <c r="R284" s="33"/>
      <c r="S284" s="33"/>
      <c r="T284" s="62"/>
      <c r="AT284" s="16" t="s">
        <v>253</v>
      </c>
      <c r="AU284" s="16" t="s">
        <v>83</v>
      </c>
    </row>
    <row r="285" spans="2:65" s="1" customFormat="1" ht="121.5" x14ac:dyDescent="0.3">
      <c r="B285" s="32"/>
      <c r="D285" s="181" t="s">
        <v>664</v>
      </c>
      <c r="F285" s="214" t="s">
        <v>1319</v>
      </c>
      <c r="I285" s="183"/>
      <c r="L285" s="32"/>
      <c r="M285" s="61"/>
      <c r="N285" s="33"/>
      <c r="O285" s="33"/>
      <c r="P285" s="33"/>
      <c r="Q285" s="33"/>
      <c r="R285" s="33"/>
      <c r="S285" s="33"/>
      <c r="T285" s="62"/>
      <c r="AT285" s="16" t="s">
        <v>664</v>
      </c>
      <c r="AU285" s="16" t="s">
        <v>83</v>
      </c>
    </row>
    <row r="286" spans="2:65" s="1" customFormat="1" ht="22.5" customHeight="1" x14ac:dyDescent="0.3">
      <c r="B286" s="168"/>
      <c r="C286" s="169" t="s">
        <v>810</v>
      </c>
      <c r="D286" s="169" t="s">
        <v>246</v>
      </c>
      <c r="E286" s="170" t="s">
        <v>1321</v>
      </c>
      <c r="F286" s="171" t="s">
        <v>1885</v>
      </c>
      <c r="G286" s="172" t="s">
        <v>423</v>
      </c>
      <c r="H286" s="173">
        <v>4.08</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1886</v>
      </c>
    </row>
    <row r="287" spans="2:65" s="1" customFormat="1" x14ac:dyDescent="0.3">
      <c r="B287" s="32"/>
      <c r="D287" s="181" t="s">
        <v>253</v>
      </c>
      <c r="F287" s="182" t="s">
        <v>1326</v>
      </c>
      <c r="I287" s="183"/>
      <c r="L287" s="32"/>
      <c r="M287" s="61"/>
      <c r="N287" s="33"/>
      <c r="O287" s="33"/>
      <c r="P287" s="33"/>
      <c r="Q287" s="33"/>
      <c r="R287" s="33"/>
      <c r="S287" s="33"/>
      <c r="T287" s="62"/>
      <c r="AT287" s="16" t="s">
        <v>253</v>
      </c>
      <c r="AU287" s="16" t="s">
        <v>83</v>
      </c>
    </row>
    <row r="288" spans="2:65" s="1" customFormat="1" ht="31.5" customHeight="1" x14ac:dyDescent="0.3">
      <c r="B288" s="168"/>
      <c r="C288" s="169" t="s">
        <v>814</v>
      </c>
      <c r="D288" s="169" t="s">
        <v>246</v>
      </c>
      <c r="E288" s="170" t="s">
        <v>1325</v>
      </c>
      <c r="F288" s="171" t="s">
        <v>1330</v>
      </c>
      <c r="G288" s="172" t="s">
        <v>497</v>
      </c>
      <c r="H288" s="173">
        <v>50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1887</v>
      </c>
    </row>
    <row r="289" spans="2:65" s="1" customFormat="1" ht="27" x14ac:dyDescent="0.3">
      <c r="B289" s="32"/>
      <c r="D289" s="184" t="s">
        <v>253</v>
      </c>
      <c r="F289" s="185" t="s">
        <v>1330</v>
      </c>
      <c r="I289" s="183"/>
      <c r="L289" s="32"/>
      <c r="M289" s="61"/>
      <c r="N289" s="33"/>
      <c r="O289" s="33"/>
      <c r="P289" s="33"/>
      <c r="Q289" s="33"/>
      <c r="R289" s="33"/>
      <c r="S289" s="33"/>
      <c r="T289" s="62"/>
      <c r="AT289" s="16" t="s">
        <v>253</v>
      </c>
      <c r="AU289" s="16" t="s">
        <v>83</v>
      </c>
    </row>
    <row r="290" spans="2:65" s="1" customFormat="1" ht="135" x14ac:dyDescent="0.3">
      <c r="B290" s="32"/>
      <c r="D290" s="181" t="s">
        <v>664</v>
      </c>
      <c r="F290" s="214" t="s">
        <v>1314</v>
      </c>
      <c r="I290" s="183"/>
      <c r="L290" s="32"/>
      <c r="M290" s="61"/>
      <c r="N290" s="33"/>
      <c r="O290" s="33"/>
      <c r="P290" s="33"/>
      <c r="Q290" s="33"/>
      <c r="R290" s="33"/>
      <c r="S290" s="33"/>
      <c r="T290" s="62"/>
      <c r="AT290" s="16" t="s">
        <v>664</v>
      </c>
      <c r="AU290" s="16" t="s">
        <v>83</v>
      </c>
    </row>
    <row r="291" spans="2:65" s="1" customFormat="1" ht="31.5" customHeight="1" x14ac:dyDescent="0.3">
      <c r="B291" s="168"/>
      <c r="C291" s="169" t="s">
        <v>818</v>
      </c>
      <c r="D291" s="169" t="s">
        <v>246</v>
      </c>
      <c r="E291" s="170" t="s">
        <v>1329</v>
      </c>
      <c r="F291" s="171" t="s">
        <v>1888</v>
      </c>
      <c r="G291" s="172" t="s">
        <v>423</v>
      </c>
      <c r="H291" s="173">
        <v>241.39</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1889</v>
      </c>
    </row>
    <row r="292" spans="2:65" s="1" customFormat="1" ht="22.5" customHeight="1" x14ac:dyDescent="0.3">
      <c r="B292" s="168"/>
      <c r="C292" s="169" t="s">
        <v>822</v>
      </c>
      <c r="D292" s="169" t="s">
        <v>246</v>
      </c>
      <c r="E292" s="170" t="s">
        <v>1890</v>
      </c>
      <c r="F292" s="171" t="s">
        <v>1891</v>
      </c>
      <c r="G292" s="172" t="s">
        <v>713</v>
      </c>
      <c r="H292" s="208"/>
      <c r="I292" s="174"/>
      <c r="J292" s="175">
        <f>ROUND(I292*H292,2)</f>
        <v>0</v>
      </c>
      <c r="K292" s="171" t="s">
        <v>250</v>
      </c>
      <c r="L292" s="32"/>
      <c r="M292" s="176" t="s">
        <v>3</v>
      </c>
      <c r="N292" s="177" t="s">
        <v>46</v>
      </c>
      <c r="O292" s="33"/>
      <c r="P292" s="178">
        <f>O292*H292</f>
        <v>0</v>
      </c>
      <c r="Q292" s="178">
        <v>0</v>
      </c>
      <c r="R292" s="178">
        <f>Q292*H292</f>
        <v>0</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1892</v>
      </c>
    </row>
    <row r="293" spans="2:65" s="1" customFormat="1" ht="27" x14ac:dyDescent="0.3">
      <c r="B293" s="32"/>
      <c r="D293" s="184" t="s">
        <v>253</v>
      </c>
      <c r="F293" s="185" t="s">
        <v>1893</v>
      </c>
      <c r="I293" s="183"/>
      <c r="L293" s="32"/>
      <c r="M293" s="61"/>
      <c r="N293" s="33"/>
      <c r="O293" s="33"/>
      <c r="P293" s="33"/>
      <c r="Q293" s="33"/>
      <c r="R293" s="33"/>
      <c r="S293" s="33"/>
      <c r="T293" s="62"/>
      <c r="AT293" s="16" t="s">
        <v>253</v>
      </c>
      <c r="AU293" s="16" t="s">
        <v>83</v>
      </c>
    </row>
    <row r="294" spans="2:65" s="11" customFormat="1" ht="29.85" customHeight="1" x14ac:dyDescent="0.3">
      <c r="B294" s="154"/>
      <c r="D294" s="165" t="s">
        <v>74</v>
      </c>
      <c r="E294" s="166" t="s">
        <v>1337</v>
      </c>
      <c r="F294" s="166" t="s">
        <v>1338</v>
      </c>
      <c r="I294" s="157"/>
      <c r="J294" s="167">
        <f>BK294</f>
        <v>0</v>
      </c>
      <c r="L294" s="154"/>
      <c r="M294" s="159"/>
      <c r="N294" s="160"/>
      <c r="O294" s="160"/>
      <c r="P294" s="161">
        <f>SUM(P295:P296)</f>
        <v>0</v>
      </c>
      <c r="Q294" s="160"/>
      <c r="R294" s="161">
        <f>SUM(R295:R296)</f>
        <v>0</v>
      </c>
      <c r="S294" s="160"/>
      <c r="T294" s="162">
        <f>SUM(T295:T296)</f>
        <v>0.34799999999999998</v>
      </c>
      <c r="AR294" s="155" t="s">
        <v>83</v>
      </c>
      <c r="AT294" s="163" t="s">
        <v>74</v>
      </c>
      <c r="AU294" s="163" t="s">
        <v>22</v>
      </c>
      <c r="AY294" s="155" t="s">
        <v>243</v>
      </c>
      <c r="BK294" s="164">
        <f>SUM(BK295:BK296)</f>
        <v>0</v>
      </c>
    </row>
    <row r="295" spans="2:65" s="1" customFormat="1" ht="22.5" customHeight="1" x14ac:dyDescent="0.3">
      <c r="B295" s="168"/>
      <c r="C295" s="169" t="s">
        <v>826</v>
      </c>
      <c r="D295" s="169" t="s">
        <v>246</v>
      </c>
      <c r="E295" s="170" t="s">
        <v>1692</v>
      </c>
      <c r="F295" s="171" t="s">
        <v>1693</v>
      </c>
      <c r="G295" s="172" t="s">
        <v>454</v>
      </c>
      <c r="H295" s="173">
        <v>2</v>
      </c>
      <c r="I295" s="174"/>
      <c r="J295" s="175">
        <f>ROUND(I295*H295,2)</f>
        <v>0</v>
      </c>
      <c r="K295" s="171" t="s">
        <v>3</v>
      </c>
      <c r="L295" s="32"/>
      <c r="M295" s="176" t="s">
        <v>3</v>
      </c>
      <c r="N295" s="177" t="s">
        <v>46</v>
      </c>
      <c r="O295" s="33"/>
      <c r="P295" s="178">
        <f>O295*H295</f>
        <v>0</v>
      </c>
      <c r="Q295" s="178">
        <v>0</v>
      </c>
      <c r="R295" s="178">
        <f>Q295*H295</f>
        <v>0</v>
      </c>
      <c r="S295" s="178">
        <v>0.17399999999999999</v>
      </c>
      <c r="T295" s="179">
        <f>S295*H295</f>
        <v>0.34799999999999998</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1894</v>
      </c>
    </row>
    <row r="296" spans="2:65" s="1" customFormat="1" ht="27" x14ac:dyDescent="0.3">
      <c r="B296" s="32"/>
      <c r="D296" s="184" t="s">
        <v>253</v>
      </c>
      <c r="F296" s="185" t="s">
        <v>1695</v>
      </c>
      <c r="I296" s="183"/>
      <c r="L296" s="32"/>
      <c r="M296" s="61"/>
      <c r="N296" s="33"/>
      <c r="O296" s="33"/>
      <c r="P296" s="33"/>
      <c r="Q296" s="33"/>
      <c r="R296" s="33"/>
      <c r="S296" s="33"/>
      <c r="T296" s="62"/>
      <c r="AT296" s="16" t="s">
        <v>253</v>
      </c>
      <c r="AU296" s="16" t="s">
        <v>83</v>
      </c>
    </row>
    <row r="297" spans="2:65" s="11" customFormat="1" ht="29.85" customHeight="1" x14ac:dyDescent="0.3">
      <c r="B297" s="154"/>
      <c r="D297" s="165" t="s">
        <v>74</v>
      </c>
      <c r="E297" s="166" t="s">
        <v>1358</v>
      </c>
      <c r="F297" s="166" t="s">
        <v>1359</v>
      </c>
      <c r="I297" s="157"/>
      <c r="J297" s="167">
        <f>BK297</f>
        <v>0</v>
      </c>
      <c r="L297" s="154"/>
      <c r="M297" s="159"/>
      <c r="N297" s="160"/>
      <c r="O297" s="160"/>
      <c r="P297" s="161">
        <f>SUM(P298:P322)</f>
        <v>0</v>
      </c>
      <c r="Q297" s="160"/>
      <c r="R297" s="161">
        <f>SUM(R298:R322)</f>
        <v>1.0472618</v>
      </c>
      <c r="S297" s="160"/>
      <c r="T297" s="162">
        <f>SUM(T298:T322)</f>
        <v>0</v>
      </c>
      <c r="AR297" s="155" t="s">
        <v>83</v>
      </c>
      <c r="AT297" s="163" t="s">
        <v>74</v>
      </c>
      <c r="AU297" s="163" t="s">
        <v>22</v>
      </c>
      <c r="AY297" s="155" t="s">
        <v>243</v>
      </c>
      <c r="BK297" s="164">
        <f>SUM(BK298:BK322)</f>
        <v>0</v>
      </c>
    </row>
    <row r="298" spans="2:65" s="1" customFormat="1" ht="22.5" customHeight="1" x14ac:dyDescent="0.3">
      <c r="B298" s="168"/>
      <c r="C298" s="169" t="s">
        <v>832</v>
      </c>
      <c r="D298" s="169" t="s">
        <v>246</v>
      </c>
      <c r="E298" s="170" t="s">
        <v>1361</v>
      </c>
      <c r="F298" s="171" t="s">
        <v>1362</v>
      </c>
      <c r="G298" s="172" t="s">
        <v>497</v>
      </c>
      <c r="H298" s="173">
        <v>118.1</v>
      </c>
      <c r="I298" s="174"/>
      <c r="J298" s="175">
        <f>ROUND(I298*H298,2)</f>
        <v>0</v>
      </c>
      <c r="K298" s="171" t="s">
        <v>250</v>
      </c>
      <c r="L298" s="32"/>
      <c r="M298" s="176" t="s">
        <v>3</v>
      </c>
      <c r="N298" s="177" t="s">
        <v>46</v>
      </c>
      <c r="O298" s="33"/>
      <c r="P298" s="178">
        <f>O298*H298</f>
        <v>0</v>
      </c>
      <c r="Q298" s="178">
        <v>6.2E-4</v>
      </c>
      <c r="R298" s="178">
        <f>Q298*H298</f>
        <v>7.3221999999999995E-2</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1895</v>
      </c>
    </row>
    <row r="299" spans="2:65" s="1" customFormat="1" ht="27" x14ac:dyDescent="0.3">
      <c r="B299" s="32"/>
      <c r="D299" s="181" t="s">
        <v>253</v>
      </c>
      <c r="F299" s="182" t="s">
        <v>1364</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837</v>
      </c>
      <c r="D300" s="197" t="s">
        <v>659</v>
      </c>
      <c r="E300" s="198" t="s">
        <v>1366</v>
      </c>
      <c r="F300" s="199" t="s">
        <v>1367</v>
      </c>
      <c r="G300" s="200" t="s">
        <v>423</v>
      </c>
      <c r="H300" s="201">
        <v>12.991</v>
      </c>
      <c r="I300" s="202"/>
      <c r="J300" s="203">
        <f>ROUND(I300*H300,2)</f>
        <v>0</v>
      </c>
      <c r="K300" s="199" t="s">
        <v>3</v>
      </c>
      <c r="L300" s="204"/>
      <c r="M300" s="205" t="s">
        <v>3</v>
      </c>
      <c r="N300" s="206" t="s">
        <v>46</v>
      </c>
      <c r="O300" s="33"/>
      <c r="P300" s="178">
        <f>O300*H300</f>
        <v>0</v>
      </c>
      <c r="Q300" s="178">
        <v>0</v>
      </c>
      <c r="R300" s="178">
        <f>Q300*H300</f>
        <v>0</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1896</v>
      </c>
    </row>
    <row r="301" spans="2:65" s="1" customFormat="1" x14ac:dyDescent="0.3">
      <c r="B301" s="32"/>
      <c r="D301" s="184" t="s">
        <v>253</v>
      </c>
      <c r="F301" s="185" t="s">
        <v>1367</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1897</v>
      </c>
      <c r="H302" s="191">
        <v>12.991</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31.5" customHeight="1" x14ac:dyDescent="0.3">
      <c r="B303" s="168"/>
      <c r="C303" s="169" t="s">
        <v>842</v>
      </c>
      <c r="D303" s="169" t="s">
        <v>246</v>
      </c>
      <c r="E303" s="170" t="s">
        <v>1371</v>
      </c>
      <c r="F303" s="171" t="s">
        <v>1372</v>
      </c>
      <c r="G303" s="172" t="s">
        <v>423</v>
      </c>
      <c r="H303" s="173">
        <v>125.5</v>
      </c>
      <c r="I303" s="174"/>
      <c r="J303" s="175">
        <f>ROUND(I303*H303,2)</f>
        <v>0</v>
      </c>
      <c r="K303" s="171" t="s">
        <v>250</v>
      </c>
      <c r="L303" s="32"/>
      <c r="M303" s="176" t="s">
        <v>3</v>
      </c>
      <c r="N303" s="177" t="s">
        <v>46</v>
      </c>
      <c r="O303" s="33"/>
      <c r="P303" s="178">
        <f>O303*H303</f>
        <v>0</v>
      </c>
      <c r="Q303" s="178">
        <v>3.9199999999999999E-3</v>
      </c>
      <c r="R303" s="178">
        <f>Q303*H303</f>
        <v>0.49196000000000001</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1898</v>
      </c>
    </row>
    <row r="304" spans="2:65" s="1" customFormat="1" ht="27" x14ac:dyDescent="0.3">
      <c r="B304" s="32"/>
      <c r="D304" s="181" t="s">
        <v>253</v>
      </c>
      <c r="F304" s="182" t="s">
        <v>1374</v>
      </c>
      <c r="I304" s="183"/>
      <c r="L304" s="32"/>
      <c r="M304" s="61"/>
      <c r="N304" s="33"/>
      <c r="O304" s="33"/>
      <c r="P304" s="33"/>
      <c r="Q304" s="33"/>
      <c r="R304" s="33"/>
      <c r="S304" s="33"/>
      <c r="T304" s="62"/>
      <c r="AT304" s="16" t="s">
        <v>253</v>
      </c>
      <c r="AU304" s="16" t="s">
        <v>83</v>
      </c>
    </row>
    <row r="305" spans="2:65" s="1" customFormat="1" ht="31.5" customHeight="1" x14ac:dyDescent="0.3">
      <c r="B305" s="168"/>
      <c r="C305" s="197" t="s">
        <v>848</v>
      </c>
      <c r="D305" s="197" t="s">
        <v>659</v>
      </c>
      <c r="E305" s="198" t="s">
        <v>1376</v>
      </c>
      <c r="F305" s="199" t="s">
        <v>1700</v>
      </c>
      <c r="G305" s="200" t="s">
        <v>423</v>
      </c>
      <c r="H305" s="201">
        <v>138.05000000000001</v>
      </c>
      <c r="I305" s="202"/>
      <c r="J305" s="203">
        <f>ROUND(I305*H305,2)</f>
        <v>0</v>
      </c>
      <c r="K305" s="199" t="s">
        <v>3</v>
      </c>
      <c r="L305" s="204"/>
      <c r="M305" s="205" t="s">
        <v>3</v>
      </c>
      <c r="N305" s="206" t="s">
        <v>46</v>
      </c>
      <c r="O305" s="33"/>
      <c r="P305" s="178">
        <f>O305*H305</f>
        <v>0</v>
      </c>
      <c r="Q305" s="178">
        <v>0</v>
      </c>
      <c r="R305" s="178">
        <f>Q305*H305</f>
        <v>0</v>
      </c>
      <c r="S305" s="178">
        <v>0</v>
      </c>
      <c r="T305" s="179">
        <f>S305*H305</f>
        <v>0</v>
      </c>
      <c r="AR305" s="16" t="s">
        <v>532</v>
      </c>
      <c r="AT305" s="16" t="s">
        <v>659</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1899</v>
      </c>
    </row>
    <row r="306" spans="2:65" s="1" customFormat="1" ht="27" x14ac:dyDescent="0.3">
      <c r="B306" s="32"/>
      <c r="D306" s="184" t="s">
        <v>253</v>
      </c>
      <c r="F306" s="185" t="s">
        <v>1377</v>
      </c>
      <c r="I306" s="183"/>
      <c r="L306" s="32"/>
      <c r="M306" s="61"/>
      <c r="N306" s="33"/>
      <c r="O306" s="33"/>
      <c r="P306" s="33"/>
      <c r="Q306" s="33"/>
      <c r="R306" s="33"/>
      <c r="S306" s="33"/>
      <c r="T306" s="62"/>
      <c r="AT306" s="16" t="s">
        <v>253</v>
      </c>
      <c r="AU306" s="16" t="s">
        <v>83</v>
      </c>
    </row>
    <row r="307" spans="2:65" s="12" customFormat="1" x14ac:dyDescent="0.3">
      <c r="B307" s="189"/>
      <c r="D307" s="181" t="s">
        <v>406</v>
      </c>
      <c r="F307" s="190" t="s">
        <v>1900</v>
      </c>
      <c r="H307" s="191">
        <v>138.05000000000001</v>
      </c>
      <c r="I307" s="192"/>
      <c r="L307" s="189"/>
      <c r="M307" s="193"/>
      <c r="N307" s="194"/>
      <c r="O307" s="194"/>
      <c r="P307" s="194"/>
      <c r="Q307" s="194"/>
      <c r="R307" s="194"/>
      <c r="S307" s="194"/>
      <c r="T307" s="195"/>
      <c r="AT307" s="196" t="s">
        <v>406</v>
      </c>
      <c r="AU307" s="196" t="s">
        <v>83</v>
      </c>
      <c r="AV307" s="12" t="s">
        <v>83</v>
      </c>
      <c r="AW307" s="12" t="s">
        <v>4</v>
      </c>
      <c r="AX307" s="12" t="s">
        <v>22</v>
      </c>
      <c r="AY307" s="196" t="s">
        <v>243</v>
      </c>
    </row>
    <row r="308" spans="2:65" s="1" customFormat="1" ht="31.5" customHeight="1" x14ac:dyDescent="0.3">
      <c r="B308" s="168"/>
      <c r="C308" s="169" t="s">
        <v>853</v>
      </c>
      <c r="D308" s="169" t="s">
        <v>246</v>
      </c>
      <c r="E308" s="170" t="s">
        <v>1371</v>
      </c>
      <c r="F308" s="171" t="s">
        <v>1372</v>
      </c>
      <c r="G308" s="172" t="s">
        <v>423</v>
      </c>
      <c r="H308" s="173">
        <v>45.5</v>
      </c>
      <c r="I308" s="174"/>
      <c r="J308" s="175">
        <f>ROUND(I308*H308,2)</f>
        <v>0</v>
      </c>
      <c r="K308" s="171" t="s">
        <v>250</v>
      </c>
      <c r="L308" s="32"/>
      <c r="M308" s="176" t="s">
        <v>3</v>
      </c>
      <c r="N308" s="177" t="s">
        <v>46</v>
      </c>
      <c r="O308" s="33"/>
      <c r="P308" s="178">
        <f>O308*H308</f>
        <v>0</v>
      </c>
      <c r="Q308" s="178">
        <v>3.9199999999999999E-3</v>
      </c>
      <c r="R308" s="178">
        <f>Q308*H308</f>
        <v>0.17835999999999999</v>
      </c>
      <c r="S308" s="178">
        <v>0</v>
      </c>
      <c r="T308" s="179">
        <f>S308*H308</f>
        <v>0</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1901</v>
      </c>
    </row>
    <row r="309" spans="2:65" s="1" customFormat="1" ht="27" x14ac:dyDescent="0.3">
      <c r="B309" s="32"/>
      <c r="D309" s="181" t="s">
        <v>253</v>
      </c>
      <c r="F309" s="182" t="s">
        <v>1374</v>
      </c>
      <c r="I309" s="183"/>
      <c r="L309" s="32"/>
      <c r="M309" s="61"/>
      <c r="N309" s="33"/>
      <c r="O309" s="33"/>
      <c r="P309" s="33"/>
      <c r="Q309" s="33"/>
      <c r="R309" s="33"/>
      <c r="S309" s="33"/>
      <c r="T309" s="62"/>
      <c r="AT309" s="16" t="s">
        <v>253</v>
      </c>
      <c r="AU309" s="16" t="s">
        <v>83</v>
      </c>
    </row>
    <row r="310" spans="2:65" s="1" customFormat="1" ht="31.5" customHeight="1" x14ac:dyDescent="0.3">
      <c r="B310" s="168"/>
      <c r="C310" s="197" t="s">
        <v>545</v>
      </c>
      <c r="D310" s="197" t="s">
        <v>659</v>
      </c>
      <c r="E310" s="198" t="s">
        <v>1376</v>
      </c>
      <c r="F310" s="199" t="s">
        <v>1700</v>
      </c>
      <c r="G310" s="200" t="s">
        <v>423</v>
      </c>
      <c r="H310" s="201">
        <v>50.05</v>
      </c>
      <c r="I310" s="202"/>
      <c r="J310" s="203">
        <f>ROUND(I310*H310,2)</f>
        <v>0</v>
      </c>
      <c r="K310" s="199" t="s">
        <v>3</v>
      </c>
      <c r="L310" s="204"/>
      <c r="M310" s="205" t="s">
        <v>3</v>
      </c>
      <c r="N310" s="206" t="s">
        <v>46</v>
      </c>
      <c r="O310" s="33"/>
      <c r="P310" s="178">
        <f>O310*H310</f>
        <v>0</v>
      </c>
      <c r="Q310" s="178">
        <v>0</v>
      </c>
      <c r="R310" s="178">
        <f>Q310*H310</f>
        <v>0</v>
      </c>
      <c r="S310" s="178">
        <v>0</v>
      </c>
      <c r="T310" s="179">
        <f>S310*H310</f>
        <v>0</v>
      </c>
      <c r="AR310" s="16" t="s">
        <v>532</v>
      </c>
      <c r="AT310" s="16" t="s">
        <v>659</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1902</v>
      </c>
    </row>
    <row r="311" spans="2:65" s="1" customFormat="1" ht="27" x14ac:dyDescent="0.3">
      <c r="B311" s="32"/>
      <c r="D311" s="184" t="s">
        <v>253</v>
      </c>
      <c r="F311" s="185" t="s">
        <v>1377</v>
      </c>
      <c r="I311" s="183"/>
      <c r="L311" s="32"/>
      <c r="M311" s="61"/>
      <c r="N311" s="33"/>
      <c r="O311" s="33"/>
      <c r="P311" s="33"/>
      <c r="Q311" s="33"/>
      <c r="R311" s="33"/>
      <c r="S311" s="33"/>
      <c r="T311" s="62"/>
      <c r="AT311" s="16" t="s">
        <v>253</v>
      </c>
      <c r="AU311" s="16" t="s">
        <v>83</v>
      </c>
    </row>
    <row r="312" spans="2:65" s="12" customFormat="1" x14ac:dyDescent="0.3">
      <c r="B312" s="189"/>
      <c r="D312" s="181" t="s">
        <v>406</v>
      </c>
      <c r="F312" s="190" t="s">
        <v>1903</v>
      </c>
      <c r="H312" s="191">
        <v>50.05</v>
      </c>
      <c r="I312" s="192"/>
      <c r="L312" s="189"/>
      <c r="M312" s="193"/>
      <c r="N312" s="194"/>
      <c r="O312" s="194"/>
      <c r="P312" s="194"/>
      <c r="Q312" s="194"/>
      <c r="R312" s="194"/>
      <c r="S312" s="194"/>
      <c r="T312" s="195"/>
      <c r="AT312" s="196" t="s">
        <v>406</v>
      </c>
      <c r="AU312" s="196" t="s">
        <v>83</v>
      </c>
      <c r="AV312" s="12" t="s">
        <v>83</v>
      </c>
      <c r="AW312" s="12" t="s">
        <v>4</v>
      </c>
      <c r="AX312" s="12" t="s">
        <v>22</v>
      </c>
      <c r="AY312" s="196" t="s">
        <v>243</v>
      </c>
    </row>
    <row r="313" spans="2:65" s="1" customFormat="1" ht="22.5" customHeight="1" x14ac:dyDescent="0.3">
      <c r="B313" s="168"/>
      <c r="C313" s="169" t="s">
        <v>552</v>
      </c>
      <c r="D313" s="169" t="s">
        <v>246</v>
      </c>
      <c r="E313" s="170" t="s">
        <v>1386</v>
      </c>
      <c r="F313" s="171" t="s">
        <v>1387</v>
      </c>
      <c r="G313" s="172" t="s">
        <v>423</v>
      </c>
      <c r="H313" s="173">
        <v>182.81</v>
      </c>
      <c r="I313" s="174"/>
      <c r="J313" s="175">
        <f>ROUND(I313*H313,2)</f>
        <v>0</v>
      </c>
      <c r="K313" s="171" t="s">
        <v>250</v>
      </c>
      <c r="L313" s="32"/>
      <c r="M313" s="176" t="s">
        <v>3</v>
      </c>
      <c r="N313" s="177" t="s">
        <v>46</v>
      </c>
      <c r="O313" s="33"/>
      <c r="P313" s="178">
        <f>O313*H313</f>
        <v>0</v>
      </c>
      <c r="Q313" s="178">
        <v>2.9999999999999997E-4</v>
      </c>
      <c r="R313" s="178">
        <f>Q313*H313</f>
        <v>5.4842999999999996E-2</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1904</v>
      </c>
    </row>
    <row r="314" spans="2:65" s="1" customFormat="1" x14ac:dyDescent="0.3">
      <c r="B314" s="32"/>
      <c r="D314" s="181" t="s">
        <v>253</v>
      </c>
      <c r="F314" s="182" t="s">
        <v>1389</v>
      </c>
      <c r="I314" s="183"/>
      <c r="L314" s="32"/>
      <c r="M314" s="61"/>
      <c r="N314" s="33"/>
      <c r="O314" s="33"/>
      <c r="P314" s="33"/>
      <c r="Q314" s="33"/>
      <c r="R314" s="33"/>
      <c r="S314" s="33"/>
      <c r="T314" s="62"/>
      <c r="AT314" s="16" t="s">
        <v>253</v>
      </c>
      <c r="AU314" s="16" t="s">
        <v>83</v>
      </c>
    </row>
    <row r="315" spans="2:65" s="1" customFormat="1" ht="22.5" customHeight="1" x14ac:dyDescent="0.3">
      <c r="B315" s="168"/>
      <c r="C315" s="169" t="s">
        <v>567</v>
      </c>
      <c r="D315" s="169" t="s">
        <v>246</v>
      </c>
      <c r="E315" s="170" t="s">
        <v>1391</v>
      </c>
      <c r="F315" s="171" t="s">
        <v>1392</v>
      </c>
      <c r="G315" s="172" t="s">
        <v>497</v>
      </c>
      <c r="H315" s="173">
        <v>222.06</v>
      </c>
      <c r="I315" s="174"/>
      <c r="J315" s="175">
        <f>ROUND(I315*H315,2)</f>
        <v>0</v>
      </c>
      <c r="K315" s="171" t="s">
        <v>250</v>
      </c>
      <c r="L315" s="32"/>
      <c r="M315" s="176" t="s">
        <v>3</v>
      </c>
      <c r="N315" s="177" t="s">
        <v>46</v>
      </c>
      <c r="O315" s="33"/>
      <c r="P315" s="178">
        <f>O315*H315</f>
        <v>0</v>
      </c>
      <c r="Q315" s="178">
        <v>3.0000000000000001E-5</v>
      </c>
      <c r="R315" s="178">
        <f>Q315*H315</f>
        <v>6.6617999999999998E-3</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1905</v>
      </c>
    </row>
    <row r="316" spans="2:65" s="1" customFormat="1" x14ac:dyDescent="0.3">
      <c r="B316" s="32"/>
      <c r="D316" s="181" t="s">
        <v>253</v>
      </c>
      <c r="F316" s="182" t="s">
        <v>1394</v>
      </c>
      <c r="I316" s="183"/>
      <c r="L316" s="32"/>
      <c r="M316" s="61"/>
      <c r="N316" s="33"/>
      <c r="O316" s="33"/>
      <c r="P316" s="33"/>
      <c r="Q316" s="33"/>
      <c r="R316" s="33"/>
      <c r="S316" s="33"/>
      <c r="T316" s="62"/>
      <c r="AT316" s="16" t="s">
        <v>253</v>
      </c>
      <c r="AU316" s="16" t="s">
        <v>83</v>
      </c>
    </row>
    <row r="317" spans="2:65" s="1" customFormat="1" ht="22.5" customHeight="1" x14ac:dyDescent="0.3">
      <c r="B317" s="168"/>
      <c r="C317" s="169" t="s">
        <v>583</v>
      </c>
      <c r="D317" s="169" t="s">
        <v>246</v>
      </c>
      <c r="E317" s="170" t="s">
        <v>1406</v>
      </c>
      <c r="F317" s="171" t="s">
        <v>1407</v>
      </c>
      <c r="G317" s="172" t="s">
        <v>423</v>
      </c>
      <c r="H317" s="173">
        <v>86.22</v>
      </c>
      <c r="I317" s="174"/>
      <c r="J317" s="175">
        <f>ROUND(I317*H317,2)</f>
        <v>0</v>
      </c>
      <c r="K317" s="171" t="s">
        <v>250</v>
      </c>
      <c r="L317" s="32"/>
      <c r="M317" s="176" t="s">
        <v>3</v>
      </c>
      <c r="N317" s="177" t="s">
        <v>46</v>
      </c>
      <c r="O317" s="33"/>
      <c r="P317" s="178">
        <f>O317*H317</f>
        <v>0</v>
      </c>
      <c r="Q317" s="178">
        <v>0</v>
      </c>
      <c r="R317" s="178">
        <f>Q317*H317</f>
        <v>0</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1906</v>
      </c>
    </row>
    <row r="318" spans="2:65" s="1" customFormat="1" x14ac:dyDescent="0.3">
      <c r="B318" s="32"/>
      <c r="D318" s="181" t="s">
        <v>253</v>
      </c>
      <c r="F318" s="182" t="s">
        <v>1409</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1204</v>
      </c>
      <c r="D319" s="169" t="s">
        <v>246</v>
      </c>
      <c r="E319" s="170" t="s">
        <v>1411</v>
      </c>
      <c r="F319" s="171" t="s">
        <v>1709</v>
      </c>
      <c r="G319" s="172" t="s">
        <v>423</v>
      </c>
      <c r="H319" s="173">
        <v>125.5</v>
      </c>
      <c r="I319" s="174"/>
      <c r="J319" s="175">
        <f>ROUND(I319*H319,2)</f>
        <v>0</v>
      </c>
      <c r="K319" s="171" t="s">
        <v>3</v>
      </c>
      <c r="L319" s="32"/>
      <c r="M319" s="176" t="s">
        <v>3</v>
      </c>
      <c r="N319" s="177" t="s">
        <v>46</v>
      </c>
      <c r="O319" s="33"/>
      <c r="P319" s="178">
        <f>O319*H319</f>
        <v>0</v>
      </c>
      <c r="Q319" s="178">
        <v>1.9300000000000001E-3</v>
      </c>
      <c r="R319" s="178">
        <f>Q319*H319</f>
        <v>0.24221500000000001</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1907</v>
      </c>
    </row>
    <row r="320" spans="2:65" s="1" customFormat="1" x14ac:dyDescent="0.3">
      <c r="B320" s="32"/>
      <c r="D320" s="181" t="s">
        <v>253</v>
      </c>
      <c r="F320" s="182" t="s">
        <v>1414</v>
      </c>
      <c r="I320" s="183"/>
      <c r="L320" s="32"/>
      <c r="M320" s="61"/>
      <c r="N320" s="33"/>
      <c r="O320" s="33"/>
      <c r="P320" s="33"/>
      <c r="Q320" s="33"/>
      <c r="R320" s="33"/>
      <c r="S320" s="33"/>
      <c r="T320" s="62"/>
      <c r="AT320" s="16" t="s">
        <v>253</v>
      </c>
      <c r="AU320" s="16" t="s">
        <v>83</v>
      </c>
    </row>
    <row r="321" spans="2:65" s="1" customFormat="1" ht="22.5" customHeight="1" x14ac:dyDescent="0.3">
      <c r="B321" s="168"/>
      <c r="C321" s="169" t="s">
        <v>1209</v>
      </c>
      <c r="D321" s="169" t="s">
        <v>246</v>
      </c>
      <c r="E321" s="170" t="s">
        <v>1908</v>
      </c>
      <c r="F321" s="171" t="s">
        <v>1909</v>
      </c>
      <c r="G321" s="172" t="s">
        <v>713</v>
      </c>
      <c r="H321" s="208"/>
      <c r="I321" s="174"/>
      <c r="J321" s="175">
        <f>ROUND(I321*H321,2)</f>
        <v>0</v>
      </c>
      <c r="K321" s="171" t="s">
        <v>250</v>
      </c>
      <c r="L321" s="32"/>
      <c r="M321" s="176" t="s">
        <v>3</v>
      </c>
      <c r="N321" s="177" t="s">
        <v>46</v>
      </c>
      <c r="O321" s="33"/>
      <c r="P321" s="178">
        <f>O321*H321</f>
        <v>0</v>
      </c>
      <c r="Q321" s="178">
        <v>0</v>
      </c>
      <c r="R321" s="178">
        <f>Q321*H321</f>
        <v>0</v>
      </c>
      <c r="S321" s="178">
        <v>0</v>
      </c>
      <c r="T321" s="179">
        <f>S321*H321</f>
        <v>0</v>
      </c>
      <c r="AR321" s="16" t="s">
        <v>325</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325</v>
      </c>
      <c r="BM321" s="16" t="s">
        <v>1910</v>
      </c>
    </row>
    <row r="322" spans="2:65" s="1" customFormat="1" ht="27" x14ac:dyDescent="0.3">
      <c r="B322" s="32"/>
      <c r="D322" s="184" t="s">
        <v>253</v>
      </c>
      <c r="F322" s="185" t="s">
        <v>1911</v>
      </c>
      <c r="I322" s="183"/>
      <c r="L322" s="32"/>
      <c r="M322" s="61"/>
      <c r="N322" s="33"/>
      <c r="O322" s="33"/>
      <c r="P322" s="33"/>
      <c r="Q322" s="33"/>
      <c r="R322" s="33"/>
      <c r="S322" s="33"/>
      <c r="T322" s="62"/>
      <c r="AT322" s="16" t="s">
        <v>253</v>
      </c>
      <c r="AU322" s="16" t="s">
        <v>83</v>
      </c>
    </row>
    <row r="323" spans="2:65" s="11" customFormat="1" ht="29.85" customHeight="1" x14ac:dyDescent="0.3">
      <c r="B323" s="154"/>
      <c r="D323" s="165" t="s">
        <v>74</v>
      </c>
      <c r="E323" s="166" t="s">
        <v>739</v>
      </c>
      <c r="F323" s="166" t="s">
        <v>740</v>
      </c>
      <c r="I323" s="157"/>
      <c r="J323" s="167">
        <f>BK323</f>
        <v>0</v>
      </c>
      <c r="L323" s="154"/>
      <c r="M323" s="159"/>
      <c r="N323" s="160"/>
      <c r="O323" s="160"/>
      <c r="P323" s="161">
        <f>SUM(P324:P327)</f>
        <v>0</v>
      </c>
      <c r="Q323" s="160"/>
      <c r="R323" s="161">
        <f>SUM(R324:R327)</f>
        <v>0</v>
      </c>
      <c r="S323" s="160"/>
      <c r="T323" s="162">
        <f>SUM(T324:T327)</f>
        <v>0</v>
      </c>
      <c r="AR323" s="155" t="s">
        <v>83</v>
      </c>
      <c r="AT323" s="163" t="s">
        <v>74</v>
      </c>
      <c r="AU323" s="163" t="s">
        <v>22</v>
      </c>
      <c r="AY323" s="155" t="s">
        <v>243</v>
      </c>
      <c r="BK323" s="164">
        <f>SUM(BK324:BK327)</f>
        <v>0</v>
      </c>
    </row>
    <row r="324" spans="2:65" s="1" customFormat="1" ht="44.25" customHeight="1" x14ac:dyDescent="0.3">
      <c r="B324" s="168"/>
      <c r="C324" s="169" t="s">
        <v>27</v>
      </c>
      <c r="D324" s="169" t="s">
        <v>246</v>
      </c>
      <c r="E324" s="170" t="s">
        <v>742</v>
      </c>
      <c r="F324" s="171" t="s">
        <v>1912</v>
      </c>
      <c r="G324" s="172" t="s">
        <v>497</v>
      </c>
      <c r="H324" s="173">
        <v>47.04</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1913</v>
      </c>
    </row>
    <row r="325" spans="2:65" s="1" customFormat="1" x14ac:dyDescent="0.3">
      <c r="B325" s="32"/>
      <c r="D325" s="181" t="s">
        <v>253</v>
      </c>
      <c r="F325" s="182" t="s">
        <v>743</v>
      </c>
      <c r="I325" s="183"/>
      <c r="L325" s="32"/>
      <c r="M325" s="61"/>
      <c r="N325" s="33"/>
      <c r="O325" s="33"/>
      <c r="P325" s="33"/>
      <c r="Q325" s="33"/>
      <c r="R325" s="33"/>
      <c r="S325" s="33"/>
      <c r="T325" s="62"/>
      <c r="AT325" s="16" t="s">
        <v>253</v>
      </c>
      <c r="AU325" s="16" t="s">
        <v>83</v>
      </c>
    </row>
    <row r="326" spans="2:65" s="1" customFormat="1" ht="22.5" customHeight="1" x14ac:dyDescent="0.3">
      <c r="B326" s="168"/>
      <c r="C326" s="169" t="s">
        <v>1218</v>
      </c>
      <c r="D326" s="169" t="s">
        <v>246</v>
      </c>
      <c r="E326" s="170" t="s">
        <v>1914</v>
      </c>
      <c r="F326" s="171" t="s">
        <v>1915</v>
      </c>
      <c r="G326" s="172" t="s">
        <v>713</v>
      </c>
      <c r="H326" s="208"/>
      <c r="I326" s="174"/>
      <c r="J326" s="175">
        <f>ROUND(I326*H326,2)</f>
        <v>0</v>
      </c>
      <c r="K326" s="171" t="s">
        <v>250</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1916</v>
      </c>
    </row>
    <row r="327" spans="2:65" s="1" customFormat="1" ht="27" x14ac:dyDescent="0.3">
      <c r="B327" s="32"/>
      <c r="D327" s="184" t="s">
        <v>253</v>
      </c>
      <c r="F327" s="185" t="s">
        <v>1917</v>
      </c>
      <c r="I327" s="183"/>
      <c r="L327" s="32"/>
      <c r="M327" s="61"/>
      <c r="N327" s="33"/>
      <c r="O327" s="33"/>
      <c r="P327" s="33"/>
      <c r="Q327" s="33"/>
      <c r="R327" s="33"/>
      <c r="S327" s="33"/>
      <c r="T327" s="62"/>
      <c r="AT327" s="16" t="s">
        <v>253</v>
      </c>
      <c r="AU327" s="16" t="s">
        <v>83</v>
      </c>
    </row>
    <row r="328" spans="2:65" s="11" customFormat="1" ht="29.85" customHeight="1" x14ac:dyDescent="0.3">
      <c r="B328" s="154"/>
      <c r="D328" s="165" t="s">
        <v>74</v>
      </c>
      <c r="E328" s="166" t="s">
        <v>1425</v>
      </c>
      <c r="F328" s="166" t="s">
        <v>1426</v>
      </c>
      <c r="I328" s="157"/>
      <c r="J328" s="167">
        <f>BK328</f>
        <v>0</v>
      </c>
      <c r="L328" s="154"/>
      <c r="M328" s="159"/>
      <c r="N328" s="160"/>
      <c r="O328" s="160"/>
      <c r="P328" s="161">
        <f>SUM(P329:P335)</f>
        <v>0</v>
      </c>
      <c r="Q328" s="160"/>
      <c r="R328" s="161">
        <f>SUM(R329:R335)</f>
        <v>0</v>
      </c>
      <c r="S328" s="160"/>
      <c r="T328" s="162">
        <f>SUM(T329:T335)</f>
        <v>0</v>
      </c>
      <c r="AR328" s="155" t="s">
        <v>83</v>
      </c>
      <c r="AT328" s="163" t="s">
        <v>74</v>
      </c>
      <c r="AU328" s="163" t="s">
        <v>22</v>
      </c>
      <c r="AY328" s="155" t="s">
        <v>243</v>
      </c>
      <c r="BK328" s="164">
        <f>SUM(BK329:BK335)</f>
        <v>0</v>
      </c>
    </row>
    <row r="329" spans="2:65" s="1" customFormat="1" ht="22.5" customHeight="1" x14ac:dyDescent="0.3">
      <c r="B329" s="168"/>
      <c r="C329" s="169" t="s">
        <v>1223</v>
      </c>
      <c r="D329" s="169" t="s">
        <v>246</v>
      </c>
      <c r="E329" s="170" t="s">
        <v>1428</v>
      </c>
      <c r="F329" s="171" t="s">
        <v>1429</v>
      </c>
      <c r="G329" s="172" t="s">
        <v>423</v>
      </c>
      <c r="H329" s="173">
        <v>13.35</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1918</v>
      </c>
    </row>
    <row r="330" spans="2:65" s="1" customFormat="1" x14ac:dyDescent="0.3">
      <c r="B330" s="32"/>
      <c r="D330" s="184" t="s">
        <v>253</v>
      </c>
      <c r="F330" s="185" t="s">
        <v>1429</v>
      </c>
      <c r="I330" s="183"/>
      <c r="L330" s="32"/>
      <c r="M330" s="61"/>
      <c r="N330" s="33"/>
      <c r="O330" s="33"/>
      <c r="P330" s="33"/>
      <c r="Q330" s="33"/>
      <c r="R330" s="33"/>
      <c r="S330" s="33"/>
      <c r="T330" s="62"/>
      <c r="AT330" s="16" t="s">
        <v>253</v>
      </c>
      <c r="AU330" s="16" t="s">
        <v>83</v>
      </c>
    </row>
    <row r="331" spans="2:65" s="1" customFormat="1" ht="162" x14ac:dyDescent="0.3">
      <c r="B331" s="32"/>
      <c r="D331" s="181" t="s">
        <v>664</v>
      </c>
      <c r="F331" s="214" t="s">
        <v>1431</v>
      </c>
      <c r="I331" s="183"/>
      <c r="L331" s="32"/>
      <c r="M331" s="61"/>
      <c r="N331" s="33"/>
      <c r="O331" s="33"/>
      <c r="P331" s="33"/>
      <c r="Q331" s="33"/>
      <c r="R331" s="33"/>
      <c r="S331" s="33"/>
      <c r="T331" s="62"/>
      <c r="AT331" s="16" t="s">
        <v>664</v>
      </c>
      <c r="AU331" s="16" t="s">
        <v>83</v>
      </c>
    </row>
    <row r="332" spans="2:65" s="1" customFormat="1" ht="22.5" customHeight="1" x14ac:dyDescent="0.3">
      <c r="B332" s="168"/>
      <c r="C332" s="169" t="s">
        <v>1228</v>
      </c>
      <c r="D332" s="169" t="s">
        <v>246</v>
      </c>
      <c r="E332" s="170" t="s">
        <v>1433</v>
      </c>
      <c r="F332" s="171" t="s">
        <v>1716</v>
      </c>
      <c r="G332" s="172" t="s">
        <v>454</v>
      </c>
      <c r="H332" s="173">
        <v>2</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1919</v>
      </c>
    </row>
    <row r="333" spans="2:65" s="1" customFormat="1" x14ac:dyDescent="0.3">
      <c r="B333" s="32"/>
      <c r="D333" s="181" t="s">
        <v>253</v>
      </c>
      <c r="F333" s="182" t="s">
        <v>1434</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1233</v>
      </c>
      <c r="D334" s="169" t="s">
        <v>246</v>
      </c>
      <c r="E334" s="170" t="s">
        <v>1920</v>
      </c>
      <c r="F334" s="171" t="s">
        <v>1921</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1922</v>
      </c>
    </row>
    <row r="335" spans="2:65" s="1" customFormat="1" ht="27" x14ac:dyDescent="0.3">
      <c r="B335" s="32"/>
      <c r="D335" s="184" t="s">
        <v>253</v>
      </c>
      <c r="F335" s="185" t="s">
        <v>1923</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766</v>
      </c>
      <c r="F336" s="166" t="s">
        <v>767</v>
      </c>
      <c r="I336" s="157"/>
      <c r="J336" s="167">
        <f>BK336</f>
        <v>0</v>
      </c>
      <c r="L336" s="154"/>
      <c r="M336" s="159"/>
      <c r="N336" s="160"/>
      <c r="O336" s="160"/>
      <c r="P336" s="161">
        <f>SUM(P337:P358)</f>
        <v>0</v>
      </c>
      <c r="Q336" s="160"/>
      <c r="R336" s="161">
        <f>SUM(R337:R358)</f>
        <v>2.3019696000000001</v>
      </c>
      <c r="S336" s="160"/>
      <c r="T336" s="162">
        <f>SUM(T337:T358)</f>
        <v>1.7753999999999999</v>
      </c>
      <c r="AR336" s="155" t="s">
        <v>83</v>
      </c>
      <c r="AT336" s="163" t="s">
        <v>74</v>
      </c>
      <c r="AU336" s="163" t="s">
        <v>22</v>
      </c>
      <c r="AY336" s="155" t="s">
        <v>243</v>
      </c>
      <c r="BK336" s="164">
        <f>SUM(BK337:BK358)</f>
        <v>0</v>
      </c>
    </row>
    <row r="337" spans="2:65" s="1" customFormat="1" ht="22.5" customHeight="1" x14ac:dyDescent="0.3">
      <c r="B337" s="168"/>
      <c r="C337" s="169" t="s">
        <v>1238</v>
      </c>
      <c r="D337" s="169" t="s">
        <v>246</v>
      </c>
      <c r="E337" s="170" t="s">
        <v>769</v>
      </c>
      <c r="F337" s="171" t="s">
        <v>770</v>
      </c>
      <c r="G337" s="172" t="s">
        <v>423</v>
      </c>
      <c r="H337" s="173">
        <v>511.6</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1924</v>
      </c>
    </row>
    <row r="338" spans="2:65" s="1" customFormat="1" ht="27" x14ac:dyDescent="0.3">
      <c r="B338" s="32"/>
      <c r="D338" s="181" t="s">
        <v>253</v>
      </c>
      <c r="F338" s="182" t="s">
        <v>772</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1242</v>
      </c>
      <c r="D339" s="169" t="s">
        <v>246</v>
      </c>
      <c r="E339" s="170" t="s">
        <v>774</v>
      </c>
      <c r="F339" s="171" t="s">
        <v>775</v>
      </c>
      <c r="G339" s="172" t="s">
        <v>423</v>
      </c>
      <c r="H339" s="173">
        <v>466.3</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1925</v>
      </c>
    </row>
    <row r="340" spans="2:65" s="1" customFormat="1" x14ac:dyDescent="0.3">
      <c r="B340" s="32"/>
      <c r="D340" s="181" t="s">
        <v>253</v>
      </c>
      <c r="F340" s="182" t="s">
        <v>777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1245</v>
      </c>
      <c r="D341" s="169" t="s">
        <v>246</v>
      </c>
      <c r="E341" s="170" t="s">
        <v>779</v>
      </c>
      <c r="F341" s="171" t="s">
        <v>780</v>
      </c>
      <c r="G341" s="172" t="s">
        <v>423</v>
      </c>
      <c r="H341" s="173">
        <v>466.3</v>
      </c>
      <c r="I341" s="174"/>
      <c r="J341" s="175">
        <f>ROUND(I341*H341,2)</f>
        <v>0</v>
      </c>
      <c r="K341" s="171" t="s">
        <v>250</v>
      </c>
      <c r="L341" s="32"/>
      <c r="M341" s="176" t="s">
        <v>3</v>
      </c>
      <c r="N341" s="177" t="s">
        <v>46</v>
      </c>
      <c r="O341" s="33"/>
      <c r="P341" s="178">
        <f>O341*H341</f>
        <v>0</v>
      </c>
      <c r="Q341" s="178">
        <v>3.0000000000000001E-5</v>
      </c>
      <c r="R341" s="178">
        <f>Q341*H341</f>
        <v>1.3989000000000001E-2</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1926</v>
      </c>
    </row>
    <row r="342" spans="2:65" s="1" customFormat="1" ht="27" x14ac:dyDescent="0.3">
      <c r="B342" s="32"/>
      <c r="D342" s="181" t="s">
        <v>253</v>
      </c>
      <c r="F342" s="182" t="s">
        <v>782</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1248</v>
      </c>
      <c r="D343" s="169" t="s">
        <v>246</v>
      </c>
      <c r="E343" s="170" t="s">
        <v>1448</v>
      </c>
      <c r="F343" s="171" t="s">
        <v>1449</v>
      </c>
      <c r="G343" s="172" t="s">
        <v>423</v>
      </c>
      <c r="H343" s="173">
        <v>466.3</v>
      </c>
      <c r="I343" s="174"/>
      <c r="J343" s="175">
        <f>ROUND(I343*H343,2)</f>
        <v>0</v>
      </c>
      <c r="K343" s="171" t="s">
        <v>3</v>
      </c>
      <c r="L343" s="32"/>
      <c r="M343" s="176" t="s">
        <v>3</v>
      </c>
      <c r="N343" s="177" t="s">
        <v>46</v>
      </c>
      <c r="O343" s="33"/>
      <c r="P343" s="178">
        <f>O343*H343</f>
        <v>0</v>
      </c>
      <c r="Q343" s="178">
        <v>4.4999999999999997E-3</v>
      </c>
      <c r="R343" s="178">
        <f>Q343*H343</f>
        <v>2.0983499999999999</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1927</v>
      </c>
    </row>
    <row r="344" spans="2:65" s="1" customFormat="1" x14ac:dyDescent="0.3">
      <c r="B344" s="32"/>
      <c r="D344" s="181" t="s">
        <v>253</v>
      </c>
      <c r="F344" s="182" t="s">
        <v>1451</v>
      </c>
      <c r="I344" s="183"/>
      <c r="L344" s="32"/>
      <c r="M344" s="61"/>
      <c r="N344" s="33"/>
      <c r="O344" s="33"/>
      <c r="P344" s="33"/>
      <c r="Q344" s="33"/>
      <c r="R344" s="33"/>
      <c r="S344" s="33"/>
      <c r="T344" s="62"/>
      <c r="AT344" s="16" t="s">
        <v>253</v>
      </c>
      <c r="AU344" s="16" t="s">
        <v>83</v>
      </c>
    </row>
    <row r="345" spans="2:65" s="1" customFormat="1" ht="22.5" customHeight="1" x14ac:dyDescent="0.3">
      <c r="B345" s="168"/>
      <c r="C345" s="169" t="s">
        <v>1253</v>
      </c>
      <c r="D345" s="169" t="s">
        <v>246</v>
      </c>
      <c r="E345" s="170" t="s">
        <v>784</v>
      </c>
      <c r="F345" s="171" t="s">
        <v>785</v>
      </c>
      <c r="G345" s="172" t="s">
        <v>423</v>
      </c>
      <c r="H345" s="173">
        <v>591.79999999999995</v>
      </c>
      <c r="I345" s="174"/>
      <c r="J345" s="175">
        <f>ROUND(I345*H345,2)</f>
        <v>0</v>
      </c>
      <c r="K345" s="171" t="s">
        <v>250</v>
      </c>
      <c r="L345" s="32"/>
      <c r="M345" s="176" t="s">
        <v>3</v>
      </c>
      <c r="N345" s="177" t="s">
        <v>46</v>
      </c>
      <c r="O345" s="33"/>
      <c r="P345" s="178">
        <f>O345*H345</f>
        <v>0</v>
      </c>
      <c r="Q345" s="178">
        <v>0</v>
      </c>
      <c r="R345" s="178">
        <f>Q345*H345</f>
        <v>0</v>
      </c>
      <c r="S345" s="178">
        <v>3.0000000000000001E-3</v>
      </c>
      <c r="T345" s="179">
        <f>S345*H345</f>
        <v>1.7753999999999999</v>
      </c>
      <c r="AR345" s="16" t="s">
        <v>325</v>
      </c>
      <c r="AT345" s="16" t="s">
        <v>246</v>
      </c>
      <c r="AU345" s="16" t="s">
        <v>83</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1928</v>
      </c>
    </row>
    <row r="346" spans="2:65" s="1" customFormat="1" x14ac:dyDescent="0.3">
      <c r="B346" s="32"/>
      <c r="D346" s="181" t="s">
        <v>253</v>
      </c>
      <c r="F346" s="182" t="s">
        <v>787</v>
      </c>
      <c r="I346" s="183"/>
      <c r="L346" s="32"/>
      <c r="M346" s="61"/>
      <c r="N346" s="33"/>
      <c r="O346" s="33"/>
      <c r="P346" s="33"/>
      <c r="Q346" s="33"/>
      <c r="R346" s="33"/>
      <c r="S346" s="33"/>
      <c r="T346" s="62"/>
      <c r="AT346" s="16" t="s">
        <v>253</v>
      </c>
      <c r="AU346" s="16" t="s">
        <v>83</v>
      </c>
    </row>
    <row r="347" spans="2:65" s="1" customFormat="1" ht="22.5" customHeight="1" x14ac:dyDescent="0.3">
      <c r="B347" s="168"/>
      <c r="C347" s="169" t="s">
        <v>1258</v>
      </c>
      <c r="D347" s="169" t="s">
        <v>246</v>
      </c>
      <c r="E347" s="170" t="s">
        <v>1470</v>
      </c>
      <c r="F347" s="171" t="s">
        <v>1471</v>
      </c>
      <c r="G347" s="172" t="s">
        <v>423</v>
      </c>
      <c r="H347" s="173">
        <v>466.3</v>
      </c>
      <c r="I347" s="174"/>
      <c r="J347" s="175">
        <f>ROUND(I347*H347,2)</f>
        <v>0</v>
      </c>
      <c r="K347" s="171" t="s">
        <v>250</v>
      </c>
      <c r="L347" s="32"/>
      <c r="M347" s="176" t="s">
        <v>3</v>
      </c>
      <c r="N347" s="177" t="s">
        <v>46</v>
      </c>
      <c r="O347" s="33"/>
      <c r="P347" s="178">
        <f>O347*H347</f>
        <v>0</v>
      </c>
      <c r="Q347" s="178">
        <v>4.0000000000000002E-4</v>
      </c>
      <c r="R347" s="178">
        <f>Q347*H347</f>
        <v>0.18652000000000002</v>
      </c>
      <c r="S347" s="178">
        <v>0</v>
      </c>
      <c r="T347" s="179">
        <f>S347*H347</f>
        <v>0</v>
      </c>
      <c r="AR347" s="16" t="s">
        <v>325</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1929</v>
      </c>
    </row>
    <row r="348" spans="2:65" s="1" customFormat="1" ht="27" x14ac:dyDescent="0.3">
      <c r="B348" s="32"/>
      <c r="D348" s="181" t="s">
        <v>253</v>
      </c>
      <c r="F348" s="182" t="s">
        <v>1473</v>
      </c>
      <c r="I348" s="183"/>
      <c r="L348" s="32"/>
      <c r="M348" s="61"/>
      <c r="N348" s="33"/>
      <c r="O348" s="33"/>
      <c r="P348" s="33"/>
      <c r="Q348" s="33"/>
      <c r="R348" s="33"/>
      <c r="S348" s="33"/>
      <c r="T348" s="62"/>
      <c r="AT348" s="16" t="s">
        <v>253</v>
      </c>
      <c r="AU348" s="16" t="s">
        <v>83</v>
      </c>
    </row>
    <row r="349" spans="2:65" s="1" customFormat="1" ht="31.5" customHeight="1" x14ac:dyDescent="0.3">
      <c r="B349" s="168"/>
      <c r="C349" s="197" t="s">
        <v>1260</v>
      </c>
      <c r="D349" s="197" t="s">
        <v>659</v>
      </c>
      <c r="E349" s="198" t="s">
        <v>1475</v>
      </c>
      <c r="F349" s="199" t="s">
        <v>1476</v>
      </c>
      <c r="G349" s="200" t="s">
        <v>423</v>
      </c>
      <c r="H349" s="201">
        <v>512.92999999999995</v>
      </c>
      <c r="I349" s="202"/>
      <c r="J349" s="203">
        <f>ROUND(I349*H349,2)</f>
        <v>0</v>
      </c>
      <c r="K349" s="199" t="s">
        <v>3</v>
      </c>
      <c r="L349" s="204"/>
      <c r="M349" s="205" t="s">
        <v>3</v>
      </c>
      <c r="N349" s="206" t="s">
        <v>46</v>
      </c>
      <c r="O349" s="33"/>
      <c r="P349" s="178">
        <f>O349*H349</f>
        <v>0</v>
      </c>
      <c r="Q349" s="178">
        <v>0</v>
      </c>
      <c r="R349" s="178">
        <f>Q349*H349</f>
        <v>0</v>
      </c>
      <c r="S349" s="178">
        <v>0</v>
      </c>
      <c r="T349" s="179">
        <f>S349*H349</f>
        <v>0</v>
      </c>
      <c r="AR349" s="16" t="s">
        <v>532</v>
      </c>
      <c r="AT349" s="16" t="s">
        <v>659</v>
      </c>
      <c r="AU349" s="16" t="s">
        <v>83</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1930</v>
      </c>
    </row>
    <row r="350" spans="2:65" s="1" customFormat="1" x14ac:dyDescent="0.3">
      <c r="B350" s="32"/>
      <c r="D350" s="184" t="s">
        <v>253</v>
      </c>
      <c r="F350" s="185" t="s">
        <v>1726</v>
      </c>
      <c r="I350" s="183"/>
      <c r="L350" s="32"/>
      <c r="M350" s="61"/>
      <c r="N350" s="33"/>
      <c r="O350" s="33"/>
      <c r="P350" s="33"/>
      <c r="Q350" s="33"/>
      <c r="R350" s="33"/>
      <c r="S350" s="33"/>
      <c r="T350" s="62"/>
      <c r="AT350" s="16" t="s">
        <v>253</v>
      </c>
      <c r="AU350" s="16" t="s">
        <v>83</v>
      </c>
    </row>
    <row r="351" spans="2:65" s="12" customFormat="1" x14ac:dyDescent="0.3">
      <c r="B351" s="189"/>
      <c r="D351" s="181" t="s">
        <v>406</v>
      </c>
      <c r="F351" s="190" t="s">
        <v>1931</v>
      </c>
      <c r="H351" s="191">
        <v>512.92999999999995</v>
      </c>
      <c r="I351" s="192"/>
      <c r="L351" s="189"/>
      <c r="M351" s="193"/>
      <c r="N351" s="194"/>
      <c r="O351" s="194"/>
      <c r="P351" s="194"/>
      <c r="Q351" s="194"/>
      <c r="R351" s="194"/>
      <c r="S351" s="194"/>
      <c r="T351" s="195"/>
      <c r="AT351" s="196" t="s">
        <v>406</v>
      </c>
      <c r="AU351" s="196" t="s">
        <v>83</v>
      </c>
      <c r="AV351" s="12" t="s">
        <v>83</v>
      </c>
      <c r="AW351" s="12" t="s">
        <v>4</v>
      </c>
      <c r="AX351" s="12" t="s">
        <v>22</v>
      </c>
      <c r="AY351" s="196" t="s">
        <v>243</v>
      </c>
    </row>
    <row r="352" spans="2:65" s="1" customFormat="1" ht="22.5" customHeight="1" x14ac:dyDescent="0.3">
      <c r="B352" s="168"/>
      <c r="C352" s="169" t="s">
        <v>1262</v>
      </c>
      <c r="D352" s="169" t="s">
        <v>246</v>
      </c>
      <c r="E352" s="170" t="s">
        <v>1485</v>
      </c>
      <c r="F352" s="171" t="s">
        <v>1486</v>
      </c>
      <c r="G352" s="172" t="s">
        <v>497</v>
      </c>
      <c r="H352" s="173">
        <v>311.06</v>
      </c>
      <c r="I352" s="174"/>
      <c r="J352" s="175">
        <f>ROUND(I352*H352,2)</f>
        <v>0</v>
      </c>
      <c r="K352" s="171" t="s">
        <v>250</v>
      </c>
      <c r="L352" s="32"/>
      <c r="M352" s="176" t="s">
        <v>3</v>
      </c>
      <c r="N352" s="177" t="s">
        <v>46</v>
      </c>
      <c r="O352" s="33"/>
      <c r="P352" s="178">
        <f>O352*H352</f>
        <v>0</v>
      </c>
      <c r="Q352" s="178">
        <v>1.0000000000000001E-5</v>
      </c>
      <c r="R352" s="178">
        <f>Q352*H352</f>
        <v>3.1106000000000003E-3</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1932</v>
      </c>
    </row>
    <row r="353" spans="2:65" s="1" customFormat="1" x14ac:dyDescent="0.3">
      <c r="B353" s="32"/>
      <c r="D353" s="181" t="s">
        <v>253</v>
      </c>
      <c r="F353" s="182" t="s">
        <v>1488</v>
      </c>
      <c r="I353" s="183"/>
      <c r="L353" s="32"/>
      <c r="M353" s="61"/>
      <c r="N353" s="33"/>
      <c r="O353" s="33"/>
      <c r="P353" s="33"/>
      <c r="Q353" s="33"/>
      <c r="R353" s="33"/>
      <c r="S353" s="33"/>
      <c r="T353" s="62"/>
      <c r="AT353" s="16" t="s">
        <v>253</v>
      </c>
      <c r="AU353" s="16" t="s">
        <v>83</v>
      </c>
    </row>
    <row r="354" spans="2:65" s="1" customFormat="1" ht="22.5" customHeight="1" x14ac:dyDescent="0.3">
      <c r="B354" s="168"/>
      <c r="C354" s="197" t="s">
        <v>1265</v>
      </c>
      <c r="D354" s="197" t="s">
        <v>659</v>
      </c>
      <c r="E354" s="198" t="s">
        <v>1490</v>
      </c>
      <c r="F354" s="199" t="s">
        <v>1491</v>
      </c>
      <c r="G354" s="200" t="s">
        <v>497</v>
      </c>
      <c r="H354" s="201">
        <v>326.613</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1933</v>
      </c>
    </row>
    <row r="355" spans="2:65" s="1" customFormat="1" x14ac:dyDescent="0.3">
      <c r="B355" s="32"/>
      <c r="D355" s="184" t="s">
        <v>253</v>
      </c>
      <c r="F355" s="185" t="s">
        <v>1491</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1934</v>
      </c>
      <c r="H356" s="191">
        <v>326.613</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1267</v>
      </c>
      <c r="D357" s="169" t="s">
        <v>246</v>
      </c>
      <c r="E357" s="170" t="s">
        <v>1935</v>
      </c>
      <c r="F357" s="171" t="s">
        <v>1936</v>
      </c>
      <c r="G357" s="172" t="s">
        <v>713</v>
      </c>
      <c r="H357" s="208"/>
      <c r="I357" s="174"/>
      <c r="J357" s="175">
        <f>ROUND(I357*H357,2)</f>
        <v>0</v>
      </c>
      <c r="K357" s="171" t="s">
        <v>250</v>
      </c>
      <c r="L357" s="32"/>
      <c r="M357" s="176" t="s">
        <v>3</v>
      </c>
      <c r="N357" s="177" t="s">
        <v>46</v>
      </c>
      <c r="O357" s="33"/>
      <c r="P357" s="178">
        <f>O357*H357</f>
        <v>0</v>
      </c>
      <c r="Q357" s="178">
        <v>0</v>
      </c>
      <c r="R357" s="178">
        <f>Q357*H357</f>
        <v>0</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1937</v>
      </c>
    </row>
    <row r="358" spans="2:65" s="1" customFormat="1" ht="27" x14ac:dyDescent="0.3">
      <c r="B358" s="32"/>
      <c r="D358" s="184" t="s">
        <v>253</v>
      </c>
      <c r="F358" s="185" t="s">
        <v>1938</v>
      </c>
      <c r="I358" s="183"/>
      <c r="L358" s="32"/>
      <c r="M358" s="61"/>
      <c r="N358" s="33"/>
      <c r="O358" s="33"/>
      <c r="P358" s="33"/>
      <c r="Q358" s="33"/>
      <c r="R358" s="33"/>
      <c r="S358" s="33"/>
      <c r="T358" s="62"/>
      <c r="AT358" s="16" t="s">
        <v>253</v>
      </c>
      <c r="AU358" s="16" t="s">
        <v>83</v>
      </c>
    </row>
    <row r="359" spans="2:65" s="11" customFormat="1" ht="29.85" customHeight="1" x14ac:dyDescent="0.3">
      <c r="B359" s="154"/>
      <c r="D359" s="165" t="s">
        <v>74</v>
      </c>
      <c r="E359" s="166" t="s">
        <v>1522</v>
      </c>
      <c r="F359" s="166" t="s">
        <v>1523</v>
      </c>
      <c r="I359" s="157"/>
      <c r="J359" s="167">
        <f>BK359</f>
        <v>0</v>
      </c>
      <c r="L359" s="154"/>
      <c r="M359" s="159"/>
      <c r="N359" s="160"/>
      <c r="O359" s="160"/>
      <c r="P359" s="161">
        <f>SUM(P360:P380)</f>
        <v>0</v>
      </c>
      <c r="Q359" s="160"/>
      <c r="R359" s="161">
        <f>SUM(R360:R380)</f>
        <v>1.92784</v>
      </c>
      <c r="S359" s="160"/>
      <c r="T359" s="162">
        <f>SUM(T360:T380)</f>
        <v>0</v>
      </c>
      <c r="AR359" s="155" t="s">
        <v>83</v>
      </c>
      <c r="AT359" s="163" t="s">
        <v>74</v>
      </c>
      <c r="AU359" s="163" t="s">
        <v>22</v>
      </c>
      <c r="AY359" s="155" t="s">
        <v>243</v>
      </c>
      <c r="BK359" s="164">
        <f>SUM(BK360:BK380)</f>
        <v>0</v>
      </c>
    </row>
    <row r="360" spans="2:65" s="1" customFormat="1" ht="31.5" customHeight="1" x14ac:dyDescent="0.3">
      <c r="B360" s="168"/>
      <c r="C360" s="169" t="s">
        <v>1269</v>
      </c>
      <c r="D360" s="169" t="s">
        <v>246</v>
      </c>
      <c r="E360" s="170" t="s">
        <v>1732</v>
      </c>
      <c r="F360" s="171" t="s">
        <v>1733</v>
      </c>
      <c r="G360" s="172" t="s">
        <v>423</v>
      </c>
      <c r="H360" s="173">
        <v>15.78</v>
      </c>
      <c r="I360" s="174"/>
      <c r="J360" s="175">
        <f>ROUND(I360*H360,2)</f>
        <v>0</v>
      </c>
      <c r="K360" s="171" t="s">
        <v>250</v>
      </c>
      <c r="L360" s="32"/>
      <c r="M360" s="176" t="s">
        <v>3</v>
      </c>
      <c r="N360" s="177" t="s">
        <v>46</v>
      </c>
      <c r="O360" s="33"/>
      <c r="P360" s="178">
        <f>O360*H360</f>
        <v>0</v>
      </c>
      <c r="Q360" s="178">
        <v>3.0000000000000001E-3</v>
      </c>
      <c r="R360" s="178">
        <f>Q360*H360</f>
        <v>4.734E-2</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1939</v>
      </c>
    </row>
    <row r="361" spans="2:65" s="1" customFormat="1" ht="27" x14ac:dyDescent="0.3">
      <c r="B361" s="32"/>
      <c r="D361" s="181" t="s">
        <v>253</v>
      </c>
      <c r="F361" s="182" t="s">
        <v>1735</v>
      </c>
      <c r="I361" s="183"/>
      <c r="L361" s="32"/>
      <c r="M361" s="61"/>
      <c r="N361" s="33"/>
      <c r="O361" s="33"/>
      <c r="P361" s="33"/>
      <c r="Q361" s="33"/>
      <c r="R361" s="33"/>
      <c r="S361" s="33"/>
      <c r="T361" s="62"/>
      <c r="AT361" s="16" t="s">
        <v>253</v>
      </c>
      <c r="AU361" s="16" t="s">
        <v>83</v>
      </c>
    </row>
    <row r="362" spans="2:65" s="1" customFormat="1" ht="22.5" customHeight="1" x14ac:dyDescent="0.3">
      <c r="B362" s="168"/>
      <c r="C362" s="197" t="s">
        <v>1271</v>
      </c>
      <c r="D362" s="197" t="s">
        <v>659</v>
      </c>
      <c r="E362" s="198" t="s">
        <v>1736</v>
      </c>
      <c r="F362" s="199" t="s">
        <v>1737</v>
      </c>
      <c r="G362" s="200" t="s">
        <v>423</v>
      </c>
      <c r="H362" s="201">
        <v>17.358000000000001</v>
      </c>
      <c r="I362" s="202"/>
      <c r="J362" s="203">
        <f>ROUND(I362*H362,2)</f>
        <v>0</v>
      </c>
      <c r="K362" s="199" t="s">
        <v>3</v>
      </c>
      <c r="L362" s="204"/>
      <c r="M362" s="205" t="s">
        <v>3</v>
      </c>
      <c r="N362" s="206" t="s">
        <v>46</v>
      </c>
      <c r="O362" s="33"/>
      <c r="P362" s="178">
        <f>O362*H362</f>
        <v>0</v>
      </c>
      <c r="Q362" s="178">
        <v>0</v>
      </c>
      <c r="R362" s="178">
        <f>Q362*H362</f>
        <v>0</v>
      </c>
      <c r="S362" s="178">
        <v>0</v>
      </c>
      <c r="T362" s="179">
        <f>S362*H362</f>
        <v>0</v>
      </c>
      <c r="AR362" s="16" t="s">
        <v>532</v>
      </c>
      <c r="AT362" s="16" t="s">
        <v>659</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1940</v>
      </c>
    </row>
    <row r="363" spans="2:65" s="1" customFormat="1" x14ac:dyDescent="0.3">
      <c r="B363" s="32"/>
      <c r="D363" s="184" t="s">
        <v>253</v>
      </c>
      <c r="F363" s="185" t="s">
        <v>1941</v>
      </c>
      <c r="I363" s="183"/>
      <c r="L363" s="32"/>
      <c r="M363" s="61"/>
      <c r="N363" s="33"/>
      <c r="O363" s="33"/>
      <c r="P363" s="33"/>
      <c r="Q363" s="33"/>
      <c r="R363" s="33"/>
      <c r="S363" s="33"/>
      <c r="T363" s="62"/>
      <c r="AT363" s="16" t="s">
        <v>253</v>
      </c>
      <c r="AU363" s="16" t="s">
        <v>83</v>
      </c>
    </row>
    <row r="364" spans="2:65" s="12" customFormat="1" x14ac:dyDescent="0.3">
      <c r="B364" s="189"/>
      <c r="D364" s="181" t="s">
        <v>406</v>
      </c>
      <c r="F364" s="190" t="s">
        <v>1942</v>
      </c>
      <c r="H364" s="191">
        <v>17.358000000000001</v>
      </c>
      <c r="I364" s="192"/>
      <c r="L364" s="189"/>
      <c r="M364" s="193"/>
      <c r="N364" s="194"/>
      <c r="O364" s="194"/>
      <c r="P364" s="194"/>
      <c r="Q364" s="194"/>
      <c r="R364" s="194"/>
      <c r="S364" s="194"/>
      <c r="T364" s="195"/>
      <c r="AT364" s="196" t="s">
        <v>406</v>
      </c>
      <c r="AU364" s="196" t="s">
        <v>83</v>
      </c>
      <c r="AV364" s="12" t="s">
        <v>83</v>
      </c>
      <c r="AW364" s="12" t="s">
        <v>4</v>
      </c>
      <c r="AX364" s="12" t="s">
        <v>22</v>
      </c>
      <c r="AY364" s="196" t="s">
        <v>243</v>
      </c>
    </row>
    <row r="365" spans="2:65" s="1" customFormat="1" ht="31.5" customHeight="1" x14ac:dyDescent="0.3">
      <c r="B365" s="168"/>
      <c r="C365" s="169" t="s">
        <v>1273</v>
      </c>
      <c r="D365" s="169" t="s">
        <v>246</v>
      </c>
      <c r="E365" s="170" t="s">
        <v>1525</v>
      </c>
      <c r="F365" s="171" t="s">
        <v>1526</v>
      </c>
      <c r="G365" s="172" t="s">
        <v>423</v>
      </c>
      <c r="H365" s="173">
        <v>318.66000000000003</v>
      </c>
      <c r="I365" s="174"/>
      <c r="J365" s="175">
        <f>ROUND(I365*H365,2)</f>
        <v>0</v>
      </c>
      <c r="K365" s="171" t="s">
        <v>250</v>
      </c>
      <c r="L365" s="32"/>
      <c r="M365" s="176" t="s">
        <v>3</v>
      </c>
      <c r="N365" s="177" t="s">
        <v>46</v>
      </c>
      <c r="O365" s="33"/>
      <c r="P365" s="178">
        <f>O365*H365</f>
        <v>0</v>
      </c>
      <c r="Q365" s="178">
        <v>3.5999999999999999E-3</v>
      </c>
      <c r="R365" s="178">
        <f>Q365*H365</f>
        <v>1.147176</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1943</v>
      </c>
    </row>
    <row r="366" spans="2:65" s="1" customFormat="1" ht="27" x14ac:dyDescent="0.3">
      <c r="B366" s="32"/>
      <c r="D366" s="181" t="s">
        <v>253</v>
      </c>
      <c r="F366" s="182" t="s">
        <v>1528</v>
      </c>
      <c r="I366" s="183"/>
      <c r="L366" s="32"/>
      <c r="M366" s="61"/>
      <c r="N366" s="33"/>
      <c r="O366" s="33"/>
      <c r="P366" s="33"/>
      <c r="Q366" s="33"/>
      <c r="R366" s="33"/>
      <c r="S366" s="33"/>
      <c r="T366" s="62"/>
      <c r="AT366" s="16" t="s">
        <v>253</v>
      </c>
      <c r="AU366" s="16" t="s">
        <v>83</v>
      </c>
    </row>
    <row r="367" spans="2:65" s="1" customFormat="1" ht="31.5" customHeight="1" x14ac:dyDescent="0.3">
      <c r="B367" s="168"/>
      <c r="C367" s="197" t="s">
        <v>1275</v>
      </c>
      <c r="D367" s="197" t="s">
        <v>659</v>
      </c>
      <c r="E367" s="198" t="s">
        <v>1530</v>
      </c>
      <c r="F367" s="199" t="s">
        <v>1531</v>
      </c>
      <c r="G367" s="200" t="s">
        <v>423</v>
      </c>
      <c r="H367" s="201">
        <v>340.80200000000002</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1944</v>
      </c>
    </row>
    <row r="368" spans="2:65" s="1" customFormat="1" ht="27" x14ac:dyDescent="0.3">
      <c r="B368" s="32"/>
      <c r="D368" s="184" t="s">
        <v>253</v>
      </c>
      <c r="F368" s="185" t="s">
        <v>1531</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1945</v>
      </c>
      <c r="H369" s="191">
        <v>340.80200000000002</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97" t="s">
        <v>1280</v>
      </c>
      <c r="D370" s="197" t="s">
        <v>659</v>
      </c>
      <c r="E370" s="198" t="s">
        <v>1535</v>
      </c>
      <c r="F370" s="199" t="s">
        <v>1536</v>
      </c>
      <c r="G370" s="200" t="s">
        <v>423</v>
      </c>
      <c r="H370" s="201">
        <v>9.7240000000000002</v>
      </c>
      <c r="I370" s="202"/>
      <c r="J370" s="203">
        <f>ROUND(I370*H370,2)</f>
        <v>0</v>
      </c>
      <c r="K370" s="199" t="s">
        <v>3</v>
      </c>
      <c r="L370" s="204"/>
      <c r="M370" s="205" t="s">
        <v>3</v>
      </c>
      <c r="N370" s="206" t="s">
        <v>46</v>
      </c>
      <c r="O370" s="33"/>
      <c r="P370" s="178">
        <f>O370*H370</f>
        <v>0</v>
      </c>
      <c r="Q370" s="178">
        <v>0</v>
      </c>
      <c r="R370" s="178">
        <f>Q370*H370</f>
        <v>0</v>
      </c>
      <c r="S370" s="178">
        <v>0</v>
      </c>
      <c r="T370" s="179">
        <f>S370*H370</f>
        <v>0</v>
      </c>
      <c r="AR370" s="16" t="s">
        <v>532</v>
      </c>
      <c r="AT370" s="16" t="s">
        <v>659</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1946</v>
      </c>
    </row>
    <row r="371" spans="2:65" s="1" customFormat="1" ht="27" x14ac:dyDescent="0.3">
      <c r="B371" s="32"/>
      <c r="D371" s="184" t="s">
        <v>253</v>
      </c>
      <c r="F371" s="185" t="s">
        <v>1536</v>
      </c>
      <c r="I371" s="183"/>
      <c r="L371" s="32"/>
      <c r="M371" s="61"/>
      <c r="N371" s="33"/>
      <c r="O371" s="33"/>
      <c r="P371" s="33"/>
      <c r="Q371" s="33"/>
      <c r="R371" s="33"/>
      <c r="S371" s="33"/>
      <c r="T371" s="62"/>
      <c r="AT371" s="16" t="s">
        <v>253</v>
      </c>
      <c r="AU371" s="16" t="s">
        <v>83</v>
      </c>
    </row>
    <row r="372" spans="2:65" s="12" customFormat="1" x14ac:dyDescent="0.3">
      <c r="B372" s="189"/>
      <c r="D372" s="181" t="s">
        <v>406</v>
      </c>
      <c r="F372" s="190" t="s">
        <v>1947</v>
      </c>
      <c r="H372" s="191">
        <v>9.7240000000000002</v>
      </c>
      <c r="I372" s="192"/>
      <c r="L372" s="189"/>
      <c r="M372" s="193"/>
      <c r="N372" s="194"/>
      <c r="O372" s="194"/>
      <c r="P372" s="194"/>
      <c r="Q372" s="194"/>
      <c r="R372" s="194"/>
      <c r="S372" s="194"/>
      <c r="T372" s="195"/>
      <c r="AT372" s="196" t="s">
        <v>406</v>
      </c>
      <c r="AU372" s="196" t="s">
        <v>83</v>
      </c>
      <c r="AV372" s="12" t="s">
        <v>83</v>
      </c>
      <c r="AW372" s="12" t="s">
        <v>4</v>
      </c>
      <c r="AX372" s="12" t="s">
        <v>22</v>
      </c>
      <c r="AY372" s="196" t="s">
        <v>243</v>
      </c>
    </row>
    <row r="373" spans="2:65" s="1" customFormat="1" ht="22.5" customHeight="1" x14ac:dyDescent="0.3">
      <c r="B373" s="168"/>
      <c r="C373" s="169" t="s">
        <v>1285</v>
      </c>
      <c r="D373" s="169" t="s">
        <v>246</v>
      </c>
      <c r="E373" s="170" t="s">
        <v>1540</v>
      </c>
      <c r="F373" s="171" t="s">
        <v>1541</v>
      </c>
      <c r="G373" s="172" t="s">
        <v>423</v>
      </c>
      <c r="H373" s="173">
        <v>79.123999999999995</v>
      </c>
      <c r="I373" s="174"/>
      <c r="J373" s="175">
        <f>ROUND(I373*H373,2)</f>
        <v>0</v>
      </c>
      <c r="K373" s="171" t="s">
        <v>250</v>
      </c>
      <c r="L373" s="32"/>
      <c r="M373" s="176" t="s">
        <v>3</v>
      </c>
      <c r="N373" s="177" t="s">
        <v>46</v>
      </c>
      <c r="O373" s="33"/>
      <c r="P373" s="178">
        <f>O373*H373</f>
        <v>0</v>
      </c>
      <c r="Q373" s="178">
        <v>8.0000000000000002E-3</v>
      </c>
      <c r="R373" s="178">
        <f>Q373*H373</f>
        <v>0.632992</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1948</v>
      </c>
    </row>
    <row r="374" spans="2:65" s="1" customFormat="1" ht="27" x14ac:dyDescent="0.3">
      <c r="B374" s="32"/>
      <c r="D374" s="181" t="s">
        <v>253</v>
      </c>
      <c r="F374" s="182" t="s">
        <v>1543</v>
      </c>
      <c r="I374" s="183"/>
      <c r="L374" s="32"/>
      <c r="M374" s="61"/>
      <c r="N374" s="33"/>
      <c r="O374" s="33"/>
      <c r="P374" s="33"/>
      <c r="Q374" s="33"/>
      <c r="R374" s="33"/>
      <c r="S374" s="33"/>
      <c r="T374" s="62"/>
      <c r="AT374" s="16" t="s">
        <v>253</v>
      </c>
      <c r="AU374" s="16" t="s">
        <v>83</v>
      </c>
    </row>
    <row r="375" spans="2:65" s="1" customFormat="1" ht="22.5" customHeight="1" x14ac:dyDescent="0.3">
      <c r="B375" s="168"/>
      <c r="C375" s="169" t="s">
        <v>1290</v>
      </c>
      <c r="D375" s="169" t="s">
        <v>246</v>
      </c>
      <c r="E375" s="170" t="s">
        <v>1545</v>
      </c>
      <c r="F375" s="171" t="s">
        <v>1546</v>
      </c>
      <c r="G375" s="172" t="s">
        <v>423</v>
      </c>
      <c r="H375" s="173">
        <v>334.44</v>
      </c>
      <c r="I375" s="174"/>
      <c r="J375" s="175">
        <f>ROUND(I375*H375,2)</f>
        <v>0</v>
      </c>
      <c r="K375" s="171" t="s">
        <v>250</v>
      </c>
      <c r="L375" s="32"/>
      <c r="M375" s="176" t="s">
        <v>3</v>
      </c>
      <c r="N375" s="177" t="s">
        <v>46</v>
      </c>
      <c r="O375" s="33"/>
      <c r="P375" s="178">
        <f>O375*H375</f>
        <v>0</v>
      </c>
      <c r="Q375" s="178">
        <v>2.9999999999999997E-4</v>
      </c>
      <c r="R375" s="178">
        <f>Q375*H375</f>
        <v>0.10033199999999999</v>
      </c>
      <c r="S375" s="178">
        <v>0</v>
      </c>
      <c r="T375" s="179">
        <f>S375*H375</f>
        <v>0</v>
      </c>
      <c r="AR375" s="16" t="s">
        <v>325</v>
      </c>
      <c r="AT375" s="16" t="s">
        <v>246</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1949</v>
      </c>
    </row>
    <row r="376" spans="2:65" s="1" customFormat="1" x14ac:dyDescent="0.3">
      <c r="B376" s="32"/>
      <c r="D376" s="181" t="s">
        <v>253</v>
      </c>
      <c r="F376" s="182" t="s">
        <v>1548</v>
      </c>
      <c r="I376" s="183"/>
      <c r="L376" s="32"/>
      <c r="M376" s="61"/>
      <c r="N376" s="33"/>
      <c r="O376" s="33"/>
      <c r="P376" s="33"/>
      <c r="Q376" s="33"/>
      <c r="R376" s="33"/>
      <c r="S376" s="33"/>
      <c r="T376" s="62"/>
      <c r="AT376" s="16" t="s">
        <v>253</v>
      </c>
      <c r="AU376" s="16" t="s">
        <v>83</v>
      </c>
    </row>
    <row r="377" spans="2:65" s="1" customFormat="1" ht="31.5" customHeight="1" x14ac:dyDescent="0.3">
      <c r="B377" s="168"/>
      <c r="C377" s="169" t="s">
        <v>1294</v>
      </c>
      <c r="D377" s="169" t="s">
        <v>246</v>
      </c>
      <c r="E377" s="170" t="s">
        <v>1550</v>
      </c>
      <c r="F377" s="171" t="s">
        <v>1551</v>
      </c>
      <c r="G377" s="172" t="s">
        <v>470</v>
      </c>
      <c r="H377" s="173">
        <v>1</v>
      </c>
      <c r="I377" s="174"/>
      <c r="J377" s="175">
        <f>ROUND(I377*H377,2)</f>
        <v>0</v>
      </c>
      <c r="K377" s="171" t="s">
        <v>3</v>
      </c>
      <c r="L377" s="32"/>
      <c r="M377" s="176" t="s">
        <v>3</v>
      </c>
      <c r="N377" s="177" t="s">
        <v>46</v>
      </c>
      <c r="O377" s="33"/>
      <c r="P377" s="178">
        <f>O377*H377</f>
        <v>0</v>
      </c>
      <c r="Q377" s="178">
        <v>0</v>
      </c>
      <c r="R377" s="178">
        <f>Q377*H377</f>
        <v>0</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1950</v>
      </c>
    </row>
    <row r="378" spans="2:65" s="1" customFormat="1" x14ac:dyDescent="0.3">
      <c r="B378" s="32"/>
      <c r="D378" s="181" t="s">
        <v>253</v>
      </c>
      <c r="F378" s="182" t="s">
        <v>1551</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1298</v>
      </c>
      <c r="D379" s="169" t="s">
        <v>246</v>
      </c>
      <c r="E379" s="170" t="s">
        <v>1951</v>
      </c>
      <c r="F379" s="171" t="s">
        <v>1952</v>
      </c>
      <c r="G379" s="172" t="s">
        <v>713</v>
      </c>
      <c r="H379" s="208"/>
      <c r="I379" s="174"/>
      <c r="J379" s="175">
        <f>ROUND(I379*H379,2)</f>
        <v>0</v>
      </c>
      <c r="K379" s="171" t="s">
        <v>250</v>
      </c>
      <c r="L379" s="32"/>
      <c r="M379" s="176" t="s">
        <v>3</v>
      </c>
      <c r="N379" s="177" t="s">
        <v>46</v>
      </c>
      <c r="O379" s="33"/>
      <c r="P379" s="178">
        <f>O379*H379</f>
        <v>0</v>
      </c>
      <c r="Q379" s="178">
        <v>0</v>
      </c>
      <c r="R379" s="178">
        <f>Q379*H379</f>
        <v>0</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1953</v>
      </c>
    </row>
    <row r="380" spans="2:65" s="1" customFormat="1" ht="27" x14ac:dyDescent="0.3">
      <c r="B380" s="32"/>
      <c r="D380" s="184" t="s">
        <v>253</v>
      </c>
      <c r="F380" s="185" t="s">
        <v>1954</v>
      </c>
      <c r="I380" s="183"/>
      <c r="L380" s="32"/>
      <c r="M380" s="61"/>
      <c r="N380" s="33"/>
      <c r="O380" s="33"/>
      <c r="P380" s="33"/>
      <c r="Q380" s="33"/>
      <c r="R380" s="33"/>
      <c r="S380" s="33"/>
      <c r="T380" s="62"/>
      <c r="AT380" s="16" t="s">
        <v>253</v>
      </c>
      <c r="AU380" s="16" t="s">
        <v>83</v>
      </c>
    </row>
    <row r="381" spans="2:65" s="11" customFormat="1" ht="29.85" customHeight="1" x14ac:dyDescent="0.3">
      <c r="B381" s="154"/>
      <c r="D381" s="165" t="s">
        <v>74</v>
      </c>
      <c r="E381" s="166" t="s">
        <v>808</v>
      </c>
      <c r="F381" s="166" t="s">
        <v>809</v>
      </c>
      <c r="I381" s="157"/>
      <c r="J381" s="167">
        <f>BK381</f>
        <v>0</v>
      </c>
      <c r="L381" s="154"/>
      <c r="M381" s="159"/>
      <c r="N381" s="160"/>
      <c r="O381" s="160"/>
      <c r="P381" s="161">
        <f>SUM(P382:P385)</f>
        <v>0</v>
      </c>
      <c r="Q381" s="160"/>
      <c r="R381" s="161">
        <f>SUM(R382:R385)</f>
        <v>3.7434E-3</v>
      </c>
      <c r="S381" s="160"/>
      <c r="T381" s="162">
        <f>SUM(T382:T385)</f>
        <v>0</v>
      </c>
      <c r="AR381" s="155" t="s">
        <v>83</v>
      </c>
      <c r="AT381" s="163" t="s">
        <v>74</v>
      </c>
      <c r="AU381" s="163" t="s">
        <v>22</v>
      </c>
      <c r="AY381" s="155" t="s">
        <v>243</v>
      </c>
      <c r="BK381" s="164">
        <f>SUM(BK382:BK385)</f>
        <v>0</v>
      </c>
    </row>
    <row r="382" spans="2:65" s="1" customFormat="1" ht="31.5" customHeight="1" x14ac:dyDescent="0.3">
      <c r="B382" s="168"/>
      <c r="C382" s="169" t="s">
        <v>1303</v>
      </c>
      <c r="D382" s="169" t="s">
        <v>246</v>
      </c>
      <c r="E382" s="170" t="s">
        <v>1559</v>
      </c>
      <c r="F382" s="171" t="s">
        <v>1560</v>
      </c>
      <c r="G382" s="172" t="s">
        <v>423</v>
      </c>
      <c r="H382" s="173">
        <v>22.02</v>
      </c>
      <c r="I382" s="174"/>
      <c r="J382" s="175">
        <f>ROUND(I382*H382,2)</f>
        <v>0</v>
      </c>
      <c r="K382" s="171" t="s">
        <v>250</v>
      </c>
      <c r="L382" s="32"/>
      <c r="M382" s="176" t="s">
        <v>3</v>
      </c>
      <c r="N382" s="177" t="s">
        <v>46</v>
      </c>
      <c r="O382" s="33"/>
      <c r="P382" s="178">
        <f>O382*H382</f>
        <v>0</v>
      </c>
      <c r="Q382" s="178">
        <v>1.7000000000000001E-4</v>
      </c>
      <c r="R382" s="178">
        <f>Q382*H382</f>
        <v>3.7434E-3</v>
      </c>
      <c r="S382" s="178">
        <v>0</v>
      </c>
      <c r="T382" s="179">
        <f>S382*H382</f>
        <v>0</v>
      </c>
      <c r="AR382" s="16" t="s">
        <v>266</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266</v>
      </c>
      <c r="BM382" s="16" t="s">
        <v>1955</v>
      </c>
    </row>
    <row r="383" spans="2:65" s="1" customFormat="1" x14ac:dyDescent="0.3">
      <c r="B383" s="32"/>
      <c r="D383" s="181" t="s">
        <v>253</v>
      </c>
      <c r="F383" s="182" t="s">
        <v>1562</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1305</v>
      </c>
      <c r="D384" s="169" t="s">
        <v>246</v>
      </c>
      <c r="E384" s="170" t="s">
        <v>1564</v>
      </c>
      <c r="F384" s="171" t="s">
        <v>1565</v>
      </c>
      <c r="G384" s="172" t="s">
        <v>423</v>
      </c>
      <c r="H384" s="173">
        <v>166.68</v>
      </c>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1956</v>
      </c>
    </row>
    <row r="385" spans="2:65" s="1" customFormat="1" x14ac:dyDescent="0.3">
      <c r="B385" s="32"/>
      <c r="D385" s="184" t="s">
        <v>253</v>
      </c>
      <c r="F385" s="185" t="s">
        <v>1567</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830</v>
      </c>
      <c r="F386" s="166" t="s">
        <v>831</v>
      </c>
      <c r="I386" s="157"/>
      <c r="J386" s="167">
        <f>BK386</f>
        <v>0</v>
      </c>
      <c r="L386" s="154"/>
      <c r="M386" s="159"/>
      <c r="N386" s="160"/>
      <c r="O386" s="160"/>
      <c r="P386" s="161">
        <f>SUM(P387:P403)</f>
        <v>0</v>
      </c>
      <c r="Q386" s="160"/>
      <c r="R386" s="161">
        <f>SUM(R387:R403)</f>
        <v>1.14691359</v>
      </c>
      <c r="S386" s="160"/>
      <c r="T386" s="162">
        <f>SUM(T387:T403)</f>
        <v>0</v>
      </c>
      <c r="AR386" s="155" t="s">
        <v>83</v>
      </c>
      <c r="AT386" s="163" t="s">
        <v>74</v>
      </c>
      <c r="AU386" s="163" t="s">
        <v>22</v>
      </c>
      <c r="AY386" s="155" t="s">
        <v>243</v>
      </c>
      <c r="BK386" s="164">
        <f>SUM(BK387:BK403)</f>
        <v>0</v>
      </c>
    </row>
    <row r="387" spans="2:65" s="1" customFormat="1" ht="22.5" customHeight="1" x14ac:dyDescent="0.3">
      <c r="B387" s="168"/>
      <c r="C387" s="169" t="s">
        <v>1310</v>
      </c>
      <c r="D387" s="169" t="s">
        <v>246</v>
      </c>
      <c r="E387" s="170" t="s">
        <v>833</v>
      </c>
      <c r="F387" s="171" t="s">
        <v>834</v>
      </c>
      <c r="G387" s="172" t="s">
        <v>423</v>
      </c>
      <c r="H387" s="173">
        <v>2344.1709999999998</v>
      </c>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1957</v>
      </c>
    </row>
    <row r="388" spans="2:65" s="1" customFormat="1" x14ac:dyDescent="0.3">
      <c r="B388" s="32"/>
      <c r="D388" s="181" t="s">
        <v>253</v>
      </c>
      <c r="F388" s="182" t="s">
        <v>836</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1315</v>
      </c>
      <c r="D389" s="169" t="s">
        <v>246</v>
      </c>
      <c r="E389" s="170" t="s">
        <v>838</v>
      </c>
      <c r="F389" s="171" t="s">
        <v>839</v>
      </c>
      <c r="G389" s="172" t="s">
        <v>423</v>
      </c>
      <c r="H389" s="173">
        <v>667.2</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1958</v>
      </c>
    </row>
    <row r="390" spans="2:65" s="1" customFormat="1" x14ac:dyDescent="0.3">
      <c r="B390" s="32"/>
      <c r="D390" s="181" t="s">
        <v>253</v>
      </c>
      <c r="F390" s="182" t="s">
        <v>841</v>
      </c>
      <c r="I390" s="183"/>
      <c r="L390" s="32"/>
      <c r="M390" s="61"/>
      <c r="N390" s="33"/>
      <c r="O390" s="33"/>
      <c r="P390" s="33"/>
      <c r="Q390" s="33"/>
      <c r="R390" s="33"/>
      <c r="S390" s="33"/>
      <c r="T390" s="62"/>
      <c r="AT390" s="16" t="s">
        <v>253</v>
      </c>
      <c r="AU390" s="16" t="s">
        <v>83</v>
      </c>
    </row>
    <row r="391" spans="2:65" s="1" customFormat="1" ht="22.5" customHeight="1" x14ac:dyDescent="0.3">
      <c r="B391" s="168"/>
      <c r="C391" s="197" t="s">
        <v>1320</v>
      </c>
      <c r="D391" s="197" t="s">
        <v>659</v>
      </c>
      <c r="E391" s="198" t="s">
        <v>843</v>
      </c>
      <c r="F391" s="199" t="s">
        <v>844</v>
      </c>
      <c r="G391" s="200" t="s">
        <v>423</v>
      </c>
      <c r="H391" s="201">
        <v>767.28</v>
      </c>
      <c r="I391" s="202"/>
      <c r="J391" s="203">
        <f>ROUND(I391*H391,2)</f>
        <v>0</v>
      </c>
      <c r="K391" s="199" t="s">
        <v>250</v>
      </c>
      <c r="L391" s="204"/>
      <c r="M391" s="205" t="s">
        <v>3</v>
      </c>
      <c r="N391" s="206" t="s">
        <v>46</v>
      </c>
      <c r="O391" s="33"/>
      <c r="P391" s="178">
        <f>O391*H391</f>
        <v>0</v>
      </c>
      <c r="Q391" s="178">
        <v>0</v>
      </c>
      <c r="R391" s="178">
        <f>Q391*H391</f>
        <v>0</v>
      </c>
      <c r="S391" s="178">
        <v>0</v>
      </c>
      <c r="T391" s="179">
        <f>S391*H391</f>
        <v>0</v>
      </c>
      <c r="AR391" s="16" t="s">
        <v>532</v>
      </c>
      <c r="AT391" s="16" t="s">
        <v>659</v>
      </c>
      <c r="AU391" s="16" t="s">
        <v>83</v>
      </c>
      <c r="AY391" s="16" t="s">
        <v>243</v>
      </c>
      <c r="BE391" s="180">
        <f>IF(N391="základní",J391,0)</f>
        <v>0</v>
      </c>
      <c r="BF391" s="180">
        <f>IF(N391="snížená",J391,0)</f>
        <v>0</v>
      </c>
      <c r="BG391" s="180">
        <f>IF(N391="zákl. přenesená",J391,0)</f>
        <v>0</v>
      </c>
      <c r="BH391" s="180">
        <f>IF(N391="sníž. přenesená",J391,0)</f>
        <v>0</v>
      </c>
      <c r="BI391" s="180">
        <f>IF(N391="nulová",J391,0)</f>
        <v>0</v>
      </c>
      <c r="BJ391" s="16" t="s">
        <v>22</v>
      </c>
      <c r="BK391" s="180">
        <f>ROUND(I391*H391,2)</f>
        <v>0</v>
      </c>
      <c r="BL391" s="16" t="s">
        <v>325</v>
      </c>
      <c r="BM391" s="16" t="s">
        <v>1959</v>
      </c>
    </row>
    <row r="392" spans="2:65" s="1" customFormat="1" x14ac:dyDescent="0.3">
      <c r="B392" s="32"/>
      <c r="D392" s="184" t="s">
        <v>253</v>
      </c>
      <c r="F392" s="185" t="s">
        <v>846</v>
      </c>
      <c r="I392" s="183"/>
      <c r="L392" s="32"/>
      <c r="M392" s="61"/>
      <c r="N392" s="33"/>
      <c r="O392" s="33"/>
      <c r="P392" s="33"/>
      <c r="Q392" s="33"/>
      <c r="R392" s="33"/>
      <c r="S392" s="33"/>
      <c r="T392" s="62"/>
      <c r="AT392" s="16" t="s">
        <v>253</v>
      </c>
      <c r="AU392" s="16" t="s">
        <v>83</v>
      </c>
    </row>
    <row r="393" spans="2:65" s="12" customFormat="1" x14ac:dyDescent="0.3">
      <c r="B393" s="189"/>
      <c r="D393" s="181" t="s">
        <v>406</v>
      </c>
      <c r="F393" s="190" t="s">
        <v>1960</v>
      </c>
      <c r="H393" s="191">
        <v>767.28</v>
      </c>
      <c r="I393" s="192"/>
      <c r="L393" s="189"/>
      <c r="M393" s="193"/>
      <c r="N393" s="194"/>
      <c r="O393" s="194"/>
      <c r="P393" s="194"/>
      <c r="Q393" s="194"/>
      <c r="R393" s="194"/>
      <c r="S393" s="194"/>
      <c r="T393" s="195"/>
      <c r="AT393" s="196" t="s">
        <v>406</v>
      </c>
      <c r="AU393" s="196" t="s">
        <v>83</v>
      </c>
      <c r="AV393" s="12" t="s">
        <v>83</v>
      </c>
      <c r="AW393" s="12" t="s">
        <v>4</v>
      </c>
      <c r="AX393" s="12" t="s">
        <v>22</v>
      </c>
      <c r="AY393" s="196" t="s">
        <v>243</v>
      </c>
    </row>
    <row r="394" spans="2:65" s="1" customFormat="1" ht="22.5" customHeight="1" x14ac:dyDescent="0.3">
      <c r="B394" s="168"/>
      <c r="C394" s="169" t="s">
        <v>1324</v>
      </c>
      <c r="D394" s="169" t="s">
        <v>246</v>
      </c>
      <c r="E394" s="170" t="s">
        <v>1576</v>
      </c>
      <c r="F394" s="171" t="s">
        <v>1577</v>
      </c>
      <c r="G394" s="172" t="s">
        <v>423</v>
      </c>
      <c r="H394" s="173">
        <v>2344.1709999999998</v>
      </c>
      <c r="I394" s="174"/>
      <c r="J394" s="175">
        <f>ROUND(I394*H394,2)</f>
        <v>0</v>
      </c>
      <c r="K394" s="171" t="s">
        <v>250</v>
      </c>
      <c r="L394" s="32"/>
      <c r="M394" s="176" t="s">
        <v>3</v>
      </c>
      <c r="N394" s="177" t="s">
        <v>46</v>
      </c>
      <c r="O394" s="33"/>
      <c r="P394" s="178">
        <f>O394*H394</f>
        <v>0</v>
      </c>
      <c r="Q394" s="178">
        <v>2.0000000000000001E-4</v>
      </c>
      <c r="R394" s="178">
        <f>Q394*H394</f>
        <v>0.46883419999999998</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1961</v>
      </c>
    </row>
    <row r="395" spans="2:65" s="1" customFormat="1" x14ac:dyDescent="0.3">
      <c r="B395" s="32"/>
      <c r="D395" s="181" t="s">
        <v>253</v>
      </c>
      <c r="F395" s="182" t="s">
        <v>1579</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1328</v>
      </c>
      <c r="D396" s="169" t="s">
        <v>246</v>
      </c>
      <c r="E396" s="170" t="s">
        <v>1581</v>
      </c>
      <c r="F396" s="171" t="s">
        <v>1582</v>
      </c>
      <c r="G396" s="172" t="s">
        <v>423</v>
      </c>
      <c r="H396" s="173">
        <v>173.02</v>
      </c>
      <c r="I396" s="174"/>
      <c r="J396" s="175">
        <f>ROUND(I396*H396,2)</f>
        <v>0</v>
      </c>
      <c r="K396" s="171" t="s">
        <v>3</v>
      </c>
      <c r="L396" s="32"/>
      <c r="M396" s="176" t="s">
        <v>3</v>
      </c>
      <c r="N396" s="177" t="s">
        <v>46</v>
      </c>
      <c r="O396" s="33"/>
      <c r="P396" s="178">
        <f>O396*H396</f>
        <v>0</v>
      </c>
      <c r="Q396" s="178">
        <v>2.5999999999999998E-4</v>
      </c>
      <c r="R396" s="178">
        <f>Q396*H396</f>
        <v>4.4985199999999996E-2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1962</v>
      </c>
    </row>
    <row r="397" spans="2:65" s="1" customFormat="1" ht="27" x14ac:dyDescent="0.3">
      <c r="B397" s="32"/>
      <c r="D397" s="181" t="s">
        <v>253</v>
      </c>
      <c r="F397" s="182" t="s">
        <v>1584</v>
      </c>
      <c r="I397" s="183"/>
      <c r="L397" s="32"/>
      <c r="M397" s="61"/>
      <c r="N397" s="33"/>
      <c r="O397" s="33"/>
      <c r="P397" s="33"/>
      <c r="Q397" s="33"/>
      <c r="R397" s="33"/>
      <c r="S397" s="33"/>
      <c r="T397" s="62"/>
      <c r="AT397" s="16" t="s">
        <v>253</v>
      </c>
      <c r="AU397" s="16" t="s">
        <v>83</v>
      </c>
    </row>
    <row r="398" spans="2:65" s="1" customFormat="1" ht="31.5" customHeight="1" x14ac:dyDescent="0.3">
      <c r="B398" s="168"/>
      <c r="C398" s="169" t="s">
        <v>1332</v>
      </c>
      <c r="D398" s="169" t="s">
        <v>246</v>
      </c>
      <c r="E398" s="170" t="s">
        <v>1586</v>
      </c>
      <c r="F398" s="171" t="s">
        <v>1587</v>
      </c>
      <c r="G398" s="172" t="s">
        <v>497</v>
      </c>
      <c r="H398" s="173">
        <v>133.09</v>
      </c>
      <c r="I398" s="174"/>
      <c r="J398" s="175">
        <f>ROUND(I398*H398,2)</f>
        <v>0</v>
      </c>
      <c r="K398" s="171" t="s">
        <v>3</v>
      </c>
      <c r="L398" s="32"/>
      <c r="M398" s="176" t="s">
        <v>3</v>
      </c>
      <c r="N398" s="177" t="s">
        <v>46</v>
      </c>
      <c r="O398" s="33"/>
      <c r="P398" s="178">
        <f>O398*H398</f>
        <v>0</v>
      </c>
      <c r="Q398" s="178">
        <v>0</v>
      </c>
      <c r="R398" s="178">
        <f>Q398*H398</f>
        <v>0</v>
      </c>
      <c r="S398" s="178">
        <v>0</v>
      </c>
      <c r="T398" s="179">
        <f>S398*H398</f>
        <v>0</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1963</v>
      </c>
    </row>
    <row r="399" spans="2:65" s="1" customFormat="1" ht="27" x14ac:dyDescent="0.3">
      <c r="B399" s="32"/>
      <c r="D399" s="181" t="s">
        <v>253</v>
      </c>
      <c r="F399" s="182" t="s">
        <v>1589</v>
      </c>
      <c r="I399" s="183"/>
      <c r="L399" s="32"/>
      <c r="M399" s="61"/>
      <c r="N399" s="33"/>
      <c r="O399" s="33"/>
      <c r="P399" s="33"/>
      <c r="Q399" s="33"/>
      <c r="R399" s="33"/>
      <c r="S399" s="33"/>
      <c r="T399" s="62"/>
      <c r="AT399" s="16" t="s">
        <v>253</v>
      </c>
      <c r="AU399" s="16" t="s">
        <v>83</v>
      </c>
    </row>
    <row r="400" spans="2:65" s="1" customFormat="1" ht="31.5" customHeight="1" x14ac:dyDescent="0.3">
      <c r="B400" s="168"/>
      <c r="C400" s="169" t="s">
        <v>1339</v>
      </c>
      <c r="D400" s="169" t="s">
        <v>246</v>
      </c>
      <c r="E400" s="170" t="s">
        <v>1591</v>
      </c>
      <c r="F400" s="171" t="s">
        <v>1592</v>
      </c>
      <c r="G400" s="172" t="s">
        <v>423</v>
      </c>
      <c r="H400" s="173">
        <v>173.02</v>
      </c>
      <c r="I400" s="174"/>
      <c r="J400" s="175">
        <f>ROUND(I400*H400,2)</f>
        <v>0</v>
      </c>
      <c r="K400" s="171" t="s">
        <v>250</v>
      </c>
      <c r="L400" s="32"/>
      <c r="M400" s="176" t="s">
        <v>3</v>
      </c>
      <c r="N400" s="177" t="s">
        <v>46</v>
      </c>
      <c r="O400" s="33"/>
      <c r="P400" s="178">
        <f>O400*H400</f>
        <v>0</v>
      </c>
      <c r="Q400" s="178">
        <v>2.0000000000000002E-5</v>
      </c>
      <c r="R400" s="178">
        <f>Q400*H400</f>
        <v>3.4604000000000006E-3</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1964</v>
      </c>
    </row>
    <row r="401" spans="2:65" s="1" customFormat="1" ht="27" x14ac:dyDescent="0.3">
      <c r="B401" s="32"/>
      <c r="D401" s="181" t="s">
        <v>253</v>
      </c>
      <c r="F401" s="182" t="s">
        <v>1594</v>
      </c>
      <c r="I401" s="183"/>
      <c r="L401" s="32"/>
      <c r="M401" s="61"/>
      <c r="N401" s="33"/>
      <c r="O401" s="33"/>
      <c r="P401" s="33"/>
      <c r="Q401" s="33"/>
      <c r="R401" s="33"/>
      <c r="S401" s="33"/>
      <c r="T401" s="62"/>
      <c r="AT401" s="16" t="s">
        <v>253</v>
      </c>
      <c r="AU401" s="16" t="s">
        <v>83</v>
      </c>
    </row>
    <row r="402" spans="2:65" s="1" customFormat="1" ht="31.5" customHeight="1" x14ac:dyDescent="0.3">
      <c r="B402" s="168"/>
      <c r="C402" s="169" t="s">
        <v>1344</v>
      </c>
      <c r="D402" s="169" t="s">
        <v>246</v>
      </c>
      <c r="E402" s="170" t="s">
        <v>854</v>
      </c>
      <c r="F402" s="171" t="s">
        <v>855</v>
      </c>
      <c r="G402" s="172" t="s">
        <v>423</v>
      </c>
      <c r="H402" s="173">
        <v>2171.1509999999998</v>
      </c>
      <c r="I402" s="174"/>
      <c r="J402" s="175">
        <f>ROUND(I402*H402,2)</f>
        <v>0</v>
      </c>
      <c r="K402" s="171" t="s">
        <v>250</v>
      </c>
      <c r="L402" s="32"/>
      <c r="M402" s="176" t="s">
        <v>3</v>
      </c>
      <c r="N402" s="177" t="s">
        <v>46</v>
      </c>
      <c r="O402" s="33"/>
      <c r="P402" s="178">
        <f>O402*H402</f>
        <v>0</v>
      </c>
      <c r="Q402" s="178">
        <v>2.9E-4</v>
      </c>
      <c r="R402" s="178">
        <f>Q402*H402</f>
        <v>0.62963378999999997</v>
      </c>
      <c r="S402" s="178">
        <v>0</v>
      </c>
      <c r="T402" s="179">
        <f>S402*H402</f>
        <v>0</v>
      </c>
      <c r="AR402" s="16" t="s">
        <v>325</v>
      </c>
      <c r="AT402" s="16" t="s">
        <v>246</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1965</v>
      </c>
    </row>
    <row r="403" spans="2:65" s="1" customFormat="1" ht="27" x14ac:dyDescent="0.3">
      <c r="B403" s="32"/>
      <c r="D403" s="184" t="s">
        <v>253</v>
      </c>
      <c r="F403" s="185" t="s">
        <v>857</v>
      </c>
      <c r="I403" s="183"/>
      <c r="L403" s="32"/>
      <c r="M403" s="186"/>
      <c r="N403" s="187"/>
      <c r="O403" s="187"/>
      <c r="P403" s="187"/>
      <c r="Q403" s="187"/>
      <c r="R403" s="187"/>
      <c r="S403" s="187"/>
      <c r="T403" s="188"/>
      <c r="AT403" s="16" t="s">
        <v>253</v>
      </c>
      <c r="AU403" s="16" t="s">
        <v>83</v>
      </c>
    </row>
    <row r="404" spans="2:65" s="1" customFormat="1" ht="6.95" customHeight="1" x14ac:dyDescent="0.3">
      <c r="B404" s="47"/>
      <c r="C404" s="48"/>
      <c r="D404" s="48"/>
      <c r="E404" s="48"/>
      <c r="F404" s="48"/>
      <c r="G404" s="48"/>
      <c r="H404" s="48"/>
      <c r="I404" s="121"/>
      <c r="J404" s="48"/>
      <c r="K404" s="48"/>
      <c r="L404"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8"/>
  <sheetViews>
    <sheetView showGridLines="0" workbookViewId="0">
      <pane ySplit="1" topLeftCell="A377" activePane="bottomLeft" state="frozen"/>
      <selection pane="bottomLeft" activeCell="L41" sqref="L4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99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1966</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ROUND(SUM(BE100:BE397), 2)</f>
        <v>0</v>
      </c>
      <c r="G30" s="33"/>
      <c r="H30" s="33"/>
      <c r="I30" s="113">
        <v>0.21</v>
      </c>
      <c r="J30" s="112">
        <f>ROUND(ROUND((SUM(BE100:BE397)), 2)*I30, 2)</f>
        <v>0</v>
      </c>
      <c r="K30" s="36"/>
    </row>
    <row r="31" spans="2:11" s="1" customFormat="1" ht="14.45" customHeight="1" x14ac:dyDescent="0.3">
      <c r="B31" s="32"/>
      <c r="C31" s="33"/>
      <c r="D31" s="33"/>
      <c r="E31" s="40" t="s">
        <v>47</v>
      </c>
      <c r="F31" s="112">
        <f>ROUND(SUM(BF100:BF397), 2)</f>
        <v>0</v>
      </c>
      <c r="G31" s="33"/>
      <c r="H31" s="33"/>
      <c r="I31" s="113">
        <v>0.15</v>
      </c>
      <c r="J31" s="112">
        <f>ROUND(ROUND((SUM(BF100:BF397)), 2)*I31, 2)</f>
        <v>0</v>
      </c>
      <c r="K31" s="36"/>
    </row>
    <row r="32" spans="2:11" s="1" customFormat="1" ht="14.45" hidden="1" customHeight="1" x14ac:dyDescent="0.3">
      <c r="B32" s="32"/>
      <c r="C32" s="33"/>
      <c r="D32" s="33"/>
      <c r="E32" s="40" t="s">
        <v>48</v>
      </c>
      <c r="F32" s="112">
        <f>ROUND(SUM(BG100:BG397), 2)</f>
        <v>0</v>
      </c>
      <c r="G32" s="33"/>
      <c r="H32" s="33"/>
      <c r="I32" s="113">
        <v>0.21</v>
      </c>
      <c r="J32" s="112">
        <v>0</v>
      </c>
      <c r="K32" s="36"/>
    </row>
    <row r="33" spans="2:11" s="1" customFormat="1" ht="14.45" hidden="1" customHeight="1" x14ac:dyDescent="0.3">
      <c r="B33" s="32"/>
      <c r="C33" s="33"/>
      <c r="D33" s="33"/>
      <c r="E33" s="40" t="s">
        <v>49</v>
      </c>
      <c r="F33" s="112">
        <f>ROUND(SUM(BH100:BH397), 2)</f>
        <v>0</v>
      </c>
      <c r="G33" s="33"/>
      <c r="H33" s="33"/>
      <c r="I33" s="113">
        <v>0.15</v>
      </c>
      <c r="J33" s="112">
        <v>0</v>
      </c>
      <c r="K33" s="36"/>
    </row>
    <row r="34" spans="2:11" s="1" customFormat="1" ht="14.45" hidden="1" customHeight="1" x14ac:dyDescent="0.3">
      <c r="B34" s="32"/>
      <c r="C34" s="33"/>
      <c r="D34" s="33"/>
      <c r="E34" s="40" t="s">
        <v>50</v>
      </c>
      <c r="F34" s="112">
        <f>ROUND(SUM(BI100:BI397),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265/050 - 4.NP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870</v>
      </c>
      <c r="E59" s="139"/>
      <c r="F59" s="139"/>
      <c r="G59" s="139"/>
      <c r="H59" s="139"/>
      <c r="I59" s="140"/>
      <c r="J59" s="141">
        <f>J127</f>
        <v>0</v>
      </c>
      <c r="K59" s="142"/>
    </row>
    <row r="60" spans="2:47" s="9" customFormat="1" ht="19.899999999999999" customHeight="1" x14ac:dyDescent="0.3">
      <c r="B60" s="136"/>
      <c r="C60" s="137"/>
      <c r="D60" s="138" t="s">
        <v>368</v>
      </c>
      <c r="E60" s="139"/>
      <c r="F60" s="139"/>
      <c r="G60" s="139"/>
      <c r="H60" s="139"/>
      <c r="I60" s="140"/>
      <c r="J60" s="141">
        <f>J138</f>
        <v>0</v>
      </c>
      <c r="K60" s="142"/>
    </row>
    <row r="61" spans="2:47" s="9" customFormat="1" ht="19.899999999999999" customHeight="1" x14ac:dyDescent="0.3">
      <c r="B61" s="136"/>
      <c r="C61" s="137"/>
      <c r="D61" s="138" t="s">
        <v>369</v>
      </c>
      <c r="E61" s="139"/>
      <c r="F61" s="139"/>
      <c r="G61" s="139"/>
      <c r="H61" s="139"/>
      <c r="I61" s="140"/>
      <c r="J61" s="141">
        <f>J159</f>
        <v>0</v>
      </c>
      <c r="K61" s="142"/>
    </row>
    <row r="62" spans="2:47" s="9" customFormat="1" ht="19.899999999999999" customHeight="1" x14ac:dyDescent="0.3">
      <c r="B62" s="136"/>
      <c r="C62" s="137"/>
      <c r="D62" s="138" t="s">
        <v>370</v>
      </c>
      <c r="E62" s="139"/>
      <c r="F62" s="139"/>
      <c r="G62" s="139"/>
      <c r="H62" s="139"/>
      <c r="I62" s="140"/>
      <c r="J62" s="141">
        <f>J166</f>
        <v>0</v>
      </c>
      <c r="K62" s="142"/>
    </row>
    <row r="63" spans="2:47" s="9" customFormat="1" ht="19.899999999999999" customHeight="1" x14ac:dyDescent="0.3">
      <c r="B63" s="136"/>
      <c r="C63" s="137"/>
      <c r="D63" s="138" t="s">
        <v>371</v>
      </c>
      <c r="E63" s="139"/>
      <c r="F63" s="139"/>
      <c r="G63" s="139"/>
      <c r="H63" s="139"/>
      <c r="I63" s="140"/>
      <c r="J63" s="141">
        <f>J173</f>
        <v>0</v>
      </c>
      <c r="K63" s="142"/>
    </row>
    <row r="64" spans="2:47" s="9" customFormat="1" ht="19.899999999999999" customHeight="1" x14ac:dyDescent="0.3">
      <c r="B64" s="136"/>
      <c r="C64" s="137"/>
      <c r="D64" s="138" t="s">
        <v>372</v>
      </c>
      <c r="E64" s="139"/>
      <c r="F64" s="139"/>
      <c r="G64" s="139"/>
      <c r="H64" s="139"/>
      <c r="I64" s="140"/>
      <c r="J64" s="141">
        <f>J177</f>
        <v>0</v>
      </c>
      <c r="K64" s="142"/>
    </row>
    <row r="65" spans="2:11" s="9" customFormat="1" ht="19.899999999999999" customHeight="1" x14ac:dyDescent="0.3">
      <c r="B65" s="136"/>
      <c r="C65" s="137"/>
      <c r="D65" s="138" t="s">
        <v>373</v>
      </c>
      <c r="E65" s="139"/>
      <c r="F65" s="139"/>
      <c r="G65" s="139"/>
      <c r="H65" s="139"/>
      <c r="I65" s="140"/>
      <c r="J65" s="141">
        <f>J180</f>
        <v>0</v>
      </c>
      <c r="K65" s="142"/>
    </row>
    <row r="66" spans="2:11" s="9" customFormat="1" ht="19.899999999999999" customHeight="1" x14ac:dyDescent="0.3">
      <c r="B66" s="136"/>
      <c r="C66" s="137"/>
      <c r="D66" s="138" t="s">
        <v>374</v>
      </c>
      <c r="E66" s="139"/>
      <c r="F66" s="139"/>
      <c r="G66" s="139"/>
      <c r="H66" s="139"/>
      <c r="I66" s="140"/>
      <c r="J66" s="141">
        <f>J189</f>
        <v>0</v>
      </c>
      <c r="K66" s="142"/>
    </row>
    <row r="67" spans="2:11" s="9" customFormat="1" ht="19.899999999999999" customHeight="1" x14ac:dyDescent="0.3">
      <c r="B67" s="136"/>
      <c r="C67" s="137"/>
      <c r="D67" s="138" t="s">
        <v>375</v>
      </c>
      <c r="E67" s="139"/>
      <c r="F67" s="139"/>
      <c r="G67" s="139"/>
      <c r="H67" s="139"/>
      <c r="I67" s="140"/>
      <c r="J67" s="141">
        <f>J218</f>
        <v>0</v>
      </c>
      <c r="K67" s="142"/>
    </row>
    <row r="68" spans="2:11" s="9" customFormat="1" ht="19.899999999999999" customHeight="1" x14ac:dyDescent="0.3">
      <c r="B68" s="136"/>
      <c r="C68" s="137"/>
      <c r="D68" s="138" t="s">
        <v>376</v>
      </c>
      <c r="E68" s="139"/>
      <c r="F68" s="139"/>
      <c r="G68" s="139"/>
      <c r="H68" s="139"/>
      <c r="I68" s="140"/>
      <c r="J68" s="141">
        <f>J241</f>
        <v>0</v>
      </c>
      <c r="K68" s="142"/>
    </row>
    <row r="69" spans="2:11" s="9" customFormat="1" ht="19.899999999999999" customHeight="1" x14ac:dyDescent="0.3">
      <c r="B69" s="136"/>
      <c r="C69" s="137"/>
      <c r="D69" s="138" t="s">
        <v>377</v>
      </c>
      <c r="E69" s="139"/>
      <c r="F69" s="139"/>
      <c r="G69" s="139"/>
      <c r="H69" s="139"/>
      <c r="I69" s="140"/>
      <c r="J69" s="141">
        <f>J257</f>
        <v>0</v>
      </c>
      <c r="K69" s="142"/>
    </row>
    <row r="70" spans="2:11" s="8" customFormat="1" ht="24.95" customHeight="1" x14ac:dyDescent="0.3">
      <c r="B70" s="129"/>
      <c r="C70" s="130"/>
      <c r="D70" s="131" t="s">
        <v>378</v>
      </c>
      <c r="E70" s="132"/>
      <c r="F70" s="132"/>
      <c r="G70" s="132"/>
      <c r="H70" s="132"/>
      <c r="I70" s="133"/>
      <c r="J70" s="134">
        <f>J260</f>
        <v>0</v>
      </c>
      <c r="K70" s="135"/>
    </row>
    <row r="71" spans="2:11" s="9" customFormat="1" ht="19.899999999999999" customHeight="1" x14ac:dyDescent="0.3">
      <c r="B71" s="136"/>
      <c r="C71" s="137"/>
      <c r="D71" s="138" t="s">
        <v>379</v>
      </c>
      <c r="E71" s="139"/>
      <c r="F71" s="139"/>
      <c r="G71" s="139"/>
      <c r="H71" s="139"/>
      <c r="I71" s="140"/>
      <c r="J71" s="141">
        <f>J261</f>
        <v>0</v>
      </c>
      <c r="K71" s="142"/>
    </row>
    <row r="72" spans="2:11" s="9" customFormat="1" ht="19.899999999999999" customHeight="1" x14ac:dyDescent="0.3">
      <c r="B72" s="136"/>
      <c r="C72" s="137"/>
      <c r="D72" s="138" t="s">
        <v>380</v>
      </c>
      <c r="E72" s="139"/>
      <c r="F72" s="139"/>
      <c r="G72" s="139"/>
      <c r="H72" s="139"/>
      <c r="I72" s="140"/>
      <c r="J72" s="141">
        <f>J270</f>
        <v>0</v>
      </c>
      <c r="K72" s="142"/>
    </row>
    <row r="73" spans="2:11" s="9" customFormat="1" ht="19.899999999999999" customHeight="1" x14ac:dyDescent="0.3">
      <c r="B73" s="136"/>
      <c r="C73" s="137"/>
      <c r="D73" s="138" t="s">
        <v>874</v>
      </c>
      <c r="E73" s="139"/>
      <c r="F73" s="139"/>
      <c r="G73" s="139"/>
      <c r="H73" s="139"/>
      <c r="I73" s="140"/>
      <c r="J73" s="141">
        <f>J288</f>
        <v>0</v>
      </c>
      <c r="K73" s="142"/>
    </row>
    <row r="74" spans="2:11" s="9" customFormat="1" ht="19.899999999999999" customHeight="1" x14ac:dyDescent="0.3">
      <c r="B74" s="136"/>
      <c r="C74" s="137"/>
      <c r="D74" s="138" t="s">
        <v>875</v>
      </c>
      <c r="E74" s="139"/>
      <c r="F74" s="139"/>
      <c r="G74" s="139"/>
      <c r="H74" s="139"/>
      <c r="I74" s="140"/>
      <c r="J74" s="141">
        <f>J291</f>
        <v>0</v>
      </c>
      <c r="K74" s="142"/>
    </row>
    <row r="75" spans="2:11" s="9" customFormat="1" ht="19.899999999999999" customHeight="1" x14ac:dyDescent="0.3">
      <c r="B75" s="136"/>
      <c r="C75" s="137"/>
      <c r="D75" s="138" t="s">
        <v>382</v>
      </c>
      <c r="E75" s="139"/>
      <c r="F75" s="139"/>
      <c r="G75" s="139"/>
      <c r="H75" s="139"/>
      <c r="I75" s="140"/>
      <c r="J75" s="141">
        <f>J317</f>
        <v>0</v>
      </c>
      <c r="K75" s="142"/>
    </row>
    <row r="76" spans="2:11" s="9" customFormat="1" ht="19.899999999999999" customHeight="1" x14ac:dyDescent="0.3">
      <c r="B76" s="136"/>
      <c r="C76" s="137"/>
      <c r="D76" s="138" t="s">
        <v>876</v>
      </c>
      <c r="E76" s="139"/>
      <c r="F76" s="139"/>
      <c r="G76" s="139"/>
      <c r="H76" s="139"/>
      <c r="I76" s="140"/>
      <c r="J76" s="141">
        <f>J322</f>
        <v>0</v>
      </c>
      <c r="K76" s="142"/>
    </row>
    <row r="77" spans="2:11" s="9" customFormat="1" ht="19.899999999999999" customHeight="1" x14ac:dyDescent="0.3">
      <c r="B77" s="136"/>
      <c r="C77" s="137"/>
      <c r="D77" s="138" t="s">
        <v>384</v>
      </c>
      <c r="E77" s="139"/>
      <c r="F77" s="139"/>
      <c r="G77" s="139"/>
      <c r="H77" s="139"/>
      <c r="I77" s="140"/>
      <c r="J77" s="141">
        <f>J330</f>
        <v>0</v>
      </c>
      <c r="K77" s="142"/>
    </row>
    <row r="78" spans="2:11" s="9" customFormat="1" ht="19.899999999999999" customHeight="1" x14ac:dyDescent="0.3">
      <c r="B78" s="136"/>
      <c r="C78" s="137"/>
      <c r="D78" s="138" t="s">
        <v>878</v>
      </c>
      <c r="E78" s="139"/>
      <c r="F78" s="139"/>
      <c r="G78" s="139"/>
      <c r="H78" s="139"/>
      <c r="I78" s="140"/>
      <c r="J78" s="141">
        <f>J353</f>
        <v>0</v>
      </c>
      <c r="K78" s="142"/>
    </row>
    <row r="79" spans="2:11" s="9" customFormat="1" ht="19.899999999999999" customHeight="1" x14ac:dyDescent="0.3">
      <c r="B79" s="136"/>
      <c r="C79" s="137"/>
      <c r="D79" s="138" t="s">
        <v>385</v>
      </c>
      <c r="E79" s="139"/>
      <c r="F79" s="139"/>
      <c r="G79" s="139"/>
      <c r="H79" s="139"/>
      <c r="I79" s="140"/>
      <c r="J79" s="141">
        <f>J375</f>
        <v>0</v>
      </c>
      <c r="K79" s="142"/>
    </row>
    <row r="80" spans="2:11" s="9" customFormat="1" ht="19.899999999999999" customHeight="1" x14ac:dyDescent="0.3">
      <c r="B80" s="136"/>
      <c r="C80" s="137"/>
      <c r="D80" s="138" t="s">
        <v>386</v>
      </c>
      <c r="E80" s="139"/>
      <c r="F80" s="139"/>
      <c r="G80" s="139"/>
      <c r="H80" s="139"/>
      <c r="I80" s="140"/>
      <c r="J80" s="141">
        <f>J380</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12"/>
      <c r="G90" s="312"/>
      <c r="H90" s="312"/>
      <c r="L90" s="32"/>
    </row>
    <row r="91" spans="2:12" s="1" customFormat="1" ht="14.45" customHeight="1" x14ac:dyDescent="0.3">
      <c r="B91" s="32"/>
      <c r="C91" s="54" t="s">
        <v>212</v>
      </c>
      <c r="L91" s="32"/>
    </row>
    <row r="92" spans="2:12" s="1" customFormat="1" ht="23.25" customHeight="1" x14ac:dyDescent="0.3">
      <c r="B92" s="32"/>
      <c r="E92" s="330" t="str">
        <f>E9</f>
        <v>265/050 - 4.NP - ASR</v>
      </c>
      <c r="F92" s="312"/>
      <c r="G92" s="312"/>
      <c r="H92" s="312"/>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P101+P260</f>
        <v>0</v>
      </c>
      <c r="Q100" s="59"/>
      <c r="R100" s="151">
        <f>R101+R260</f>
        <v>307.34986984</v>
      </c>
      <c r="S100" s="59"/>
      <c r="T100" s="152">
        <f>T101+T260</f>
        <v>168.70312610999997</v>
      </c>
      <c r="AT100" s="16" t="s">
        <v>74</v>
      </c>
      <c r="AU100" s="16" t="s">
        <v>218</v>
      </c>
      <c r="BK100" s="153">
        <f>BK101+BK260</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P102+P127+P138+P159+P166+P173+P177+P180+P189+P218+P241+P257</f>
        <v>0</v>
      </c>
      <c r="Q101" s="160"/>
      <c r="R101" s="161">
        <f>R102+R127+R138+R159+R166+R173+R177+R180+R189+R218+R241+R257</f>
        <v>301.21316602000002</v>
      </c>
      <c r="S101" s="160"/>
      <c r="T101" s="162">
        <f>T102+T127+T138+T159+T166+T173+T177+T180+T189+T218+T241+T257</f>
        <v>166.30248110999997</v>
      </c>
      <c r="AR101" s="155" t="s">
        <v>22</v>
      </c>
      <c r="AT101" s="163" t="s">
        <v>74</v>
      </c>
      <c r="AU101" s="163" t="s">
        <v>75</v>
      </c>
      <c r="AY101" s="155" t="s">
        <v>243</v>
      </c>
      <c r="BK101" s="164">
        <f>BK102+BK127+BK138+BK159+BK166+BK173+BK177+BK180+BK189+BK218+BK241+BK257</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SUM(P103:P126)</f>
        <v>0</v>
      </c>
      <c r="Q102" s="160"/>
      <c r="R102" s="161">
        <f>SUM(R103:R126)</f>
        <v>20.454095789999997</v>
      </c>
      <c r="S102" s="160"/>
      <c r="T102" s="162">
        <f>SUM(T103:T126)</f>
        <v>0</v>
      </c>
      <c r="AR102" s="155" t="s">
        <v>22</v>
      </c>
      <c r="AT102" s="163" t="s">
        <v>74</v>
      </c>
      <c r="AU102" s="163" t="s">
        <v>22</v>
      </c>
      <c r="AY102" s="155" t="s">
        <v>243</v>
      </c>
      <c r="BK102" s="164">
        <f>SUM(BK103:BK126)</f>
        <v>0</v>
      </c>
    </row>
    <row r="103" spans="2:65" s="1" customFormat="1" ht="22.5" customHeight="1" x14ac:dyDescent="0.3">
      <c r="B103" s="168"/>
      <c r="C103" s="169" t="s">
        <v>22</v>
      </c>
      <c r="D103" s="169" t="s">
        <v>246</v>
      </c>
      <c r="E103" s="170" t="s">
        <v>929</v>
      </c>
      <c r="F103" s="171" t="s">
        <v>930</v>
      </c>
      <c r="G103" s="172" t="s">
        <v>395</v>
      </c>
      <c r="H103" s="173">
        <v>3.9689999999999999</v>
      </c>
      <c r="I103" s="174"/>
      <c r="J103" s="175">
        <f>ROUND(I103*H103,2)</f>
        <v>0</v>
      </c>
      <c r="K103" s="171" t="s">
        <v>250</v>
      </c>
      <c r="L103" s="32"/>
      <c r="M103" s="176" t="s">
        <v>3</v>
      </c>
      <c r="N103" s="177" t="s">
        <v>46</v>
      </c>
      <c r="O103" s="33"/>
      <c r="P103" s="178">
        <f>O103*H103</f>
        <v>0</v>
      </c>
      <c r="Q103" s="178">
        <v>1.8774999999999999</v>
      </c>
      <c r="R103" s="178">
        <f>Q103*H103</f>
        <v>7.4517974999999996</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1967</v>
      </c>
    </row>
    <row r="104" spans="2:65" s="1" customFormat="1" ht="27" x14ac:dyDescent="0.3">
      <c r="B104" s="32"/>
      <c r="D104" s="181" t="s">
        <v>253</v>
      </c>
      <c r="F104" s="182" t="s">
        <v>932</v>
      </c>
      <c r="I104" s="183"/>
      <c r="L104" s="32"/>
      <c r="M104" s="61"/>
      <c r="N104" s="33"/>
      <c r="O104" s="33"/>
      <c r="P104" s="33"/>
      <c r="Q104" s="33"/>
      <c r="R104" s="33"/>
      <c r="S104" s="33"/>
      <c r="T104" s="62"/>
      <c r="AT104" s="16" t="s">
        <v>253</v>
      </c>
      <c r="AU104" s="16" t="s">
        <v>83</v>
      </c>
    </row>
    <row r="105" spans="2:65" s="1" customFormat="1" ht="31.5" customHeight="1" x14ac:dyDescent="0.3">
      <c r="B105" s="168"/>
      <c r="C105" s="169" t="s">
        <v>83</v>
      </c>
      <c r="D105" s="169" t="s">
        <v>246</v>
      </c>
      <c r="E105" s="170" t="s">
        <v>937</v>
      </c>
      <c r="F105" s="171" t="s">
        <v>938</v>
      </c>
      <c r="G105" s="172" t="s">
        <v>395</v>
      </c>
      <c r="H105" s="173">
        <v>1.222</v>
      </c>
      <c r="I105" s="174"/>
      <c r="J105" s="175">
        <f>ROUND(I105*H105,2)</f>
        <v>0</v>
      </c>
      <c r="K105" s="171" t="s">
        <v>250</v>
      </c>
      <c r="L105" s="32"/>
      <c r="M105" s="176" t="s">
        <v>3</v>
      </c>
      <c r="N105" s="177" t="s">
        <v>46</v>
      </c>
      <c r="O105" s="33"/>
      <c r="P105" s="178">
        <f>O105*H105</f>
        <v>0</v>
      </c>
      <c r="Q105" s="178">
        <v>0.46046999999999999</v>
      </c>
      <c r="R105" s="178">
        <f>Q105*H105</f>
        <v>0.56269433999999996</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1968</v>
      </c>
    </row>
    <row r="106" spans="2:65" s="1" customFormat="1" ht="27" x14ac:dyDescent="0.3">
      <c r="B106" s="32"/>
      <c r="D106" s="181" t="s">
        <v>253</v>
      </c>
      <c r="F106" s="182" t="s">
        <v>940</v>
      </c>
      <c r="I106" s="183"/>
      <c r="L106" s="32"/>
      <c r="M106" s="61"/>
      <c r="N106" s="33"/>
      <c r="O106" s="33"/>
      <c r="P106" s="33"/>
      <c r="Q106" s="33"/>
      <c r="R106" s="33"/>
      <c r="S106" s="33"/>
      <c r="T106" s="62"/>
      <c r="AT106" s="16" t="s">
        <v>253</v>
      </c>
      <c r="AU106" s="16" t="s">
        <v>83</v>
      </c>
    </row>
    <row r="107" spans="2:65" s="1" customFormat="1" ht="22.5" customHeight="1" x14ac:dyDescent="0.3">
      <c r="B107" s="168"/>
      <c r="C107" s="169" t="s">
        <v>259</v>
      </c>
      <c r="D107" s="169" t="s">
        <v>246</v>
      </c>
      <c r="E107" s="170" t="s">
        <v>941</v>
      </c>
      <c r="F107" s="171" t="s">
        <v>942</v>
      </c>
      <c r="G107" s="172" t="s">
        <v>395</v>
      </c>
      <c r="H107" s="173">
        <v>0.34899999999999998</v>
      </c>
      <c r="I107" s="174"/>
      <c r="J107" s="175">
        <f>ROUND(I107*H107,2)</f>
        <v>0</v>
      </c>
      <c r="K107" s="171" t="s">
        <v>250</v>
      </c>
      <c r="L107" s="32"/>
      <c r="M107" s="176" t="s">
        <v>3</v>
      </c>
      <c r="N107" s="177" t="s">
        <v>46</v>
      </c>
      <c r="O107" s="33"/>
      <c r="P107" s="178">
        <f>O107*H107</f>
        <v>0</v>
      </c>
      <c r="Q107" s="178">
        <v>1.94302</v>
      </c>
      <c r="R107" s="178">
        <f>Q107*H107</f>
        <v>0.67811397999999989</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1969</v>
      </c>
    </row>
    <row r="108" spans="2:65" s="1" customFormat="1" x14ac:dyDescent="0.3">
      <c r="B108" s="32"/>
      <c r="D108" s="181" t="s">
        <v>253</v>
      </c>
      <c r="F108" s="182" t="s">
        <v>944</v>
      </c>
      <c r="I108" s="183"/>
      <c r="L108" s="32"/>
      <c r="M108" s="61"/>
      <c r="N108" s="33"/>
      <c r="O108" s="33"/>
      <c r="P108" s="33"/>
      <c r="Q108" s="33"/>
      <c r="R108" s="33"/>
      <c r="S108" s="33"/>
      <c r="T108" s="62"/>
      <c r="AT108" s="16" t="s">
        <v>253</v>
      </c>
      <c r="AU108" s="16" t="s">
        <v>83</v>
      </c>
    </row>
    <row r="109" spans="2:65" s="1" customFormat="1" ht="22.5" customHeight="1" x14ac:dyDescent="0.3">
      <c r="B109" s="168"/>
      <c r="C109" s="169" t="s">
        <v>266</v>
      </c>
      <c r="D109" s="169" t="s">
        <v>246</v>
      </c>
      <c r="E109" s="170" t="s">
        <v>945</v>
      </c>
      <c r="F109" s="171" t="s">
        <v>946</v>
      </c>
      <c r="G109" s="172" t="s">
        <v>417</v>
      </c>
      <c r="H109" s="173">
        <v>0.309</v>
      </c>
      <c r="I109" s="174"/>
      <c r="J109" s="175">
        <f>ROUND(I109*H109,2)</f>
        <v>0</v>
      </c>
      <c r="K109" s="171" t="s">
        <v>250</v>
      </c>
      <c r="L109" s="32"/>
      <c r="M109" s="176" t="s">
        <v>3</v>
      </c>
      <c r="N109" s="177" t="s">
        <v>46</v>
      </c>
      <c r="O109" s="33"/>
      <c r="P109" s="178">
        <f>O109*H109</f>
        <v>0</v>
      </c>
      <c r="Q109" s="178">
        <v>1.0900000000000001</v>
      </c>
      <c r="R109" s="178">
        <f>Q109*H109</f>
        <v>0.33681</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1970</v>
      </c>
    </row>
    <row r="110" spans="2:65" s="1" customFormat="1" x14ac:dyDescent="0.3">
      <c r="B110" s="32"/>
      <c r="D110" s="184" t="s">
        <v>253</v>
      </c>
      <c r="F110" s="185" t="s">
        <v>948</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1971</v>
      </c>
      <c r="H111" s="191">
        <v>0.309</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31.5" customHeight="1" x14ac:dyDescent="0.3">
      <c r="B112" s="168"/>
      <c r="C112" s="169" t="s">
        <v>242</v>
      </c>
      <c r="D112" s="169" t="s">
        <v>246</v>
      </c>
      <c r="E112" s="170" t="s">
        <v>966</v>
      </c>
      <c r="F112" s="171" t="s">
        <v>967</v>
      </c>
      <c r="G112" s="172" t="s">
        <v>423</v>
      </c>
      <c r="H112" s="173">
        <v>56.667999999999999</v>
      </c>
      <c r="I112" s="174"/>
      <c r="J112" s="175">
        <f>ROUND(I112*H112,2)</f>
        <v>0</v>
      </c>
      <c r="K112" s="171" t="s">
        <v>250</v>
      </c>
      <c r="L112" s="32"/>
      <c r="M112" s="176" t="s">
        <v>3</v>
      </c>
      <c r="N112" s="177" t="s">
        <v>46</v>
      </c>
      <c r="O112" s="33"/>
      <c r="P112" s="178">
        <f>O112*H112</f>
        <v>0</v>
      </c>
      <c r="Q112" s="178">
        <v>6.9819999999999993E-2</v>
      </c>
      <c r="R112" s="178">
        <f>Q112*H112</f>
        <v>3.9565597599999998</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1972</v>
      </c>
    </row>
    <row r="113" spans="2:65" s="1" customFormat="1" ht="27" x14ac:dyDescent="0.3">
      <c r="B113" s="32"/>
      <c r="D113" s="181" t="s">
        <v>253</v>
      </c>
      <c r="F113" s="182" t="s">
        <v>969</v>
      </c>
      <c r="I113" s="183"/>
      <c r="L113" s="32"/>
      <c r="M113" s="61"/>
      <c r="N113" s="33"/>
      <c r="O113" s="33"/>
      <c r="P113" s="33"/>
      <c r="Q113" s="33"/>
      <c r="R113" s="33"/>
      <c r="S113" s="33"/>
      <c r="T113" s="62"/>
      <c r="AT113" s="16" t="s">
        <v>253</v>
      </c>
      <c r="AU113" s="16" t="s">
        <v>83</v>
      </c>
    </row>
    <row r="114" spans="2:65" s="1" customFormat="1" ht="31.5" customHeight="1" x14ac:dyDescent="0.3">
      <c r="B114" s="168"/>
      <c r="C114" s="169" t="s">
        <v>275</v>
      </c>
      <c r="D114" s="169" t="s">
        <v>246</v>
      </c>
      <c r="E114" s="170" t="s">
        <v>1785</v>
      </c>
      <c r="F114" s="171" t="s">
        <v>1786</v>
      </c>
      <c r="G114" s="172" t="s">
        <v>423</v>
      </c>
      <c r="H114" s="173">
        <v>31.465</v>
      </c>
      <c r="I114" s="174"/>
      <c r="J114" s="175">
        <f>ROUND(I114*H114,2)</f>
        <v>0</v>
      </c>
      <c r="K114" s="171" t="s">
        <v>250</v>
      </c>
      <c r="L114" s="32"/>
      <c r="M114" s="176" t="s">
        <v>3</v>
      </c>
      <c r="N114" s="177" t="s">
        <v>46</v>
      </c>
      <c r="O114" s="33"/>
      <c r="P114" s="178">
        <f>O114*H114</f>
        <v>0</v>
      </c>
      <c r="Q114" s="178">
        <v>0.10421999999999999</v>
      </c>
      <c r="R114" s="178">
        <f>Q114*H114</f>
        <v>3.2792822999999998</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1973</v>
      </c>
    </row>
    <row r="115" spans="2:65" s="1" customFormat="1" ht="27" x14ac:dyDescent="0.3">
      <c r="B115" s="32"/>
      <c r="D115" s="181" t="s">
        <v>253</v>
      </c>
      <c r="F115" s="182" t="s">
        <v>1788</v>
      </c>
      <c r="I115" s="183"/>
      <c r="L115" s="32"/>
      <c r="M115" s="61"/>
      <c r="N115" s="33"/>
      <c r="O115" s="33"/>
      <c r="P115" s="33"/>
      <c r="Q115" s="33"/>
      <c r="R115" s="33"/>
      <c r="S115" s="33"/>
      <c r="T115" s="62"/>
      <c r="AT115" s="16" t="s">
        <v>253</v>
      </c>
      <c r="AU115" s="16" t="s">
        <v>83</v>
      </c>
    </row>
    <row r="116" spans="2:65" s="1" customFormat="1" ht="22.5" customHeight="1" x14ac:dyDescent="0.3">
      <c r="B116" s="168"/>
      <c r="C116" s="169" t="s">
        <v>280</v>
      </c>
      <c r="D116" s="169" t="s">
        <v>246</v>
      </c>
      <c r="E116" s="170" t="s">
        <v>970</v>
      </c>
      <c r="F116" s="171" t="s">
        <v>971</v>
      </c>
      <c r="G116" s="172" t="s">
        <v>423</v>
      </c>
      <c r="H116" s="173">
        <v>1.9279999999999999</v>
      </c>
      <c r="I116" s="174"/>
      <c r="J116" s="175">
        <f>ROUND(I116*H116,2)</f>
        <v>0</v>
      </c>
      <c r="K116" s="171" t="s">
        <v>250</v>
      </c>
      <c r="L116" s="32"/>
      <c r="M116" s="176" t="s">
        <v>3</v>
      </c>
      <c r="N116" s="177" t="s">
        <v>46</v>
      </c>
      <c r="O116" s="33"/>
      <c r="P116" s="178">
        <f>O116*H116</f>
        <v>0</v>
      </c>
      <c r="Q116" s="178">
        <v>0.17818000000000001</v>
      </c>
      <c r="R116" s="178">
        <f>Q116*H116</f>
        <v>0.34353104000000001</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1974</v>
      </c>
    </row>
    <row r="117" spans="2:65" s="1" customFormat="1" x14ac:dyDescent="0.3">
      <c r="B117" s="32"/>
      <c r="D117" s="181" t="s">
        <v>253</v>
      </c>
      <c r="F117" s="182" t="s">
        <v>973</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285</v>
      </c>
      <c r="D118" s="169" t="s">
        <v>246</v>
      </c>
      <c r="E118" s="170" t="s">
        <v>974</v>
      </c>
      <c r="F118" s="171" t="s">
        <v>975</v>
      </c>
      <c r="G118" s="172" t="s">
        <v>423</v>
      </c>
      <c r="H118" s="173">
        <v>10.95</v>
      </c>
      <c r="I118" s="174"/>
      <c r="J118" s="175">
        <f>ROUND(I118*H118,2)</f>
        <v>0</v>
      </c>
      <c r="K118" s="171" t="s">
        <v>250</v>
      </c>
      <c r="L118" s="32"/>
      <c r="M118" s="176" t="s">
        <v>3</v>
      </c>
      <c r="N118" s="177" t="s">
        <v>46</v>
      </c>
      <c r="O118" s="33"/>
      <c r="P118" s="178">
        <f>O118*H118</f>
        <v>0</v>
      </c>
      <c r="Q118" s="178">
        <v>0.10842</v>
      </c>
      <c r="R118" s="178">
        <f>Q118*H118</f>
        <v>1.1871989999999999</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1975</v>
      </c>
    </row>
    <row r="119" spans="2:65" s="1" customFormat="1" ht="27" x14ac:dyDescent="0.3">
      <c r="B119" s="32"/>
      <c r="D119" s="181" t="s">
        <v>253</v>
      </c>
      <c r="F119" s="182" t="s">
        <v>977</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978</v>
      </c>
      <c r="F120" s="171" t="s">
        <v>979</v>
      </c>
      <c r="G120" s="172" t="s">
        <v>423</v>
      </c>
      <c r="H120" s="173">
        <v>5.3769999999999998</v>
      </c>
      <c r="I120" s="174"/>
      <c r="J120" s="175">
        <f>ROUND(I120*H120,2)</f>
        <v>0</v>
      </c>
      <c r="K120" s="171" t="s">
        <v>250</v>
      </c>
      <c r="L120" s="32"/>
      <c r="M120" s="176" t="s">
        <v>3</v>
      </c>
      <c r="N120" s="177" t="s">
        <v>46</v>
      </c>
      <c r="O120" s="33"/>
      <c r="P120" s="178">
        <f>O120*H120</f>
        <v>0</v>
      </c>
      <c r="Q120" s="178">
        <v>0.26723000000000002</v>
      </c>
      <c r="R120" s="178">
        <f>Q120*H120</f>
        <v>1.4368957100000002</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1976</v>
      </c>
    </row>
    <row r="121" spans="2:65" s="1" customFormat="1" ht="27" x14ac:dyDescent="0.3">
      <c r="B121" s="32"/>
      <c r="D121" s="181" t="s">
        <v>253</v>
      </c>
      <c r="F121" s="182" t="s">
        <v>981</v>
      </c>
      <c r="I121" s="183"/>
      <c r="L121" s="32"/>
      <c r="M121" s="61"/>
      <c r="N121" s="33"/>
      <c r="O121" s="33"/>
      <c r="P121" s="33"/>
      <c r="Q121" s="33"/>
      <c r="R121" s="33"/>
      <c r="S121" s="33"/>
      <c r="T121" s="62"/>
      <c r="AT121" s="16" t="s">
        <v>253</v>
      </c>
      <c r="AU121" s="16" t="s">
        <v>83</v>
      </c>
    </row>
    <row r="122" spans="2:65" s="1" customFormat="1" ht="22.5" customHeight="1" x14ac:dyDescent="0.3">
      <c r="B122" s="168"/>
      <c r="C122" s="169" t="s">
        <v>26</v>
      </c>
      <c r="D122" s="169" t="s">
        <v>246</v>
      </c>
      <c r="E122" s="170" t="s">
        <v>982</v>
      </c>
      <c r="F122" s="171" t="s">
        <v>983</v>
      </c>
      <c r="G122" s="172" t="s">
        <v>423</v>
      </c>
      <c r="H122" s="173">
        <v>2.6880000000000002</v>
      </c>
      <c r="I122" s="174"/>
      <c r="J122" s="175">
        <f>ROUND(I122*H122,2)</f>
        <v>0</v>
      </c>
      <c r="K122" s="171" t="s">
        <v>250</v>
      </c>
      <c r="L122" s="32"/>
      <c r="M122" s="176" t="s">
        <v>3</v>
      </c>
      <c r="N122" s="177" t="s">
        <v>46</v>
      </c>
      <c r="O122" s="33"/>
      <c r="P122" s="178">
        <f>O122*H122</f>
        <v>0</v>
      </c>
      <c r="Q122" s="178">
        <v>0.45432</v>
      </c>
      <c r="R122" s="178">
        <f>Q122*H122</f>
        <v>1.2212121600000001</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1977</v>
      </c>
    </row>
    <row r="123" spans="2:65" s="1" customFormat="1" ht="27" x14ac:dyDescent="0.3">
      <c r="B123" s="32"/>
      <c r="D123" s="181" t="s">
        <v>253</v>
      </c>
      <c r="F123" s="182" t="s">
        <v>985</v>
      </c>
      <c r="I123" s="183"/>
      <c r="L123" s="32"/>
      <c r="M123" s="61"/>
      <c r="N123" s="33"/>
      <c r="O123" s="33"/>
      <c r="P123" s="33"/>
      <c r="Q123" s="33"/>
      <c r="R123" s="33"/>
      <c r="S123" s="33"/>
      <c r="T123" s="62"/>
      <c r="AT123" s="16" t="s">
        <v>253</v>
      </c>
      <c r="AU123" s="16" t="s">
        <v>83</v>
      </c>
    </row>
    <row r="124" spans="2:65" s="1" customFormat="1" ht="22.5" customHeight="1" x14ac:dyDescent="0.3">
      <c r="B124" s="168"/>
      <c r="C124" s="169" t="s">
        <v>301</v>
      </c>
      <c r="D124" s="169" t="s">
        <v>246</v>
      </c>
      <c r="E124" s="170" t="s">
        <v>465</v>
      </c>
      <c r="F124" s="171" t="s">
        <v>986</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1978</v>
      </c>
    </row>
    <row r="125" spans="2:65" s="1" customFormat="1" x14ac:dyDescent="0.3">
      <c r="B125" s="32"/>
      <c r="D125" s="181" t="s">
        <v>253</v>
      </c>
      <c r="F125" s="182" t="s">
        <v>986</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305</v>
      </c>
      <c r="D126" s="169" t="s">
        <v>246</v>
      </c>
      <c r="E126" s="170" t="s">
        <v>468</v>
      </c>
      <c r="F126" s="171" t="s">
        <v>469</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1979</v>
      </c>
    </row>
    <row r="127" spans="2:65" s="11" customFormat="1" ht="29.85" customHeight="1" x14ac:dyDescent="0.3">
      <c r="B127" s="154"/>
      <c r="D127" s="165" t="s">
        <v>74</v>
      </c>
      <c r="E127" s="166" t="s">
        <v>266</v>
      </c>
      <c r="F127" s="166" t="s">
        <v>989</v>
      </c>
      <c r="I127" s="157"/>
      <c r="J127" s="167">
        <f>BK127</f>
        <v>0</v>
      </c>
      <c r="L127" s="154"/>
      <c r="M127" s="159"/>
      <c r="N127" s="160"/>
      <c r="O127" s="160"/>
      <c r="P127" s="161">
        <f>SUM(P128:P137)</f>
        <v>0</v>
      </c>
      <c r="Q127" s="160"/>
      <c r="R127" s="161">
        <f>SUM(R128:R137)</f>
        <v>1.5713750399999999</v>
      </c>
      <c r="S127" s="160"/>
      <c r="T127" s="162">
        <f>SUM(T128:T137)</f>
        <v>0</v>
      </c>
      <c r="AR127" s="155" t="s">
        <v>22</v>
      </c>
      <c r="AT127" s="163" t="s">
        <v>74</v>
      </c>
      <c r="AU127" s="163" t="s">
        <v>22</v>
      </c>
      <c r="AY127" s="155" t="s">
        <v>243</v>
      </c>
      <c r="BK127" s="164">
        <f>SUM(BK128:BK137)</f>
        <v>0</v>
      </c>
    </row>
    <row r="128" spans="2:65" s="1" customFormat="1" ht="22.5" customHeight="1" x14ac:dyDescent="0.3">
      <c r="B128" s="168"/>
      <c r="C128" s="169" t="s">
        <v>310</v>
      </c>
      <c r="D128" s="169" t="s">
        <v>246</v>
      </c>
      <c r="E128" s="170" t="s">
        <v>990</v>
      </c>
      <c r="F128" s="171" t="s">
        <v>991</v>
      </c>
      <c r="G128" s="172" t="s">
        <v>454</v>
      </c>
      <c r="H128" s="173">
        <v>22</v>
      </c>
      <c r="I128" s="174"/>
      <c r="J128" s="175">
        <f>ROUND(I128*H128,2)</f>
        <v>0</v>
      </c>
      <c r="K128" s="171" t="s">
        <v>250</v>
      </c>
      <c r="L128" s="32"/>
      <c r="M128" s="176" t="s">
        <v>3</v>
      </c>
      <c r="N128" s="177" t="s">
        <v>46</v>
      </c>
      <c r="O128" s="33"/>
      <c r="P128" s="178">
        <f>O128*H128</f>
        <v>0</v>
      </c>
      <c r="Q128" s="178">
        <v>5.8999999999999997E-2</v>
      </c>
      <c r="R128" s="178">
        <f>Q128*H128</f>
        <v>1.298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1980</v>
      </c>
    </row>
    <row r="129" spans="2:65" s="1" customFormat="1" ht="27" x14ac:dyDescent="0.3">
      <c r="B129" s="32"/>
      <c r="D129" s="181" t="s">
        <v>253</v>
      </c>
      <c r="F129" s="182" t="s">
        <v>993</v>
      </c>
      <c r="I129" s="183"/>
      <c r="L129" s="32"/>
      <c r="M129" s="61"/>
      <c r="N129" s="33"/>
      <c r="O129" s="33"/>
      <c r="P129" s="33"/>
      <c r="Q129" s="33"/>
      <c r="R129" s="33"/>
      <c r="S129" s="33"/>
      <c r="T129" s="62"/>
      <c r="AT129" s="16" t="s">
        <v>253</v>
      </c>
      <c r="AU129" s="16" t="s">
        <v>83</v>
      </c>
    </row>
    <row r="130" spans="2:65" s="1" customFormat="1" ht="22.5" customHeight="1" x14ac:dyDescent="0.3">
      <c r="B130" s="168"/>
      <c r="C130" s="169" t="s">
        <v>315</v>
      </c>
      <c r="D130" s="169" t="s">
        <v>246</v>
      </c>
      <c r="E130" s="170" t="s">
        <v>1981</v>
      </c>
      <c r="F130" s="171" t="s">
        <v>1982</v>
      </c>
      <c r="G130" s="172" t="s">
        <v>417</v>
      </c>
      <c r="H130" s="173">
        <v>0.25600000000000001</v>
      </c>
      <c r="I130" s="174"/>
      <c r="J130" s="175">
        <f>ROUND(I130*H130,2)</f>
        <v>0</v>
      </c>
      <c r="K130" s="171" t="s">
        <v>250</v>
      </c>
      <c r="L130" s="32"/>
      <c r="M130" s="176" t="s">
        <v>3</v>
      </c>
      <c r="N130" s="177" t="s">
        <v>46</v>
      </c>
      <c r="O130" s="33"/>
      <c r="P130" s="178">
        <f>O130*H130</f>
        <v>0</v>
      </c>
      <c r="Q130" s="178">
        <v>1.7090000000000001E-2</v>
      </c>
      <c r="R130" s="178">
        <f>Q130*H130</f>
        <v>4.3750400000000002E-3</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1983</v>
      </c>
    </row>
    <row r="131" spans="2:65" s="1" customFormat="1" ht="27" x14ac:dyDescent="0.3">
      <c r="B131" s="32"/>
      <c r="D131" s="181" t="s">
        <v>253</v>
      </c>
      <c r="F131" s="182" t="s">
        <v>1984</v>
      </c>
      <c r="I131" s="183"/>
      <c r="L131" s="32"/>
      <c r="M131" s="61"/>
      <c r="N131" s="33"/>
      <c r="O131" s="33"/>
      <c r="P131" s="33"/>
      <c r="Q131" s="33"/>
      <c r="R131" s="33"/>
      <c r="S131" s="33"/>
      <c r="T131" s="62"/>
      <c r="AT131" s="16" t="s">
        <v>253</v>
      </c>
      <c r="AU131" s="16" t="s">
        <v>83</v>
      </c>
    </row>
    <row r="132" spans="2:65" s="1" customFormat="1" ht="22.5" customHeight="1" x14ac:dyDescent="0.3">
      <c r="B132" s="168"/>
      <c r="C132" s="197" t="s">
        <v>9</v>
      </c>
      <c r="D132" s="197" t="s">
        <v>659</v>
      </c>
      <c r="E132" s="198" t="s">
        <v>1985</v>
      </c>
      <c r="F132" s="199" t="s">
        <v>1986</v>
      </c>
      <c r="G132" s="200" t="s">
        <v>417</v>
      </c>
      <c r="H132" s="201">
        <v>0.26900000000000002</v>
      </c>
      <c r="I132" s="202"/>
      <c r="J132" s="203">
        <f>ROUND(I132*H132,2)</f>
        <v>0</v>
      </c>
      <c r="K132" s="199" t="s">
        <v>250</v>
      </c>
      <c r="L132" s="204"/>
      <c r="M132" s="205" t="s">
        <v>3</v>
      </c>
      <c r="N132" s="206" t="s">
        <v>46</v>
      </c>
      <c r="O132" s="33"/>
      <c r="P132" s="178">
        <f>O132*H132</f>
        <v>0</v>
      </c>
      <c r="Q132" s="178">
        <v>1</v>
      </c>
      <c r="R132" s="178">
        <f>Q132*H132</f>
        <v>0.26900000000000002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1987</v>
      </c>
    </row>
    <row r="133" spans="2:65" s="1" customFormat="1" x14ac:dyDescent="0.3">
      <c r="B133" s="32"/>
      <c r="D133" s="184" t="s">
        <v>253</v>
      </c>
      <c r="F133" s="185" t="s">
        <v>1986</v>
      </c>
      <c r="I133" s="183"/>
      <c r="L133" s="32"/>
      <c r="M133" s="61"/>
      <c r="N133" s="33"/>
      <c r="O133" s="33"/>
      <c r="P133" s="33"/>
      <c r="Q133" s="33"/>
      <c r="R133" s="33"/>
      <c r="S133" s="33"/>
      <c r="T133" s="62"/>
      <c r="AT133" s="16" t="s">
        <v>253</v>
      </c>
      <c r="AU133" s="16" t="s">
        <v>83</v>
      </c>
    </row>
    <row r="134" spans="2:65" s="1" customFormat="1" ht="27" x14ac:dyDescent="0.3">
      <c r="B134" s="32"/>
      <c r="D134" s="184" t="s">
        <v>664</v>
      </c>
      <c r="F134" s="207" t="s">
        <v>1988</v>
      </c>
      <c r="I134" s="183"/>
      <c r="L134" s="32"/>
      <c r="M134" s="61"/>
      <c r="N134" s="33"/>
      <c r="O134" s="33"/>
      <c r="P134" s="33"/>
      <c r="Q134" s="33"/>
      <c r="R134" s="33"/>
      <c r="S134" s="33"/>
      <c r="T134" s="62"/>
      <c r="AT134" s="16" t="s">
        <v>664</v>
      </c>
      <c r="AU134" s="16" t="s">
        <v>83</v>
      </c>
    </row>
    <row r="135" spans="2:65" s="12" customFormat="1" x14ac:dyDescent="0.3">
      <c r="B135" s="189"/>
      <c r="D135" s="181" t="s">
        <v>406</v>
      </c>
      <c r="F135" s="190" t="s">
        <v>1989</v>
      </c>
      <c r="H135" s="191">
        <v>0.26900000000000002</v>
      </c>
      <c r="I135" s="192"/>
      <c r="L135" s="189"/>
      <c r="M135" s="193"/>
      <c r="N135" s="194"/>
      <c r="O135" s="194"/>
      <c r="P135" s="194"/>
      <c r="Q135" s="194"/>
      <c r="R135" s="194"/>
      <c r="S135" s="194"/>
      <c r="T135" s="195"/>
      <c r="AT135" s="196" t="s">
        <v>406</v>
      </c>
      <c r="AU135" s="196" t="s">
        <v>83</v>
      </c>
      <c r="AV135" s="12" t="s">
        <v>83</v>
      </c>
      <c r="AW135" s="12" t="s">
        <v>4</v>
      </c>
      <c r="AX135" s="12" t="s">
        <v>22</v>
      </c>
      <c r="AY135" s="196" t="s">
        <v>243</v>
      </c>
    </row>
    <row r="136" spans="2:65" s="1" customFormat="1" ht="44.25" customHeight="1" x14ac:dyDescent="0.3">
      <c r="B136" s="168"/>
      <c r="C136" s="169" t="s">
        <v>325</v>
      </c>
      <c r="D136" s="169" t="s">
        <v>246</v>
      </c>
      <c r="E136" s="170" t="s">
        <v>994</v>
      </c>
      <c r="F136" s="171" t="s">
        <v>1990</v>
      </c>
      <c r="G136" s="172" t="s">
        <v>423</v>
      </c>
      <c r="H136" s="173">
        <v>1.9</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1991</v>
      </c>
    </row>
    <row r="137" spans="2:65" s="1" customFormat="1" ht="27" x14ac:dyDescent="0.3">
      <c r="B137" s="32"/>
      <c r="D137" s="184" t="s">
        <v>253</v>
      </c>
      <c r="F137" s="185" t="s">
        <v>1798</v>
      </c>
      <c r="I137" s="183"/>
      <c r="L137" s="32"/>
      <c r="M137" s="61"/>
      <c r="N137" s="33"/>
      <c r="O137" s="33"/>
      <c r="P137" s="33"/>
      <c r="Q137" s="33"/>
      <c r="R137" s="33"/>
      <c r="S137" s="33"/>
      <c r="T137" s="62"/>
      <c r="AT137" s="16" t="s">
        <v>253</v>
      </c>
      <c r="AU137" s="16" t="s">
        <v>83</v>
      </c>
    </row>
    <row r="138" spans="2:65" s="11" customFormat="1" ht="29.85" customHeight="1" x14ac:dyDescent="0.3">
      <c r="B138" s="154"/>
      <c r="D138" s="165" t="s">
        <v>74</v>
      </c>
      <c r="E138" s="166" t="s">
        <v>275</v>
      </c>
      <c r="F138" s="166" t="s">
        <v>472</v>
      </c>
      <c r="I138" s="157"/>
      <c r="J138" s="167">
        <f>BK138</f>
        <v>0</v>
      </c>
      <c r="L138" s="154"/>
      <c r="M138" s="159"/>
      <c r="N138" s="160"/>
      <c r="O138" s="160"/>
      <c r="P138" s="161">
        <f>SUM(P139:P158)</f>
        <v>0</v>
      </c>
      <c r="Q138" s="160"/>
      <c r="R138" s="161">
        <f>SUM(R139:R158)</f>
        <v>84.345000690000006</v>
      </c>
      <c r="S138" s="160"/>
      <c r="T138" s="162">
        <f>SUM(T139:T158)</f>
        <v>0</v>
      </c>
      <c r="AR138" s="155" t="s">
        <v>22</v>
      </c>
      <c r="AT138" s="163" t="s">
        <v>74</v>
      </c>
      <c r="AU138" s="163" t="s">
        <v>22</v>
      </c>
      <c r="AY138" s="155" t="s">
        <v>243</v>
      </c>
      <c r="BK138" s="164">
        <f>SUM(BK139:BK158)</f>
        <v>0</v>
      </c>
    </row>
    <row r="139" spans="2:65" s="1" customFormat="1" ht="22.5" customHeight="1" x14ac:dyDescent="0.3">
      <c r="B139" s="168"/>
      <c r="C139" s="169" t="s">
        <v>326</v>
      </c>
      <c r="D139" s="169" t="s">
        <v>246</v>
      </c>
      <c r="E139" s="170" t="s">
        <v>1009</v>
      </c>
      <c r="F139" s="171" t="s">
        <v>1010</v>
      </c>
      <c r="G139" s="172" t="s">
        <v>423</v>
      </c>
      <c r="H139" s="173">
        <v>443.2</v>
      </c>
      <c r="I139" s="174"/>
      <c r="J139" s="175">
        <f>ROUND(I139*H139,2)</f>
        <v>0</v>
      </c>
      <c r="K139" s="171" t="s">
        <v>250</v>
      </c>
      <c r="L139" s="32"/>
      <c r="M139" s="176" t="s">
        <v>3</v>
      </c>
      <c r="N139" s="177" t="s">
        <v>46</v>
      </c>
      <c r="O139" s="33"/>
      <c r="P139" s="178">
        <f>O139*H139</f>
        <v>0</v>
      </c>
      <c r="Q139" s="178">
        <v>3.0000000000000001E-3</v>
      </c>
      <c r="R139" s="178">
        <f>Q139*H139</f>
        <v>1.3295999999999999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1992</v>
      </c>
    </row>
    <row r="140" spans="2:65" s="1" customFormat="1" x14ac:dyDescent="0.3">
      <c r="B140" s="32"/>
      <c r="D140" s="181" t="s">
        <v>253</v>
      </c>
      <c r="F140" s="182" t="s">
        <v>1012</v>
      </c>
      <c r="I140" s="183"/>
      <c r="L140" s="32"/>
      <c r="M140" s="61"/>
      <c r="N140" s="33"/>
      <c r="O140" s="33"/>
      <c r="P140" s="33"/>
      <c r="Q140" s="33"/>
      <c r="R140" s="33"/>
      <c r="S140" s="33"/>
      <c r="T140" s="62"/>
      <c r="AT140" s="16" t="s">
        <v>253</v>
      </c>
      <c r="AU140" s="16" t="s">
        <v>83</v>
      </c>
    </row>
    <row r="141" spans="2:65" s="1" customFormat="1" ht="31.5" customHeight="1" x14ac:dyDescent="0.3">
      <c r="B141" s="168"/>
      <c r="C141" s="169" t="s">
        <v>331</v>
      </c>
      <c r="D141" s="169" t="s">
        <v>246</v>
      </c>
      <c r="E141" s="170" t="s">
        <v>1013</v>
      </c>
      <c r="F141" s="171" t="s">
        <v>1014</v>
      </c>
      <c r="G141" s="172" t="s">
        <v>423</v>
      </c>
      <c r="H141" s="173">
        <v>298.60000000000002</v>
      </c>
      <c r="I141" s="174"/>
      <c r="J141" s="175">
        <f>ROUND(I141*H141,2)</f>
        <v>0</v>
      </c>
      <c r="K141" s="171" t="s">
        <v>3</v>
      </c>
      <c r="L141" s="32"/>
      <c r="M141" s="176" t="s">
        <v>3</v>
      </c>
      <c r="N141" s="177" t="s">
        <v>46</v>
      </c>
      <c r="O141" s="33"/>
      <c r="P141" s="178">
        <f>O141*H141</f>
        <v>0</v>
      </c>
      <c r="Q141" s="178">
        <v>3.3840000000000002E-2</v>
      </c>
      <c r="R141" s="178">
        <f>Q141*H141</f>
        <v>10.104624000000001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1993</v>
      </c>
    </row>
    <row r="142" spans="2:65" s="1" customFormat="1" ht="27" x14ac:dyDescent="0.3">
      <c r="B142" s="32"/>
      <c r="D142" s="181" t="s">
        <v>253</v>
      </c>
      <c r="F142" s="182" t="s">
        <v>1016</v>
      </c>
      <c r="I142" s="183"/>
      <c r="L142" s="32"/>
      <c r="M142" s="61"/>
      <c r="N142" s="33"/>
      <c r="O142" s="33"/>
      <c r="P142" s="33"/>
      <c r="Q142" s="33"/>
      <c r="R142" s="33"/>
      <c r="S142" s="33"/>
      <c r="T142" s="62"/>
      <c r="AT142" s="16" t="s">
        <v>253</v>
      </c>
      <c r="AU142" s="16" t="s">
        <v>83</v>
      </c>
    </row>
    <row r="143" spans="2:65" s="1" customFormat="1" ht="31.5" customHeight="1" x14ac:dyDescent="0.3">
      <c r="B143" s="168"/>
      <c r="C143" s="169" t="s">
        <v>332</v>
      </c>
      <c r="D143" s="169" t="s">
        <v>246</v>
      </c>
      <c r="E143" s="170" t="s">
        <v>1017</v>
      </c>
      <c r="F143" s="171" t="s">
        <v>1018</v>
      </c>
      <c r="G143" s="172" t="s">
        <v>423</v>
      </c>
      <c r="H143" s="173">
        <v>144.6</v>
      </c>
      <c r="I143" s="174"/>
      <c r="J143" s="175">
        <f>ROUND(I143*H143,2)</f>
        <v>0</v>
      </c>
      <c r="K143" s="171" t="s">
        <v>3</v>
      </c>
      <c r="L143" s="32"/>
      <c r="M143" s="176" t="s">
        <v>3</v>
      </c>
      <c r="N143" s="177" t="s">
        <v>46</v>
      </c>
      <c r="O143" s="33"/>
      <c r="P143" s="178">
        <f>O143*H143</f>
        <v>0</v>
      </c>
      <c r="Q143" s="178">
        <v>4.512E-2</v>
      </c>
      <c r="R143" s="178">
        <f>Q143*H143</f>
        <v>6.5243519999999995</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1994</v>
      </c>
    </row>
    <row r="144" spans="2:65" s="1" customFormat="1" ht="27" x14ac:dyDescent="0.3">
      <c r="B144" s="32"/>
      <c r="D144" s="181" t="s">
        <v>253</v>
      </c>
      <c r="F144" s="182" t="s">
        <v>1016</v>
      </c>
      <c r="I144" s="183"/>
      <c r="L144" s="32"/>
      <c r="M144" s="61"/>
      <c r="N144" s="33"/>
      <c r="O144" s="33"/>
      <c r="P144" s="33"/>
      <c r="Q144" s="33"/>
      <c r="R144" s="33"/>
      <c r="S144" s="33"/>
      <c r="T144" s="62"/>
      <c r="AT144" s="16" t="s">
        <v>253</v>
      </c>
      <c r="AU144" s="16" t="s">
        <v>83</v>
      </c>
    </row>
    <row r="145" spans="2:65" s="1" customFormat="1" ht="22.5" customHeight="1" x14ac:dyDescent="0.3">
      <c r="B145" s="168"/>
      <c r="C145" s="169" t="s">
        <v>335</v>
      </c>
      <c r="D145" s="169" t="s">
        <v>246</v>
      </c>
      <c r="E145" s="170" t="s">
        <v>1020</v>
      </c>
      <c r="F145" s="171" t="s">
        <v>1021</v>
      </c>
      <c r="G145" s="172" t="s">
        <v>423</v>
      </c>
      <c r="H145" s="173">
        <v>1470.002</v>
      </c>
      <c r="I145" s="174"/>
      <c r="J145" s="175">
        <f>ROUND(I145*H145,2)</f>
        <v>0</v>
      </c>
      <c r="K145" s="171" t="s">
        <v>250</v>
      </c>
      <c r="L145" s="32"/>
      <c r="M145" s="176" t="s">
        <v>3</v>
      </c>
      <c r="N145" s="177" t="s">
        <v>46</v>
      </c>
      <c r="O145" s="33"/>
      <c r="P145" s="178">
        <f>O145*H145</f>
        <v>0</v>
      </c>
      <c r="Q145" s="178">
        <v>3.0000000000000001E-3</v>
      </c>
      <c r="R145" s="178">
        <f>Q145*H145</f>
        <v>4.4100060000000001</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1995</v>
      </c>
    </row>
    <row r="146" spans="2:65" s="1" customFormat="1" x14ac:dyDescent="0.3">
      <c r="B146" s="32"/>
      <c r="D146" s="181" t="s">
        <v>253</v>
      </c>
      <c r="F146" s="182" t="s">
        <v>1023</v>
      </c>
      <c r="I146" s="183"/>
      <c r="L146" s="32"/>
      <c r="M146" s="61"/>
      <c r="N146" s="33"/>
      <c r="O146" s="33"/>
      <c r="P146" s="33"/>
      <c r="Q146" s="33"/>
      <c r="R146" s="33"/>
      <c r="S146" s="33"/>
      <c r="T146" s="62"/>
      <c r="AT146" s="16" t="s">
        <v>253</v>
      </c>
      <c r="AU146" s="16" t="s">
        <v>83</v>
      </c>
    </row>
    <row r="147" spans="2:65" s="1" customFormat="1" ht="22.5" customHeight="1" x14ac:dyDescent="0.3">
      <c r="B147" s="168"/>
      <c r="C147" s="169" t="s">
        <v>8</v>
      </c>
      <c r="D147" s="169" t="s">
        <v>246</v>
      </c>
      <c r="E147" s="170" t="s">
        <v>1024</v>
      </c>
      <c r="F147" s="171" t="s">
        <v>1025</v>
      </c>
      <c r="G147" s="172" t="s">
        <v>423</v>
      </c>
      <c r="H147" s="173">
        <v>151.47</v>
      </c>
      <c r="I147" s="174"/>
      <c r="J147" s="175">
        <f>ROUND(I147*H147,2)</f>
        <v>0</v>
      </c>
      <c r="K147" s="171" t="s">
        <v>250</v>
      </c>
      <c r="L147" s="32"/>
      <c r="M147" s="176" t="s">
        <v>3</v>
      </c>
      <c r="N147" s="177" t="s">
        <v>46</v>
      </c>
      <c r="O147" s="33"/>
      <c r="P147" s="178">
        <f>O147*H147</f>
        <v>0</v>
      </c>
      <c r="Q147" s="178">
        <v>1.54E-2</v>
      </c>
      <c r="R147" s="178">
        <f>Q147*H147</f>
        <v>2.3326380000000002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1996</v>
      </c>
    </row>
    <row r="148" spans="2:65" s="1" customFormat="1" ht="27" x14ac:dyDescent="0.3">
      <c r="B148" s="32"/>
      <c r="D148" s="181" t="s">
        <v>253</v>
      </c>
      <c r="F148" s="182" t="s">
        <v>1027</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477</v>
      </c>
      <c r="F149" s="171" t="s">
        <v>478</v>
      </c>
      <c r="G149" s="172" t="s">
        <v>423</v>
      </c>
      <c r="H149" s="173">
        <v>37.395000000000003</v>
      </c>
      <c r="I149" s="174"/>
      <c r="J149" s="175">
        <f>ROUND(I149*H149,2)</f>
        <v>0</v>
      </c>
      <c r="K149" s="171" t="s">
        <v>250</v>
      </c>
      <c r="L149" s="32"/>
      <c r="M149" s="176" t="s">
        <v>3</v>
      </c>
      <c r="N149" s="177" t="s">
        <v>46</v>
      </c>
      <c r="O149" s="33"/>
      <c r="P149" s="178">
        <f>O149*H149</f>
        <v>0</v>
      </c>
      <c r="Q149" s="178">
        <v>1.8380000000000001E-2</v>
      </c>
      <c r="R149" s="178">
        <f>Q149*H149</f>
        <v>0.6873201000000001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1997</v>
      </c>
    </row>
    <row r="150" spans="2:65" s="1" customFormat="1" ht="27" x14ac:dyDescent="0.3">
      <c r="B150" s="32"/>
      <c r="D150" s="181" t="s">
        <v>253</v>
      </c>
      <c r="F150" s="182" t="s">
        <v>480</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1029</v>
      </c>
      <c r="F151" s="171" t="s">
        <v>1030</v>
      </c>
      <c r="G151" s="172" t="s">
        <v>423</v>
      </c>
      <c r="H151" s="173">
        <v>6.8890000000000002</v>
      </c>
      <c r="I151" s="174"/>
      <c r="J151" s="175">
        <f>ROUND(I151*H151,2)</f>
        <v>0</v>
      </c>
      <c r="K151" s="171" t="s">
        <v>250</v>
      </c>
      <c r="L151" s="32"/>
      <c r="M151" s="176" t="s">
        <v>3</v>
      </c>
      <c r="N151" s="177" t="s">
        <v>46</v>
      </c>
      <c r="O151" s="33"/>
      <c r="P151" s="178">
        <f>O151*H151</f>
        <v>0</v>
      </c>
      <c r="Q151" s="178">
        <v>3.3579999999999999E-2</v>
      </c>
      <c r="R151" s="178">
        <f>Q151*H151</f>
        <v>0.23133261999999999</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1998</v>
      </c>
    </row>
    <row r="152" spans="2:65" s="1" customFormat="1" x14ac:dyDescent="0.3">
      <c r="B152" s="32"/>
      <c r="D152" s="181" t="s">
        <v>253</v>
      </c>
      <c r="F152" s="182" t="s">
        <v>1032</v>
      </c>
      <c r="I152" s="183"/>
      <c r="L152" s="32"/>
      <c r="M152" s="61"/>
      <c r="N152" s="33"/>
      <c r="O152" s="33"/>
      <c r="P152" s="33"/>
      <c r="Q152" s="33"/>
      <c r="R152" s="33"/>
      <c r="S152" s="33"/>
      <c r="T152" s="62"/>
      <c r="AT152" s="16" t="s">
        <v>253</v>
      </c>
      <c r="AU152" s="16" t="s">
        <v>83</v>
      </c>
    </row>
    <row r="153" spans="2:65" s="1" customFormat="1" ht="31.5" customHeight="1" x14ac:dyDescent="0.3">
      <c r="B153" s="168"/>
      <c r="C153" s="169" t="s">
        <v>358</v>
      </c>
      <c r="D153" s="169" t="s">
        <v>246</v>
      </c>
      <c r="E153" s="170" t="s">
        <v>1033</v>
      </c>
      <c r="F153" s="171" t="s">
        <v>1034</v>
      </c>
      <c r="G153" s="172" t="s">
        <v>423</v>
      </c>
      <c r="H153" s="173">
        <v>1269.088</v>
      </c>
      <c r="I153" s="174"/>
      <c r="J153" s="175">
        <f>ROUND(I153*H153,2)</f>
        <v>0</v>
      </c>
      <c r="K153" s="171" t="s">
        <v>3</v>
      </c>
      <c r="L153" s="32"/>
      <c r="M153" s="176" t="s">
        <v>3</v>
      </c>
      <c r="N153" s="177" t="s">
        <v>46</v>
      </c>
      <c r="O153" s="33"/>
      <c r="P153" s="178">
        <f>O153*H153</f>
        <v>0</v>
      </c>
      <c r="Q153" s="178">
        <v>3.1440000000000003E-2</v>
      </c>
      <c r="R153" s="178">
        <f>Q153*H153</f>
        <v>39.900126720000003</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1999</v>
      </c>
    </row>
    <row r="154" spans="2:65" s="1" customFormat="1" ht="27" x14ac:dyDescent="0.3">
      <c r="B154" s="32"/>
      <c r="D154" s="181" t="s">
        <v>253</v>
      </c>
      <c r="F154" s="182" t="s">
        <v>1036</v>
      </c>
      <c r="I154" s="183"/>
      <c r="L154" s="32"/>
      <c r="M154" s="61"/>
      <c r="N154" s="33"/>
      <c r="O154" s="33"/>
      <c r="P154" s="33"/>
      <c r="Q154" s="33"/>
      <c r="R154" s="33"/>
      <c r="S154" s="33"/>
      <c r="T154" s="62"/>
      <c r="AT154" s="16" t="s">
        <v>253</v>
      </c>
      <c r="AU154" s="16" t="s">
        <v>83</v>
      </c>
    </row>
    <row r="155" spans="2:65" s="1" customFormat="1" ht="31.5" customHeight="1" x14ac:dyDescent="0.3">
      <c r="B155" s="168"/>
      <c r="C155" s="169" t="s">
        <v>499</v>
      </c>
      <c r="D155" s="169" t="s">
        <v>246</v>
      </c>
      <c r="E155" s="170" t="s">
        <v>1037</v>
      </c>
      <c r="F155" s="171" t="s">
        <v>1038</v>
      </c>
      <c r="G155" s="172" t="s">
        <v>423</v>
      </c>
      <c r="H155" s="173">
        <v>448.93</v>
      </c>
      <c r="I155" s="174"/>
      <c r="J155" s="175">
        <f>ROUND(I155*H155,2)</f>
        <v>0</v>
      </c>
      <c r="K155" s="171" t="s">
        <v>3</v>
      </c>
      <c r="L155" s="32"/>
      <c r="M155" s="176" t="s">
        <v>3</v>
      </c>
      <c r="N155" s="177" t="s">
        <v>46</v>
      </c>
      <c r="O155" s="33"/>
      <c r="P155" s="178">
        <f>O155*H155</f>
        <v>0</v>
      </c>
      <c r="Q155" s="178">
        <v>4.1919999999999999E-2</v>
      </c>
      <c r="R155" s="178">
        <f>Q155*H155</f>
        <v>18.819145599999999</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2000</v>
      </c>
    </row>
    <row r="156" spans="2:65" s="1" customFormat="1" ht="27" x14ac:dyDescent="0.3">
      <c r="B156" s="32"/>
      <c r="D156" s="181" t="s">
        <v>253</v>
      </c>
      <c r="F156" s="182" t="s">
        <v>1036</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503</v>
      </c>
      <c r="D157" s="169" t="s">
        <v>246</v>
      </c>
      <c r="E157" s="170" t="s">
        <v>1040</v>
      </c>
      <c r="F157" s="171" t="s">
        <v>1041</v>
      </c>
      <c r="G157" s="172" t="s">
        <v>423</v>
      </c>
      <c r="H157" s="173">
        <v>6.8890000000000002</v>
      </c>
      <c r="I157" s="174"/>
      <c r="J157" s="175">
        <f>ROUND(I157*H157,2)</f>
        <v>0</v>
      </c>
      <c r="K157" s="171" t="s">
        <v>250</v>
      </c>
      <c r="L157" s="32"/>
      <c r="M157" s="176" t="s">
        <v>3</v>
      </c>
      <c r="N157" s="177" t="s">
        <v>46</v>
      </c>
      <c r="O157" s="33"/>
      <c r="P157" s="178">
        <f>O157*H157</f>
        <v>0</v>
      </c>
      <c r="Q157" s="178">
        <v>8.4999999999999995E-4</v>
      </c>
      <c r="R157" s="178">
        <f>Q157*H157</f>
        <v>5.8556499999999996E-3</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2001</v>
      </c>
    </row>
    <row r="158" spans="2:65" s="1" customFormat="1" ht="27" x14ac:dyDescent="0.3">
      <c r="B158" s="32"/>
      <c r="D158" s="184" t="s">
        <v>253</v>
      </c>
      <c r="F158" s="185" t="s">
        <v>1043</v>
      </c>
      <c r="I158" s="183"/>
      <c r="L158" s="32"/>
      <c r="M158" s="61"/>
      <c r="N158" s="33"/>
      <c r="O158" s="33"/>
      <c r="P158" s="33"/>
      <c r="Q158" s="33"/>
      <c r="R158" s="33"/>
      <c r="S158" s="33"/>
      <c r="T158" s="62"/>
      <c r="AT158" s="16" t="s">
        <v>253</v>
      </c>
      <c r="AU158" s="16" t="s">
        <v>83</v>
      </c>
    </row>
    <row r="159" spans="2:65" s="11" customFormat="1" ht="29.85" customHeight="1" x14ac:dyDescent="0.3">
      <c r="B159" s="154"/>
      <c r="D159" s="165" t="s">
        <v>74</v>
      </c>
      <c r="E159" s="166" t="s">
        <v>493</v>
      </c>
      <c r="F159" s="166" t="s">
        <v>494</v>
      </c>
      <c r="I159" s="157"/>
      <c r="J159" s="167">
        <f>BK159</f>
        <v>0</v>
      </c>
      <c r="L159" s="154"/>
      <c r="M159" s="159"/>
      <c r="N159" s="160"/>
      <c r="O159" s="160"/>
      <c r="P159" s="161">
        <f>SUM(P160:P165)</f>
        <v>0</v>
      </c>
      <c r="Q159" s="160"/>
      <c r="R159" s="161">
        <f>SUM(R160:R165)</f>
        <v>0</v>
      </c>
      <c r="S159" s="160"/>
      <c r="T159" s="162">
        <f>SUM(T160:T165)</f>
        <v>0</v>
      </c>
      <c r="AR159" s="155" t="s">
        <v>22</v>
      </c>
      <c r="AT159" s="163" t="s">
        <v>74</v>
      </c>
      <c r="AU159" s="163" t="s">
        <v>22</v>
      </c>
      <c r="AY159" s="155" t="s">
        <v>243</v>
      </c>
      <c r="BK159" s="164">
        <f>SUM(BK160:BK165)</f>
        <v>0</v>
      </c>
    </row>
    <row r="160" spans="2:65" s="1" customFormat="1" ht="22.5" customHeight="1" x14ac:dyDescent="0.3">
      <c r="B160" s="168"/>
      <c r="C160" s="169" t="s">
        <v>507</v>
      </c>
      <c r="D160" s="169" t="s">
        <v>246</v>
      </c>
      <c r="E160" s="170" t="s">
        <v>495</v>
      </c>
      <c r="F160" s="171" t="s">
        <v>496</v>
      </c>
      <c r="G160" s="172" t="s">
        <v>497</v>
      </c>
      <c r="H160" s="173">
        <v>114.21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2002</v>
      </c>
    </row>
    <row r="161" spans="2:65" s="1" customFormat="1" x14ac:dyDescent="0.3">
      <c r="B161" s="32"/>
      <c r="D161" s="181" t="s">
        <v>253</v>
      </c>
      <c r="F161" s="182" t="s">
        <v>496</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513</v>
      </c>
      <c r="D162" s="169" t="s">
        <v>246</v>
      </c>
      <c r="E162" s="170" t="s">
        <v>500</v>
      </c>
      <c r="F162" s="171" t="s">
        <v>1045</v>
      </c>
      <c r="G162" s="172" t="s">
        <v>454</v>
      </c>
      <c r="H162" s="173">
        <v>10</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2003</v>
      </c>
    </row>
    <row r="163" spans="2:65" s="1" customFormat="1" ht="27" x14ac:dyDescent="0.3">
      <c r="B163" s="32"/>
      <c r="D163" s="181" t="s">
        <v>253</v>
      </c>
      <c r="F163" s="182" t="s">
        <v>1045</v>
      </c>
      <c r="I163" s="183"/>
      <c r="L163" s="32"/>
      <c r="M163" s="61"/>
      <c r="N163" s="33"/>
      <c r="O163" s="33"/>
      <c r="P163" s="33"/>
      <c r="Q163" s="33"/>
      <c r="R163" s="33"/>
      <c r="S163" s="33"/>
      <c r="T163" s="62"/>
      <c r="AT163" s="16" t="s">
        <v>253</v>
      </c>
      <c r="AU163" s="16" t="s">
        <v>83</v>
      </c>
    </row>
    <row r="164" spans="2:65" s="1" customFormat="1" ht="22.5" customHeight="1" x14ac:dyDescent="0.3">
      <c r="B164" s="168"/>
      <c r="C164" s="169" t="s">
        <v>518</v>
      </c>
      <c r="D164" s="169" t="s">
        <v>246</v>
      </c>
      <c r="E164" s="170" t="s">
        <v>504</v>
      </c>
      <c r="F164" s="171" t="s">
        <v>509</v>
      </c>
      <c r="G164" s="172" t="s">
        <v>470</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2004</v>
      </c>
    </row>
    <row r="165" spans="2:65" s="1" customFormat="1" x14ac:dyDescent="0.3">
      <c r="B165" s="32"/>
      <c r="D165" s="184" t="s">
        <v>253</v>
      </c>
      <c r="F165" s="185" t="s">
        <v>509</v>
      </c>
      <c r="I165" s="183"/>
      <c r="L165" s="32"/>
      <c r="M165" s="61"/>
      <c r="N165" s="33"/>
      <c r="O165" s="33"/>
      <c r="P165" s="33"/>
      <c r="Q165" s="33"/>
      <c r="R165" s="33"/>
      <c r="S165" s="33"/>
      <c r="T165" s="62"/>
      <c r="AT165" s="16" t="s">
        <v>253</v>
      </c>
      <c r="AU165" s="16" t="s">
        <v>83</v>
      </c>
    </row>
    <row r="166" spans="2:65" s="11" customFormat="1" ht="29.85" customHeight="1" x14ac:dyDescent="0.3">
      <c r="B166" s="154"/>
      <c r="D166" s="165" t="s">
        <v>74</v>
      </c>
      <c r="E166" s="166" t="s">
        <v>511</v>
      </c>
      <c r="F166" s="166" t="s">
        <v>512</v>
      </c>
      <c r="I166" s="157"/>
      <c r="J166" s="167">
        <f>BK166</f>
        <v>0</v>
      </c>
      <c r="L166" s="154"/>
      <c r="M166" s="159"/>
      <c r="N166" s="160"/>
      <c r="O166" s="160"/>
      <c r="P166" s="161">
        <f>SUM(P167:P172)</f>
        <v>0</v>
      </c>
      <c r="Q166" s="160"/>
      <c r="R166" s="161">
        <f>SUM(R167:R172)</f>
        <v>193.99454250000002</v>
      </c>
      <c r="S166" s="160"/>
      <c r="T166" s="162">
        <f>SUM(T167:T172)</f>
        <v>0</v>
      </c>
      <c r="AR166" s="155" t="s">
        <v>22</v>
      </c>
      <c r="AT166" s="163" t="s">
        <v>74</v>
      </c>
      <c r="AU166" s="163" t="s">
        <v>22</v>
      </c>
      <c r="AY166" s="155" t="s">
        <v>243</v>
      </c>
      <c r="BK166" s="164">
        <f>SUM(BK167:BK172)</f>
        <v>0</v>
      </c>
    </row>
    <row r="167" spans="2:65" s="1" customFormat="1" ht="22.5" customHeight="1" x14ac:dyDescent="0.3">
      <c r="B167" s="168"/>
      <c r="C167" s="169" t="s">
        <v>523</v>
      </c>
      <c r="D167" s="169" t="s">
        <v>246</v>
      </c>
      <c r="E167" s="170" t="s">
        <v>1050</v>
      </c>
      <c r="F167" s="171" t="s">
        <v>1051</v>
      </c>
      <c r="G167" s="172" t="s">
        <v>395</v>
      </c>
      <c r="H167" s="173">
        <v>8.25</v>
      </c>
      <c r="I167" s="174"/>
      <c r="J167" s="175">
        <f>ROUND(I167*H167,2)</f>
        <v>0</v>
      </c>
      <c r="K167" s="171" t="s">
        <v>250</v>
      </c>
      <c r="L167" s="32"/>
      <c r="M167" s="176" t="s">
        <v>3</v>
      </c>
      <c r="N167" s="177" t="s">
        <v>46</v>
      </c>
      <c r="O167" s="33"/>
      <c r="P167" s="178">
        <f>O167*H167</f>
        <v>0</v>
      </c>
      <c r="Q167" s="178">
        <v>2.45329</v>
      </c>
      <c r="R167" s="178">
        <f>Q167*H167</f>
        <v>20.239642499999999</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2005</v>
      </c>
    </row>
    <row r="168" spans="2:65" s="1" customFormat="1" x14ac:dyDescent="0.3">
      <c r="B168" s="32"/>
      <c r="D168" s="181" t="s">
        <v>253</v>
      </c>
      <c r="F168" s="182" t="s">
        <v>1053</v>
      </c>
      <c r="I168" s="183"/>
      <c r="L168" s="32"/>
      <c r="M168" s="61"/>
      <c r="N168" s="33"/>
      <c r="O168" s="33"/>
      <c r="P168" s="33"/>
      <c r="Q168" s="33"/>
      <c r="R168" s="33"/>
      <c r="S168" s="33"/>
      <c r="T168" s="62"/>
      <c r="AT168" s="16" t="s">
        <v>253</v>
      </c>
      <c r="AU168" s="16" t="s">
        <v>83</v>
      </c>
    </row>
    <row r="169" spans="2:65" s="1" customFormat="1" ht="31.5" customHeight="1" x14ac:dyDescent="0.3">
      <c r="B169" s="168"/>
      <c r="C169" s="169" t="s">
        <v>528</v>
      </c>
      <c r="D169" s="169" t="s">
        <v>246</v>
      </c>
      <c r="E169" s="170" t="s">
        <v>1054</v>
      </c>
      <c r="F169" s="171" t="s">
        <v>1055</v>
      </c>
      <c r="G169" s="172" t="s">
        <v>395</v>
      </c>
      <c r="H169" s="173">
        <v>8.25</v>
      </c>
      <c r="I169" s="174"/>
      <c r="J169" s="175">
        <f>ROUND(I169*H169,2)</f>
        <v>0</v>
      </c>
      <c r="K169" s="171" t="s">
        <v>250</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2006</v>
      </c>
    </row>
    <row r="170" spans="2:65" s="1" customFormat="1" ht="27" x14ac:dyDescent="0.3">
      <c r="B170" s="32"/>
      <c r="D170" s="181" t="s">
        <v>253</v>
      </c>
      <c r="F170" s="182" t="s">
        <v>1057</v>
      </c>
      <c r="I170" s="183"/>
      <c r="L170" s="32"/>
      <c r="M170" s="61"/>
      <c r="N170" s="33"/>
      <c r="O170" s="33"/>
      <c r="P170" s="33"/>
      <c r="Q170" s="33"/>
      <c r="R170" s="33"/>
      <c r="S170" s="33"/>
      <c r="T170" s="62"/>
      <c r="AT170" s="16" t="s">
        <v>253</v>
      </c>
      <c r="AU170" s="16" t="s">
        <v>83</v>
      </c>
    </row>
    <row r="171" spans="2:65" s="1" customFormat="1" ht="22.5" customHeight="1" x14ac:dyDescent="0.3">
      <c r="B171" s="168"/>
      <c r="C171" s="169" t="s">
        <v>532</v>
      </c>
      <c r="D171" s="169" t="s">
        <v>246</v>
      </c>
      <c r="E171" s="170" t="s">
        <v>1058</v>
      </c>
      <c r="F171" s="171" t="s">
        <v>1059</v>
      </c>
      <c r="G171" s="172" t="s">
        <v>423</v>
      </c>
      <c r="H171" s="173">
        <v>165</v>
      </c>
      <c r="I171" s="174"/>
      <c r="J171" s="175">
        <f>ROUND(I171*H171,2)</f>
        <v>0</v>
      </c>
      <c r="K171" s="171" t="s">
        <v>3</v>
      </c>
      <c r="L171" s="32"/>
      <c r="M171" s="176" t="s">
        <v>3</v>
      </c>
      <c r="N171" s="177" t="s">
        <v>46</v>
      </c>
      <c r="O171" s="33"/>
      <c r="P171" s="178">
        <f>O171*H171</f>
        <v>0</v>
      </c>
      <c r="Q171" s="178">
        <v>1.0530600000000001</v>
      </c>
      <c r="R171" s="178">
        <f>Q171*H171</f>
        <v>173.75490000000002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2007</v>
      </c>
    </row>
    <row r="172" spans="2:65" s="1" customFormat="1" x14ac:dyDescent="0.3">
      <c r="B172" s="32"/>
      <c r="D172" s="184" t="s">
        <v>253</v>
      </c>
      <c r="F172" s="185" t="s">
        <v>1061</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290</v>
      </c>
      <c r="F173" s="166" t="s">
        <v>536</v>
      </c>
      <c r="I173" s="157"/>
      <c r="J173" s="167">
        <f>BK173</f>
        <v>0</v>
      </c>
      <c r="L173" s="154"/>
      <c r="M173" s="159"/>
      <c r="N173" s="160"/>
      <c r="O173" s="160"/>
      <c r="P173" s="161">
        <f>SUM(P174:P176)</f>
        <v>0</v>
      </c>
      <c r="Q173" s="160"/>
      <c r="R173" s="161">
        <f>SUM(R174:R176)</f>
        <v>0</v>
      </c>
      <c r="S173" s="160"/>
      <c r="T173" s="162">
        <f>SUM(T174:T176)</f>
        <v>0</v>
      </c>
      <c r="AR173" s="155" t="s">
        <v>22</v>
      </c>
      <c r="AT173" s="163" t="s">
        <v>74</v>
      </c>
      <c r="AU173" s="163" t="s">
        <v>22</v>
      </c>
      <c r="AY173" s="155" t="s">
        <v>243</v>
      </c>
      <c r="BK173" s="164">
        <f>SUM(BK174:BK176)</f>
        <v>0</v>
      </c>
    </row>
    <row r="174" spans="2:65" s="1" customFormat="1" ht="44.25" customHeight="1" x14ac:dyDescent="0.3">
      <c r="B174" s="168"/>
      <c r="C174" s="169" t="s">
        <v>537</v>
      </c>
      <c r="D174" s="169" t="s">
        <v>246</v>
      </c>
      <c r="E174" s="170" t="s">
        <v>538</v>
      </c>
      <c r="F174" s="171" t="s">
        <v>2008</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2009</v>
      </c>
    </row>
    <row r="175" spans="2:65" s="1" customFormat="1" ht="27" x14ac:dyDescent="0.3">
      <c r="B175" s="32"/>
      <c r="D175" s="181" t="s">
        <v>253</v>
      </c>
      <c r="F175" s="182" t="s">
        <v>543</v>
      </c>
      <c r="I175" s="183"/>
      <c r="L175" s="32"/>
      <c r="M175" s="61"/>
      <c r="N175" s="33"/>
      <c r="O175" s="33"/>
      <c r="P175" s="33"/>
      <c r="Q175" s="33"/>
      <c r="R175" s="33"/>
      <c r="S175" s="33"/>
      <c r="T175" s="62"/>
      <c r="AT175" s="16" t="s">
        <v>253</v>
      </c>
      <c r="AU175" s="16" t="s">
        <v>83</v>
      </c>
    </row>
    <row r="176" spans="2:65" s="1" customFormat="1" ht="31.5" customHeight="1" x14ac:dyDescent="0.3">
      <c r="B176" s="168"/>
      <c r="C176" s="169" t="s">
        <v>541</v>
      </c>
      <c r="D176" s="169" t="s">
        <v>246</v>
      </c>
      <c r="E176" s="170" t="s">
        <v>542</v>
      </c>
      <c r="F176" s="171" t="s">
        <v>2010</v>
      </c>
      <c r="G176" s="172" t="s">
        <v>497</v>
      </c>
      <c r="H176" s="173">
        <v>11.35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2011</v>
      </c>
    </row>
    <row r="177" spans="2:65" s="11" customFormat="1" ht="29.85" customHeight="1" x14ac:dyDescent="0.3">
      <c r="B177" s="154"/>
      <c r="D177" s="165" t="s">
        <v>74</v>
      </c>
      <c r="E177" s="166" t="s">
        <v>545</v>
      </c>
      <c r="F177" s="166" t="s">
        <v>546</v>
      </c>
      <c r="I177" s="157"/>
      <c r="J177" s="167">
        <f>BK177</f>
        <v>0</v>
      </c>
      <c r="L177" s="154"/>
      <c r="M177" s="159"/>
      <c r="N177" s="160"/>
      <c r="O177" s="160"/>
      <c r="P177" s="161">
        <f>SUM(P178:P179)</f>
        <v>0</v>
      </c>
      <c r="Q177" s="160"/>
      <c r="R177" s="161">
        <f>SUM(R178:R179)</f>
        <v>8.5838999999999985E-2</v>
      </c>
      <c r="S177" s="160"/>
      <c r="T177" s="162">
        <f>SUM(T178:T179)</f>
        <v>0</v>
      </c>
      <c r="AR177" s="155" t="s">
        <v>22</v>
      </c>
      <c r="AT177" s="163" t="s">
        <v>74</v>
      </c>
      <c r="AU177" s="163" t="s">
        <v>22</v>
      </c>
      <c r="AY177" s="155" t="s">
        <v>243</v>
      </c>
      <c r="BK177" s="164">
        <f>SUM(BK178:BK179)</f>
        <v>0</v>
      </c>
    </row>
    <row r="178" spans="2:65" s="1" customFormat="1" ht="31.5" customHeight="1" x14ac:dyDescent="0.3">
      <c r="B178" s="168"/>
      <c r="C178" s="169" t="s">
        <v>547</v>
      </c>
      <c r="D178" s="169" t="s">
        <v>246</v>
      </c>
      <c r="E178" s="170" t="s">
        <v>548</v>
      </c>
      <c r="F178" s="171" t="s">
        <v>549</v>
      </c>
      <c r="G178" s="172" t="s">
        <v>423</v>
      </c>
      <c r="H178" s="173">
        <v>660.3</v>
      </c>
      <c r="I178" s="174"/>
      <c r="J178" s="175">
        <f>ROUND(I178*H178,2)</f>
        <v>0</v>
      </c>
      <c r="K178" s="171" t="s">
        <v>250</v>
      </c>
      <c r="L178" s="32"/>
      <c r="M178" s="176" t="s">
        <v>3</v>
      </c>
      <c r="N178" s="177" t="s">
        <v>46</v>
      </c>
      <c r="O178" s="33"/>
      <c r="P178" s="178">
        <f>O178*H178</f>
        <v>0</v>
      </c>
      <c r="Q178" s="178">
        <v>1.2999999999999999E-4</v>
      </c>
      <c r="R178" s="178">
        <f>Q178*H178</f>
        <v>8.5838999999999985E-2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2012</v>
      </c>
    </row>
    <row r="179" spans="2:65" s="1" customFormat="1" ht="27" x14ac:dyDescent="0.3">
      <c r="B179" s="32"/>
      <c r="D179" s="184" t="s">
        <v>253</v>
      </c>
      <c r="F179" s="185" t="s">
        <v>551</v>
      </c>
      <c r="I179" s="183"/>
      <c r="L179" s="32"/>
      <c r="M179" s="61"/>
      <c r="N179" s="33"/>
      <c r="O179" s="33"/>
      <c r="P179" s="33"/>
      <c r="Q179" s="33"/>
      <c r="R179" s="33"/>
      <c r="S179" s="33"/>
      <c r="T179" s="62"/>
      <c r="AT179" s="16" t="s">
        <v>253</v>
      </c>
      <c r="AU179" s="16" t="s">
        <v>83</v>
      </c>
    </row>
    <row r="180" spans="2:65" s="11" customFormat="1" ht="29.85" customHeight="1" x14ac:dyDescent="0.3">
      <c r="B180" s="154"/>
      <c r="D180" s="165" t="s">
        <v>74</v>
      </c>
      <c r="E180" s="166" t="s">
        <v>552</v>
      </c>
      <c r="F180" s="166" t="s">
        <v>553</v>
      </c>
      <c r="I180" s="157"/>
      <c r="J180" s="167">
        <f>BK180</f>
        <v>0</v>
      </c>
      <c r="L180" s="154"/>
      <c r="M180" s="159"/>
      <c r="N180" s="160"/>
      <c r="O180" s="160"/>
      <c r="P180" s="161">
        <f>SUM(P181:P188)</f>
        <v>0</v>
      </c>
      <c r="Q180" s="160"/>
      <c r="R180" s="161">
        <f>SUM(R181:R188)</f>
        <v>3.4012000000000001E-2</v>
      </c>
      <c r="S180" s="160"/>
      <c r="T180" s="162">
        <f>SUM(T181:T188)</f>
        <v>0</v>
      </c>
      <c r="AR180" s="155" t="s">
        <v>22</v>
      </c>
      <c r="AT180" s="163" t="s">
        <v>74</v>
      </c>
      <c r="AU180" s="163" t="s">
        <v>22</v>
      </c>
      <c r="AY180" s="155" t="s">
        <v>243</v>
      </c>
      <c r="BK180" s="164">
        <f>SUM(BK181:BK188)</f>
        <v>0</v>
      </c>
    </row>
    <row r="181" spans="2:65" s="1" customFormat="1" ht="22.5" customHeight="1" x14ac:dyDescent="0.3">
      <c r="B181" s="168"/>
      <c r="C181" s="169" t="s">
        <v>554</v>
      </c>
      <c r="D181" s="169" t="s">
        <v>246</v>
      </c>
      <c r="E181" s="170" t="s">
        <v>555</v>
      </c>
      <c r="F181" s="171" t="s">
        <v>556</v>
      </c>
      <c r="G181" s="172" t="s">
        <v>423</v>
      </c>
      <c r="H181" s="173">
        <v>850.3</v>
      </c>
      <c r="I181" s="174"/>
      <c r="J181" s="175">
        <f>ROUND(I181*H181,2)</f>
        <v>0</v>
      </c>
      <c r="K181" s="171" t="s">
        <v>250</v>
      </c>
      <c r="L181" s="32"/>
      <c r="M181" s="176" t="s">
        <v>3</v>
      </c>
      <c r="N181" s="177" t="s">
        <v>46</v>
      </c>
      <c r="O181" s="33"/>
      <c r="P181" s="178">
        <f>O181*H181</f>
        <v>0</v>
      </c>
      <c r="Q181" s="178">
        <v>4.0000000000000003E-5</v>
      </c>
      <c r="R181" s="178">
        <f>Q181*H181</f>
        <v>3.4012000000000001E-2</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2013</v>
      </c>
    </row>
    <row r="182" spans="2:65" s="1" customFormat="1" ht="54" x14ac:dyDescent="0.3">
      <c r="B182" s="32"/>
      <c r="D182" s="181" t="s">
        <v>253</v>
      </c>
      <c r="F182" s="182" t="s">
        <v>558</v>
      </c>
      <c r="I182" s="183"/>
      <c r="L182" s="32"/>
      <c r="M182" s="61"/>
      <c r="N182" s="33"/>
      <c r="O182" s="33"/>
      <c r="P182" s="33"/>
      <c r="Q182" s="33"/>
      <c r="R182" s="33"/>
      <c r="S182" s="33"/>
      <c r="T182" s="62"/>
      <c r="AT182" s="16" t="s">
        <v>253</v>
      </c>
      <c r="AU182" s="16" t="s">
        <v>83</v>
      </c>
    </row>
    <row r="183" spans="2:65" s="1" customFormat="1" ht="31.5" customHeight="1" x14ac:dyDescent="0.3">
      <c r="B183" s="168"/>
      <c r="C183" s="169" t="s">
        <v>559</v>
      </c>
      <c r="D183" s="169" t="s">
        <v>246</v>
      </c>
      <c r="E183" s="170" t="s">
        <v>560</v>
      </c>
      <c r="F183" s="171" t="s">
        <v>2014</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2015</v>
      </c>
    </row>
    <row r="184" spans="2:65" s="1" customFormat="1" ht="27" x14ac:dyDescent="0.3">
      <c r="B184" s="32"/>
      <c r="D184" s="181" t="s">
        <v>253</v>
      </c>
      <c r="F184" s="182" t="s">
        <v>561</v>
      </c>
      <c r="I184" s="183"/>
      <c r="L184" s="32"/>
      <c r="M184" s="61"/>
      <c r="N184" s="33"/>
      <c r="O184" s="33"/>
      <c r="P184" s="33"/>
      <c r="Q184" s="33"/>
      <c r="R184" s="33"/>
      <c r="S184" s="33"/>
      <c r="T184" s="62"/>
      <c r="AT184" s="16" t="s">
        <v>253</v>
      </c>
      <c r="AU184" s="16" t="s">
        <v>83</v>
      </c>
    </row>
    <row r="185" spans="2:65" s="1" customFormat="1" ht="31.5" customHeight="1" x14ac:dyDescent="0.3">
      <c r="B185" s="168"/>
      <c r="C185" s="169" t="s">
        <v>563</v>
      </c>
      <c r="D185" s="169" t="s">
        <v>246</v>
      </c>
      <c r="E185" s="170" t="s">
        <v>564</v>
      </c>
      <c r="F185" s="171" t="s">
        <v>2016</v>
      </c>
      <c r="G185" s="172" t="s">
        <v>423</v>
      </c>
      <c r="H185" s="173">
        <v>13.35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2017</v>
      </c>
    </row>
    <row r="186" spans="2:65" s="1" customFormat="1" x14ac:dyDescent="0.3">
      <c r="B186" s="32"/>
      <c r="D186" s="181" t="s">
        <v>253</v>
      </c>
      <c r="F186" s="182" t="s">
        <v>1114</v>
      </c>
      <c r="I186" s="183"/>
      <c r="L186" s="32"/>
      <c r="M186" s="61"/>
      <c r="N186" s="33"/>
      <c r="O186" s="33"/>
      <c r="P186" s="33"/>
      <c r="Q186" s="33"/>
      <c r="R186" s="33"/>
      <c r="S186" s="33"/>
      <c r="T186" s="62"/>
      <c r="AT186" s="16" t="s">
        <v>253</v>
      </c>
      <c r="AU186" s="16" t="s">
        <v>83</v>
      </c>
    </row>
    <row r="187" spans="2:65" s="1" customFormat="1" ht="31.5" customHeight="1" x14ac:dyDescent="0.3">
      <c r="B187" s="168"/>
      <c r="C187" s="169" t="s">
        <v>569</v>
      </c>
      <c r="D187" s="169" t="s">
        <v>246</v>
      </c>
      <c r="E187" s="170" t="s">
        <v>1113</v>
      </c>
      <c r="F187" s="171" t="s">
        <v>2018</v>
      </c>
      <c r="G187" s="172" t="s">
        <v>470</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2019</v>
      </c>
    </row>
    <row r="188" spans="2:65" s="1" customFormat="1" ht="27" x14ac:dyDescent="0.3">
      <c r="B188" s="32"/>
      <c r="D188" s="184" t="s">
        <v>253</v>
      </c>
      <c r="F188" s="185" t="s">
        <v>565</v>
      </c>
      <c r="I188" s="183"/>
      <c r="L188" s="32"/>
      <c r="M188" s="61"/>
      <c r="N188" s="33"/>
      <c r="O188" s="33"/>
      <c r="P188" s="33"/>
      <c r="Q188" s="33"/>
      <c r="R188" s="33"/>
      <c r="S188" s="33"/>
      <c r="T188" s="62"/>
      <c r="AT188" s="16" t="s">
        <v>253</v>
      </c>
      <c r="AU188" s="16" t="s">
        <v>83</v>
      </c>
    </row>
    <row r="189" spans="2:65" s="11" customFormat="1" ht="29.85" customHeight="1" x14ac:dyDescent="0.3">
      <c r="B189" s="154"/>
      <c r="D189" s="165" t="s">
        <v>74</v>
      </c>
      <c r="E189" s="166" t="s">
        <v>567</v>
      </c>
      <c r="F189" s="166" t="s">
        <v>568</v>
      </c>
      <c r="I189" s="157"/>
      <c r="J189" s="167">
        <f>BK189</f>
        <v>0</v>
      </c>
      <c r="L189" s="154"/>
      <c r="M189" s="159"/>
      <c r="N189" s="160"/>
      <c r="O189" s="160"/>
      <c r="P189" s="161">
        <f>SUM(P190:P217)</f>
        <v>0</v>
      </c>
      <c r="Q189" s="160"/>
      <c r="R189" s="161">
        <f>SUM(R190:R217)</f>
        <v>0</v>
      </c>
      <c r="S189" s="160"/>
      <c r="T189" s="162">
        <f>SUM(T190:T217)</f>
        <v>71.908399000000003</v>
      </c>
      <c r="AR189" s="155" t="s">
        <v>22</v>
      </c>
      <c r="AT189" s="163" t="s">
        <v>74</v>
      </c>
      <c r="AU189" s="163" t="s">
        <v>22</v>
      </c>
      <c r="AY189" s="155" t="s">
        <v>243</v>
      </c>
      <c r="BK189" s="164">
        <f>SUM(BK190:BK217)</f>
        <v>0</v>
      </c>
    </row>
    <row r="190" spans="2:65" s="1" customFormat="1" ht="22.5" customHeight="1" x14ac:dyDescent="0.3">
      <c r="B190" s="168"/>
      <c r="C190" s="169" t="s">
        <v>573</v>
      </c>
      <c r="D190" s="169" t="s">
        <v>246</v>
      </c>
      <c r="E190" s="170" t="s">
        <v>1126</v>
      </c>
      <c r="F190" s="171" t="s">
        <v>1127</v>
      </c>
      <c r="G190" s="172" t="s">
        <v>423</v>
      </c>
      <c r="H190" s="173">
        <v>27.68</v>
      </c>
      <c r="I190" s="174"/>
      <c r="J190" s="175">
        <f>ROUND(I190*H190,2)</f>
        <v>0</v>
      </c>
      <c r="K190" s="171" t="s">
        <v>250</v>
      </c>
      <c r="L190" s="32"/>
      <c r="M190" s="176" t="s">
        <v>3</v>
      </c>
      <c r="N190" s="177" t="s">
        <v>46</v>
      </c>
      <c r="O190" s="33"/>
      <c r="P190" s="178">
        <f>O190*H190</f>
        <v>0</v>
      </c>
      <c r="Q190" s="178">
        <v>0</v>
      </c>
      <c r="R190" s="178">
        <f>Q190*H190</f>
        <v>0</v>
      </c>
      <c r="S190" s="178">
        <v>0.13100000000000001</v>
      </c>
      <c r="T190" s="179">
        <f>S190*H190</f>
        <v>3.62608</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2020</v>
      </c>
    </row>
    <row r="191" spans="2:65" s="1" customFormat="1" ht="27" x14ac:dyDescent="0.3">
      <c r="B191" s="32"/>
      <c r="D191" s="181" t="s">
        <v>253</v>
      </c>
      <c r="F191" s="182" t="s">
        <v>1129</v>
      </c>
      <c r="I191" s="183"/>
      <c r="L191" s="32"/>
      <c r="M191" s="61"/>
      <c r="N191" s="33"/>
      <c r="O191" s="33"/>
      <c r="P191" s="33"/>
      <c r="Q191" s="33"/>
      <c r="R191" s="33"/>
      <c r="S191" s="33"/>
      <c r="T191" s="62"/>
      <c r="AT191" s="16" t="s">
        <v>253</v>
      </c>
      <c r="AU191" s="16" t="s">
        <v>83</v>
      </c>
    </row>
    <row r="192" spans="2:65" s="1" customFormat="1" ht="22.5" customHeight="1" x14ac:dyDescent="0.3">
      <c r="B192" s="168"/>
      <c r="C192" s="169" t="s">
        <v>578</v>
      </c>
      <c r="D192" s="169" t="s">
        <v>246</v>
      </c>
      <c r="E192" s="170" t="s">
        <v>1130</v>
      </c>
      <c r="F192" s="171" t="s">
        <v>1131</v>
      </c>
      <c r="G192" s="172" t="s">
        <v>423</v>
      </c>
      <c r="H192" s="173">
        <v>76.23</v>
      </c>
      <c r="I192" s="174"/>
      <c r="J192" s="175">
        <f>ROUND(I192*H192,2)</f>
        <v>0</v>
      </c>
      <c r="K192" s="171" t="s">
        <v>250</v>
      </c>
      <c r="L192" s="32"/>
      <c r="M192" s="176" t="s">
        <v>3</v>
      </c>
      <c r="N192" s="177" t="s">
        <v>46</v>
      </c>
      <c r="O192" s="33"/>
      <c r="P192" s="178">
        <f>O192*H192</f>
        <v>0</v>
      </c>
      <c r="Q192" s="178">
        <v>0</v>
      </c>
      <c r="R192" s="178">
        <f>Q192*H192</f>
        <v>0</v>
      </c>
      <c r="S192" s="178">
        <v>0.26100000000000001</v>
      </c>
      <c r="T192" s="179">
        <f>S192*H192</f>
        <v>19.896030000000003</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2021</v>
      </c>
    </row>
    <row r="193" spans="2:65" s="1" customFormat="1" ht="27" x14ac:dyDescent="0.3">
      <c r="B193" s="32"/>
      <c r="D193" s="181" t="s">
        <v>253</v>
      </c>
      <c r="F193" s="182" t="s">
        <v>1133</v>
      </c>
      <c r="I193" s="183"/>
      <c r="L193" s="32"/>
      <c r="M193" s="61"/>
      <c r="N193" s="33"/>
      <c r="O193" s="33"/>
      <c r="P193" s="33"/>
      <c r="Q193" s="33"/>
      <c r="R193" s="33"/>
      <c r="S193" s="33"/>
      <c r="T193" s="62"/>
      <c r="AT193" s="16" t="s">
        <v>253</v>
      </c>
      <c r="AU193" s="16" t="s">
        <v>83</v>
      </c>
    </row>
    <row r="194" spans="2:65" s="1" customFormat="1" ht="22.5" customHeight="1" x14ac:dyDescent="0.3">
      <c r="B194" s="168"/>
      <c r="C194" s="169" t="s">
        <v>585</v>
      </c>
      <c r="D194" s="169" t="s">
        <v>246</v>
      </c>
      <c r="E194" s="170" t="s">
        <v>1134</v>
      </c>
      <c r="F194" s="171" t="s">
        <v>1135</v>
      </c>
      <c r="G194" s="172" t="s">
        <v>423</v>
      </c>
      <c r="H194" s="173">
        <v>89.143000000000001</v>
      </c>
      <c r="I194" s="174"/>
      <c r="J194" s="175">
        <f>ROUND(I194*H194,2)</f>
        <v>0</v>
      </c>
      <c r="K194" s="171" t="s">
        <v>250</v>
      </c>
      <c r="L194" s="32"/>
      <c r="M194" s="176" t="s">
        <v>3</v>
      </c>
      <c r="N194" s="177" t="s">
        <v>46</v>
      </c>
      <c r="O194" s="33"/>
      <c r="P194" s="178">
        <f>O194*H194</f>
        <v>0</v>
      </c>
      <c r="Q194" s="178">
        <v>0</v>
      </c>
      <c r="R194" s="178">
        <f>Q194*H194</f>
        <v>0</v>
      </c>
      <c r="S194" s="178">
        <v>0.11700000000000001</v>
      </c>
      <c r="T194" s="179">
        <f>S194*H194</f>
        <v>10.429731</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2022</v>
      </c>
    </row>
    <row r="195" spans="2:65" s="1" customFormat="1" ht="27" x14ac:dyDescent="0.3">
      <c r="B195" s="32"/>
      <c r="D195" s="181" t="s">
        <v>253</v>
      </c>
      <c r="F195" s="182" t="s">
        <v>1137</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590</v>
      </c>
      <c r="D196" s="169" t="s">
        <v>246</v>
      </c>
      <c r="E196" s="170" t="s">
        <v>1134</v>
      </c>
      <c r="F196" s="171" t="s">
        <v>1135</v>
      </c>
      <c r="G196" s="172" t="s">
        <v>423</v>
      </c>
      <c r="H196" s="173">
        <v>10.215</v>
      </c>
      <c r="I196" s="174"/>
      <c r="J196" s="175">
        <f>ROUND(I196*H196,2)</f>
        <v>0</v>
      </c>
      <c r="K196" s="171" t="s">
        <v>250</v>
      </c>
      <c r="L196" s="32"/>
      <c r="M196" s="176" t="s">
        <v>3</v>
      </c>
      <c r="N196" s="177" t="s">
        <v>46</v>
      </c>
      <c r="O196" s="33"/>
      <c r="P196" s="178">
        <f>O196*H196</f>
        <v>0</v>
      </c>
      <c r="Q196" s="178">
        <v>0</v>
      </c>
      <c r="R196" s="178">
        <f>Q196*H196</f>
        <v>0</v>
      </c>
      <c r="S196" s="178">
        <v>0.11700000000000001</v>
      </c>
      <c r="T196" s="179">
        <f>S196*H196</f>
        <v>1.195155</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2023</v>
      </c>
    </row>
    <row r="197" spans="2:65" s="1" customFormat="1" ht="27" x14ac:dyDescent="0.3">
      <c r="B197" s="32"/>
      <c r="D197" s="181" t="s">
        <v>253</v>
      </c>
      <c r="F197" s="182" t="s">
        <v>1137</v>
      </c>
      <c r="I197" s="183"/>
      <c r="L197" s="32"/>
      <c r="M197" s="61"/>
      <c r="N197" s="33"/>
      <c r="O197" s="33"/>
      <c r="P197" s="33"/>
      <c r="Q197" s="33"/>
      <c r="R197" s="33"/>
      <c r="S197" s="33"/>
      <c r="T197" s="62"/>
      <c r="AT197" s="16" t="s">
        <v>253</v>
      </c>
      <c r="AU197" s="16" t="s">
        <v>83</v>
      </c>
    </row>
    <row r="198" spans="2:65" s="1" customFormat="1" ht="22.5" customHeight="1" x14ac:dyDescent="0.3">
      <c r="B198" s="168"/>
      <c r="C198" s="169" t="s">
        <v>595</v>
      </c>
      <c r="D198" s="169" t="s">
        <v>246</v>
      </c>
      <c r="E198" s="170" t="s">
        <v>1139</v>
      </c>
      <c r="F198" s="171" t="s">
        <v>1140</v>
      </c>
      <c r="G198" s="172" t="s">
        <v>395</v>
      </c>
      <c r="H198" s="173">
        <v>1.504</v>
      </c>
      <c r="I198" s="174"/>
      <c r="J198" s="175">
        <f>ROUND(I198*H198,2)</f>
        <v>0</v>
      </c>
      <c r="K198" s="171" t="s">
        <v>250</v>
      </c>
      <c r="L198" s="32"/>
      <c r="M198" s="176" t="s">
        <v>3</v>
      </c>
      <c r="N198" s="177" t="s">
        <v>46</v>
      </c>
      <c r="O198" s="33"/>
      <c r="P198" s="178">
        <f>O198*H198</f>
        <v>0</v>
      </c>
      <c r="Q198" s="178">
        <v>0</v>
      </c>
      <c r="R198" s="178">
        <f>Q198*H198</f>
        <v>0</v>
      </c>
      <c r="S198" s="178">
        <v>1.8</v>
      </c>
      <c r="T198" s="179">
        <f>S198*H198</f>
        <v>2.7072000000000003</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2024</v>
      </c>
    </row>
    <row r="199" spans="2:65" s="1" customFormat="1" ht="27" x14ac:dyDescent="0.3">
      <c r="B199" s="32"/>
      <c r="D199" s="181" t="s">
        <v>253</v>
      </c>
      <c r="F199" s="182" t="s">
        <v>1142</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600</v>
      </c>
      <c r="D200" s="169" t="s">
        <v>246</v>
      </c>
      <c r="E200" s="170" t="s">
        <v>1830</v>
      </c>
      <c r="F200" s="171" t="s">
        <v>1831</v>
      </c>
      <c r="G200" s="172" t="s">
        <v>395</v>
      </c>
      <c r="H200" s="173">
        <v>0.99</v>
      </c>
      <c r="I200" s="174"/>
      <c r="J200" s="175">
        <f>ROUND(I200*H200,2)</f>
        <v>0</v>
      </c>
      <c r="K200" s="171" t="s">
        <v>250</v>
      </c>
      <c r="L200" s="32"/>
      <c r="M200" s="176" t="s">
        <v>3</v>
      </c>
      <c r="N200" s="177" t="s">
        <v>46</v>
      </c>
      <c r="O200" s="33"/>
      <c r="P200" s="178">
        <f>O200*H200</f>
        <v>0</v>
      </c>
      <c r="Q200" s="178">
        <v>0</v>
      </c>
      <c r="R200" s="178">
        <f>Q200*H200</f>
        <v>0</v>
      </c>
      <c r="S200" s="178">
        <v>1.8</v>
      </c>
      <c r="T200" s="179">
        <f>S200*H200</f>
        <v>1.782</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2025</v>
      </c>
    </row>
    <row r="201" spans="2:65" s="1" customFormat="1" ht="27" x14ac:dyDescent="0.3">
      <c r="B201" s="32"/>
      <c r="D201" s="181" t="s">
        <v>253</v>
      </c>
      <c r="F201" s="182" t="s">
        <v>1833</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1159</v>
      </c>
      <c r="F202" s="171" t="s">
        <v>1160</v>
      </c>
      <c r="G202" s="172" t="s">
        <v>423</v>
      </c>
      <c r="H202" s="173">
        <v>122.6</v>
      </c>
      <c r="I202" s="174"/>
      <c r="J202" s="175">
        <f>ROUND(I202*H202,2)</f>
        <v>0</v>
      </c>
      <c r="K202" s="171" t="s">
        <v>250</v>
      </c>
      <c r="L202" s="32"/>
      <c r="M202" s="176" t="s">
        <v>3</v>
      </c>
      <c r="N202" s="177" t="s">
        <v>46</v>
      </c>
      <c r="O202" s="33"/>
      <c r="P202" s="178">
        <f>O202*H202</f>
        <v>0</v>
      </c>
      <c r="Q202" s="178">
        <v>0</v>
      </c>
      <c r="R202" s="178">
        <f>Q202*H202</f>
        <v>0</v>
      </c>
      <c r="S202" s="178">
        <v>0.09</v>
      </c>
      <c r="T202" s="179">
        <f>S202*H202</f>
        <v>11.033999999999999</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2026</v>
      </c>
    </row>
    <row r="203" spans="2:65" s="1" customFormat="1" x14ac:dyDescent="0.3">
      <c r="B203" s="32"/>
      <c r="D203" s="181" t="s">
        <v>253</v>
      </c>
      <c r="F203" s="182" t="s">
        <v>1162</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611</v>
      </c>
      <c r="D204" s="169" t="s">
        <v>246</v>
      </c>
      <c r="E204" s="170" t="s">
        <v>1163</v>
      </c>
      <c r="F204" s="171" t="s">
        <v>1164</v>
      </c>
      <c r="G204" s="172" t="s">
        <v>423</v>
      </c>
      <c r="H204" s="173">
        <v>22.552</v>
      </c>
      <c r="I204" s="174"/>
      <c r="J204" s="175">
        <f>ROUND(I204*H204,2)</f>
        <v>0</v>
      </c>
      <c r="K204" s="171" t="s">
        <v>250</v>
      </c>
      <c r="L204" s="32"/>
      <c r="M204" s="176" t="s">
        <v>3</v>
      </c>
      <c r="N204" s="177" t="s">
        <v>46</v>
      </c>
      <c r="O204" s="33"/>
      <c r="P204" s="178">
        <f>O204*H204</f>
        <v>0</v>
      </c>
      <c r="Q204" s="178">
        <v>0</v>
      </c>
      <c r="R204" s="178">
        <f>Q204*H204</f>
        <v>0</v>
      </c>
      <c r="S204" s="178">
        <v>3.5000000000000003E-2</v>
      </c>
      <c r="T204" s="179">
        <f>S204*H204</f>
        <v>0.78932000000000002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2027</v>
      </c>
    </row>
    <row r="205" spans="2:65" s="1" customFormat="1" ht="27" x14ac:dyDescent="0.3">
      <c r="B205" s="32"/>
      <c r="D205" s="181" t="s">
        <v>253</v>
      </c>
      <c r="F205" s="182" t="s">
        <v>1166</v>
      </c>
      <c r="I205" s="183"/>
      <c r="L205" s="32"/>
      <c r="M205" s="61"/>
      <c r="N205" s="33"/>
      <c r="O205" s="33"/>
      <c r="P205" s="33"/>
      <c r="Q205" s="33"/>
      <c r="R205" s="33"/>
      <c r="S205" s="33"/>
      <c r="T205" s="62"/>
      <c r="AT205" s="16" t="s">
        <v>253</v>
      </c>
      <c r="AU205" s="16" t="s">
        <v>83</v>
      </c>
    </row>
    <row r="206" spans="2:65" s="1" customFormat="1" ht="22.5" customHeight="1" x14ac:dyDescent="0.3">
      <c r="B206" s="168"/>
      <c r="C206" s="169" t="s">
        <v>616</v>
      </c>
      <c r="D206" s="169" t="s">
        <v>246</v>
      </c>
      <c r="E206" s="170" t="s">
        <v>1167</v>
      </c>
      <c r="F206" s="171" t="s">
        <v>1168</v>
      </c>
      <c r="G206" s="172" t="s">
        <v>423</v>
      </c>
      <c r="H206" s="173">
        <v>45.3</v>
      </c>
      <c r="I206" s="174"/>
      <c r="J206" s="175">
        <f>ROUND(I206*H206,2)</f>
        <v>0</v>
      </c>
      <c r="K206" s="171" t="s">
        <v>250</v>
      </c>
      <c r="L206" s="32"/>
      <c r="M206" s="176" t="s">
        <v>3</v>
      </c>
      <c r="N206" s="177" t="s">
        <v>46</v>
      </c>
      <c r="O206" s="33"/>
      <c r="P206" s="178">
        <f>O206*H206</f>
        <v>0</v>
      </c>
      <c r="Q206" s="178">
        <v>0</v>
      </c>
      <c r="R206" s="178">
        <f>Q206*H206</f>
        <v>0</v>
      </c>
      <c r="S206" s="178">
        <v>3.5000000000000003E-2</v>
      </c>
      <c r="T206" s="179">
        <f>S206*H206</f>
        <v>1.5855000000000001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2028</v>
      </c>
    </row>
    <row r="207" spans="2:65" s="1" customFormat="1" ht="27" x14ac:dyDescent="0.3">
      <c r="B207" s="32"/>
      <c r="D207" s="181" t="s">
        <v>253</v>
      </c>
      <c r="F207" s="182" t="s">
        <v>1170</v>
      </c>
      <c r="I207" s="183"/>
      <c r="L207" s="32"/>
      <c r="M207" s="61"/>
      <c r="N207" s="33"/>
      <c r="O207" s="33"/>
      <c r="P207" s="33"/>
      <c r="Q207" s="33"/>
      <c r="R207" s="33"/>
      <c r="S207" s="33"/>
      <c r="T207" s="62"/>
      <c r="AT207" s="16" t="s">
        <v>253</v>
      </c>
      <c r="AU207" s="16" t="s">
        <v>83</v>
      </c>
    </row>
    <row r="208" spans="2:65" s="1" customFormat="1" ht="31.5" customHeight="1" x14ac:dyDescent="0.3">
      <c r="B208" s="168"/>
      <c r="C208" s="169" t="s">
        <v>622</v>
      </c>
      <c r="D208" s="169" t="s">
        <v>246</v>
      </c>
      <c r="E208" s="170" t="s">
        <v>1176</v>
      </c>
      <c r="F208" s="171" t="s">
        <v>1177</v>
      </c>
      <c r="G208" s="172" t="s">
        <v>423</v>
      </c>
      <c r="H208" s="173">
        <v>122.6</v>
      </c>
      <c r="I208" s="174"/>
      <c r="J208" s="175">
        <f>ROUND(I208*H208,2)</f>
        <v>0</v>
      </c>
      <c r="K208" s="171" t="s">
        <v>250</v>
      </c>
      <c r="L208" s="32"/>
      <c r="M208" s="176" t="s">
        <v>3</v>
      </c>
      <c r="N208" s="177" t="s">
        <v>46</v>
      </c>
      <c r="O208" s="33"/>
      <c r="P208" s="178">
        <f>O208*H208</f>
        <v>0</v>
      </c>
      <c r="Q208" s="178">
        <v>0</v>
      </c>
      <c r="R208" s="178">
        <f>Q208*H208</f>
        <v>0</v>
      </c>
      <c r="S208" s="178">
        <v>0.09</v>
      </c>
      <c r="T208" s="179">
        <f>S208*H208</f>
        <v>11.033999999999999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2029</v>
      </c>
    </row>
    <row r="209" spans="2:65" s="1" customFormat="1" ht="27" x14ac:dyDescent="0.3">
      <c r="B209" s="32"/>
      <c r="D209" s="181" t="s">
        <v>253</v>
      </c>
      <c r="F209" s="182" t="s">
        <v>1179</v>
      </c>
      <c r="I209" s="183"/>
      <c r="L209" s="32"/>
      <c r="M209" s="61"/>
      <c r="N209" s="33"/>
      <c r="O209" s="33"/>
      <c r="P209" s="33"/>
      <c r="Q209" s="33"/>
      <c r="R209" s="33"/>
      <c r="S209" s="33"/>
      <c r="T209" s="62"/>
      <c r="AT209" s="16" t="s">
        <v>253</v>
      </c>
      <c r="AU209" s="16" t="s">
        <v>83</v>
      </c>
    </row>
    <row r="210" spans="2:65" s="1" customFormat="1" ht="22.5" customHeight="1" x14ac:dyDescent="0.3">
      <c r="B210" s="168"/>
      <c r="C210" s="169" t="s">
        <v>627</v>
      </c>
      <c r="D210" s="169" t="s">
        <v>246</v>
      </c>
      <c r="E210" s="170" t="s">
        <v>1180</v>
      </c>
      <c r="F210" s="171" t="s">
        <v>1181</v>
      </c>
      <c r="G210" s="172" t="s">
        <v>395</v>
      </c>
      <c r="H210" s="173">
        <v>2.452</v>
      </c>
      <c r="I210" s="174"/>
      <c r="J210" s="175">
        <f>ROUND(I210*H210,2)</f>
        <v>0</v>
      </c>
      <c r="K210" s="171" t="s">
        <v>250</v>
      </c>
      <c r="L210" s="32"/>
      <c r="M210" s="176" t="s">
        <v>3</v>
      </c>
      <c r="N210" s="177" t="s">
        <v>46</v>
      </c>
      <c r="O210" s="33"/>
      <c r="P210" s="178">
        <f>O210*H210</f>
        <v>0</v>
      </c>
      <c r="Q210" s="178">
        <v>0</v>
      </c>
      <c r="R210" s="178">
        <f>Q210*H210</f>
        <v>0</v>
      </c>
      <c r="S210" s="178">
        <v>1.4</v>
      </c>
      <c r="T210" s="179">
        <f>S210*H210</f>
        <v>3.4327999999999999</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2030</v>
      </c>
    </row>
    <row r="211" spans="2:65" s="1" customFormat="1" ht="27" x14ac:dyDescent="0.3">
      <c r="B211" s="32"/>
      <c r="D211" s="181" t="s">
        <v>253</v>
      </c>
      <c r="F211" s="182" t="s">
        <v>1183</v>
      </c>
      <c r="I211" s="183"/>
      <c r="L211" s="32"/>
      <c r="M211" s="61"/>
      <c r="N211" s="33"/>
      <c r="O211" s="33"/>
      <c r="P211" s="33"/>
      <c r="Q211" s="33"/>
      <c r="R211" s="33"/>
      <c r="S211" s="33"/>
      <c r="T211" s="62"/>
      <c r="AT211" s="16" t="s">
        <v>253</v>
      </c>
      <c r="AU211" s="16" t="s">
        <v>83</v>
      </c>
    </row>
    <row r="212" spans="2:65" s="1" customFormat="1" ht="22.5" customHeight="1" x14ac:dyDescent="0.3">
      <c r="B212" s="168"/>
      <c r="C212" s="169" t="s">
        <v>632</v>
      </c>
      <c r="D212" s="169" t="s">
        <v>246</v>
      </c>
      <c r="E212" s="170" t="s">
        <v>1184</v>
      </c>
      <c r="F212" s="171" t="s">
        <v>1185</v>
      </c>
      <c r="G212" s="172" t="s">
        <v>423</v>
      </c>
      <c r="H212" s="173">
        <v>1.36</v>
      </c>
      <c r="I212" s="174"/>
      <c r="J212" s="175">
        <f>ROUND(I212*H212,2)</f>
        <v>0</v>
      </c>
      <c r="K212" s="171" t="s">
        <v>250</v>
      </c>
      <c r="L212" s="32"/>
      <c r="M212" s="176" t="s">
        <v>3</v>
      </c>
      <c r="N212" s="177" t="s">
        <v>46</v>
      </c>
      <c r="O212" s="33"/>
      <c r="P212" s="178">
        <f>O212*H212</f>
        <v>0</v>
      </c>
      <c r="Q212" s="178">
        <v>0</v>
      </c>
      <c r="R212" s="178">
        <f>Q212*H212</f>
        <v>0</v>
      </c>
      <c r="S212" s="178">
        <v>6.2E-2</v>
      </c>
      <c r="T212" s="179">
        <f>S212*H212</f>
        <v>8.4320000000000006E-2</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2031</v>
      </c>
    </row>
    <row r="213" spans="2:65" s="1" customFormat="1" ht="27" x14ac:dyDescent="0.3">
      <c r="B213" s="32"/>
      <c r="D213" s="181" t="s">
        <v>253</v>
      </c>
      <c r="F213" s="182" t="s">
        <v>1187</v>
      </c>
      <c r="I213" s="183"/>
      <c r="L213" s="32"/>
      <c r="M213" s="61"/>
      <c r="N213" s="33"/>
      <c r="O213" s="33"/>
      <c r="P213" s="33"/>
      <c r="Q213" s="33"/>
      <c r="R213" s="33"/>
      <c r="S213" s="33"/>
      <c r="T213" s="62"/>
      <c r="AT213" s="16" t="s">
        <v>253</v>
      </c>
      <c r="AU213" s="16" t="s">
        <v>83</v>
      </c>
    </row>
    <row r="214" spans="2:65" s="1" customFormat="1" ht="22.5" customHeight="1" x14ac:dyDescent="0.3">
      <c r="B214" s="168"/>
      <c r="C214" s="169" t="s">
        <v>637</v>
      </c>
      <c r="D214" s="169" t="s">
        <v>246</v>
      </c>
      <c r="E214" s="170" t="s">
        <v>579</v>
      </c>
      <c r="F214" s="171" t="s">
        <v>580</v>
      </c>
      <c r="G214" s="172" t="s">
        <v>423</v>
      </c>
      <c r="H214" s="173">
        <v>54.372</v>
      </c>
      <c r="I214" s="174"/>
      <c r="J214" s="175">
        <f>ROUND(I214*H214,2)</f>
        <v>0</v>
      </c>
      <c r="K214" s="171" t="s">
        <v>250</v>
      </c>
      <c r="L214" s="32"/>
      <c r="M214" s="176" t="s">
        <v>3</v>
      </c>
      <c r="N214" s="177" t="s">
        <v>46</v>
      </c>
      <c r="O214" s="33"/>
      <c r="P214" s="178">
        <f>O214*H214</f>
        <v>0</v>
      </c>
      <c r="Q214" s="178">
        <v>0</v>
      </c>
      <c r="R214" s="178">
        <f>Q214*H214</f>
        <v>0</v>
      </c>
      <c r="S214" s="178">
        <v>7.5999999999999998E-2</v>
      </c>
      <c r="T214" s="179">
        <f>S214*H214</f>
        <v>4.1322719999999995</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2032</v>
      </c>
    </row>
    <row r="215" spans="2:65" s="1" customFormat="1" ht="27" x14ac:dyDescent="0.3">
      <c r="B215" s="32"/>
      <c r="D215" s="181" t="s">
        <v>253</v>
      </c>
      <c r="F215" s="182" t="s">
        <v>582</v>
      </c>
      <c r="I215" s="183"/>
      <c r="L215" s="32"/>
      <c r="M215" s="61"/>
      <c r="N215" s="33"/>
      <c r="O215" s="33"/>
      <c r="P215" s="33"/>
      <c r="Q215" s="33"/>
      <c r="R215" s="33"/>
      <c r="S215" s="33"/>
      <c r="T215" s="62"/>
      <c r="AT215" s="16" t="s">
        <v>253</v>
      </c>
      <c r="AU215" s="16" t="s">
        <v>83</v>
      </c>
    </row>
    <row r="216" spans="2:65" s="1" customFormat="1" ht="22.5" customHeight="1" x14ac:dyDescent="0.3">
      <c r="B216" s="168"/>
      <c r="C216" s="169" t="s">
        <v>644</v>
      </c>
      <c r="D216" s="169" t="s">
        <v>246</v>
      </c>
      <c r="E216" s="170" t="s">
        <v>1193</v>
      </c>
      <c r="F216" s="171" t="s">
        <v>1194</v>
      </c>
      <c r="G216" s="172" t="s">
        <v>423</v>
      </c>
      <c r="H216" s="173">
        <v>2.8570000000000002</v>
      </c>
      <c r="I216" s="174"/>
      <c r="J216" s="175">
        <f>ROUND(I216*H216,2)</f>
        <v>0</v>
      </c>
      <c r="K216" s="171" t="s">
        <v>250</v>
      </c>
      <c r="L216" s="32"/>
      <c r="M216" s="176" t="s">
        <v>3</v>
      </c>
      <c r="N216" s="177" t="s">
        <v>46</v>
      </c>
      <c r="O216" s="33"/>
      <c r="P216" s="178">
        <f>O216*H216</f>
        <v>0</v>
      </c>
      <c r="Q216" s="178">
        <v>0</v>
      </c>
      <c r="R216" s="178">
        <f>Q216*H216</f>
        <v>0</v>
      </c>
      <c r="S216" s="178">
        <v>6.3E-2</v>
      </c>
      <c r="T216" s="179">
        <f>S216*H216</f>
        <v>0.17999100000000001</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2033</v>
      </c>
    </row>
    <row r="217" spans="2:65" s="1" customFormat="1" ht="27" x14ac:dyDescent="0.3">
      <c r="B217" s="32"/>
      <c r="D217" s="184" t="s">
        <v>253</v>
      </c>
      <c r="F217" s="185" t="s">
        <v>1196</v>
      </c>
      <c r="I217" s="183"/>
      <c r="L217" s="32"/>
      <c r="M217" s="61"/>
      <c r="N217" s="33"/>
      <c r="O217" s="33"/>
      <c r="P217" s="33"/>
      <c r="Q217" s="33"/>
      <c r="R217" s="33"/>
      <c r="S217" s="33"/>
      <c r="T217" s="62"/>
      <c r="AT217" s="16" t="s">
        <v>253</v>
      </c>
      <c r="AU217" s="16" t="s">
        <v>83</v>
      </c>
    </row>
    <row r="218" spans="2:65" s="11" customFormat="1" ht="29.85" customHeight="1" x14ac:dyDescent="0.3">
      <c r="B218" s="154"/>
      <c r="D218" s="165" t="s">
        <v>74</v>
      </c>
      <c r="E218" s="166" t="s">
        <v>583</v>
      </c>
      <c r="F218" s="166" t="s">
        <v>584</v>
      </c>
      <c r="I218" s="157"/>
      <c r="J218" s="167">
        <f>BK218</f>
        <v>0</v>
      </c>
      <c r="L218" s="154"/>
      <c r="M218" s="159"/>
      <c r="N218" s="160"/>
      <c r="O218" s="160"/>
      <c r="P218" s="161">
        <f>SUM(P219:P240)</f>
        <v>0</v>
      </c>
      <c r="Q218" s="160"/>
      <c r="R218" s="161">
        <f>SUM(R219:R240)</f>
        <v>0.72830100000000009</v>
      </c>
      <c r="S218" s="160"/>
      <c r="T218" s="162">
        <f>SUM(T219:T240)</f>
        <v>94.394082109999985</v>
      </c>
      <c r="AR218" s="155" t="s">
        <v>22</v>
      </c>
      <c r="AT218" s="163" t="s">
        <v>74</v>
      </c>
      <c r="AU218" s="163" t="s">
        <v>22</v>
      </c>
      <c r="AY218" s="155" t="s">
        <v>243</v>
      </c>
      <c r="BK218" s="164">
        <f>SUM(BK219:BK240)</f>
        <v>0</v>
      </c>
    </row>
    <row r="219" spans="2:65" s="1" customFormat="1" ht="22.5" customHeight="1" x14ac:dyDescent="0.3">
      <c r="B219" s="168"/>
      <c r="C219" s="169" t="s">
        <v>653</v>
      </c>
      <c r="D219" s="169" t="s">
        <v>246</v>
      </c>
      <c r="E219" s="170" t="s">
        <v>1201</v>
      </c>
      <c r="F219" s="171" t="s">
        <v>1202</v>
      </c>
      <c r="G219" s="172" t="s">
        <v>423</v>
      </c>
      <c r="H219" s="173">
        <v>728.30100000000004</v>
      </c>
      <c r="I219" s="174"/>
      <c r="J219" s="175">
        <f>ROUND(I219*H219,2)</f>
        <v>0</v>
      </c>
      <c r="K219" s="171" t="s">
        <v>250</v>
      </c>
      <c r="L219" s="32"/>
      <c r="M219" s="176" t="s">
        <v>3</v>
      </c>
      <c r="N219" s="177" t="s">
        <v>46</v>
      </c>
      <c r="O219" s="33"/>
      <c r="P219" s="178">
        <f>O219*H219</f>
        <v>0</v>
      </c>
      <c r="Q219" s="178">
        <v>1E-3</v>
      </c>
      <c r="R219" s="178">
        <f>Q219*H219</f>
        <v>0.72830100000000009</v>
      </c>
      <c r="S219" s="178">
        <v>3.1E-4</v>
      </c>
      <c r="T219" s="179">
        <f>S219*H219</f>
        <v>0.22577331</v>
      </c>
      <c r="AR219" s="16" t="s">
        <v>325</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2034</v>
      </c>
    </row>
    <row r="220" spans="2:65" s="1" customFormat="1" x14ac:dyDescent="0.3">
      <c r="B220" s="32"/>
      <c r="D220" s="181" t="s">
        <v>253</v>
      </c>
      <c r="F220" s="182" t="s">
        <v>1202</v>
      </c>
      <c r="I220" s="183"/>
      <c r="L220" s="32"/>
      <c r="M220" s="61"/>
      <c r="N220" s="33"/>
      <c r="O220" s="33"/>
      <c r="P220" s="33"/>
      <c r="Q220" s="33"/>
      <c r="R220" s="33"/>
      <c r="S220" s="33"/>
      <c r="T220" s="62"/>
      <c r="AT220" s="16" t="s">
        <v>253</v>
      </c>
      <c r="AU220" s="16" t="s">
        <v>83</v>
      </c>
    </row>
    <row r="221" spans="2:65" s="1" customFormat="1" ht="22.5" customHeight="1" x14ac:dyDescent="0.3">
      <c r="B221" s="168"/>
      <c r="C221" s="169" t="s">
        <v>658</v>
      </c>
      <c r="D221" s="169" t="s">
        <v>246</v>
      </c>
      <c r="E221" s="170" t="s">
        <v>1210</v>
      </c>
      <c r="F221" s="171" t="s">
        <v>1211</v>
      </c>
      <c r="G221" s="172" t="s">
        <v>423</v>
      </c>
      <c r="H221" s="173">
        <v>1.85</v>
      </c>
      <c r="I221" s="174"/>
      <c r="J221" s="175">
        <f>ROUND(I221*H221,2)</f>
        <v>0</v>
      </c>
      <c r="K221" s="171" t="s">
        <v>250</v>
      </c>
      <c r="L221" s="32"/>
      <c r="M221" s="176" t="s">
        <v>3</v>
      </c>
      <c r="N221" s="177" t="s">
        <v>46</v>
      </c>
      <c r="O221" s="33"/>
      <c r="P221" s="178">
        <f>O221*H221</f>
        <v>0</v>
      </c>
      <c r="Q221" s="178">
        <v>0</v>
      </c>
      <c r="R221" s="178">
        <f>Q221*H221</f>
        <v>0</v>
      </c>
      <c r="S221" s="178">
        <v>0.27</v>
      </c>
      <c r="T221" s="179">
        <f>S221*H221</f>
        <v>0.49950000000000006</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2035</v>
      </c>
    </row>
    <row r="222" spans="2:65" s="1" customFormat="1" ht="27" x14ac:dyDescent="0.3">
      <c r="B222" s="32"/>
      <c r="D222" s="181" t="s">
        <v>253</v>
      </c>
      <c r="F222" s="182" t="s">
        <v>1213</v>
      </c>
      <c r="I222" s="183"/>
      <c r="L222" s="32"/>
      <c r="M222" s="61"/>
      <c r="N222" s="33"/>
      <c r="O222" s="33"/>
      <c r="P222" s="33"/>
      <c r="Q222" s="33"/>
      <c r="R222" s="33"/>
      <c r="S222" s="33"/>
      <c r="T222" s="62"/>
      <c r="AT222" s="16" t="s">
        <v>253</v>
      </c>
      <c r="AU222" s="16" t="s">
        <v>83</v>
      </c>
    </row>
    <row r="223" spans="2:65" s="1" customFormat="1" ht="22.5" customHeight="1" x14ac:dyDescent="0.3">
      <c r="B223" s="168"/>
      <c r="C223" s="169" t="s">
        <v>667</v>
      </c>
      <c r="D223" s="169" t="s">
        <v>246</v>
      </c>
      <c r="E223" s="170" t="s">
        <v>1214</v>
      </c>
      <c r="F223" s="171" t="s">
        <v>1215</v>
      </c>
      <c r="G223" s="172" t="s">
        <v>395</v>
      </c>
      <c r="H223" s="173">
        <v>0.94499999999999995</v>
      </c>
      <c r="I223" s="174"/>
      <c r="J223" s="175">
        <f>ROUND(I223*H223,2)</f>
        <v>0</v>
      </c>
      <c r="K223" s="171" t="s">
        <v>250</v>
      </c>
      <c r="L223" s="32"/>
      <c r="M223" s="176" t="s">
        <v>3</v>
      </c>
      <c r="N223" s="177" t="s">
        <v>46</v>
      </c>
      <c r="O223" s="33"/>
      <c r="P223" s="178">
        <f>O223*H223</f>
        <v>0</v>
      </c>
      <c r="Q223" s="178">
        <v>0</v>
      </c>
      <c r="R223" s="178">
        <f>Q223*H223</f>
        <v>0</v>
      </c>
      <c r="S223" s="178">
        <v>1.8</v>
      </c>
      <c r="T223" s="179">
        <f>S223*H223</f>
        <v>1.7009999999999998</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2036</v>
      </c>
    </row>
    <row r="224" spans="2:65" s="1" customFormat="1" ht="27" x14ac:dyDescent="0.3">
      <c r="B224" s="32"/>
      <c r="D224" s="181" t="s">
        <v>253</v>
      </c>
      <c r="F224" s="182" t="s">
        <v>1217</v>
      </c>
      <c r="I224" s="183"/>
      <c r="L224" s="32"/>
      <c r="M224" s="61"/>
      <c r="N224" s="33"/>
      <c r="O224" s="33"/>
      <c r="P224" s="33"/>
      <c r="Q224" s="33"/>
      <c r="R224" s="33"/>
      <c r="S224" s="33"/>
      <c r="T224" s="62"/>
      <c r="AT224" s="16" t="s">
        <v>253</v>
      </c>
      <c r="AU224" s="16" t="s">
        <v>83</v>
      </c>
    </row>
    <row r="225" spans="2:65" s="1" customFormat="1" ht="22.5" customHeight="1" x14ac:dyDescent="0.3">
      <c r="B225" s="168"/>
      <c r="C225" s="169" t="s">
        <v>672</v>
      </c>
      <c r="D225" s="169" t="s">
        <v>246</v>
      </c>
      <c r="E225" s="170" t="s">
        <v>1224</v>
      </c>
      <c r="F225" s="171" t="s">
        <v>1225</v>
      </c>
      <c r="G225" s="172" t="s">
        <v>395</v>
      </c>
      <c r="H225" s="173">
        <v>0.29399999999999998</v>
      </c>
      <c r="I225" s="174"/>
      <c r="J225" s="175">
        <f>ROUND(I225*H225,2)</f>
        <v>0</v>
      </c>
      <c r="K225" s="171" t="s">
        <v>250</v>
      </c>
      <c r="L225" s="32"/>
      <c r="M225" s="176" t="s">
        <v>3</v>
      </c>
      <c r="N225" s="177" t="s">
        <v>46</v>
      </c>
      <c r="O225" s="33"/>
      <c r="P225" s="178">
        <f>O225*H225</f>
        <v>0</v>
      </c>
      <c r="Q225" s="178">
        <v>0</v>
      </c>
      <c r="R225" s="178">
        <f>Q225*H225</f>
        <v>0</v>
      </c>
      <c r="S225" s="178">
        <v>1.8</v>
      </c>
      <c r="T225" s="179">
        <f>S225*H225</f>
        <v>0.5292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2037</v>
      </c>
    </row>
    <row r="226" spans="2:65" s="1" customFormat="1" ht="27" x14ac:dyDescent="0.3">
      <c r="B226" s="32"/>
      <c r="D226" s="181" t="s">
        <v>253</v>
      </c>
      <c r="F226" s="182" t="s">
        <v>1227</v>
      </c>
      <c r="I226" s="183"/>
      <c r="L226" s="32"/>
      <c r="M226" s="61"/>
      <c r="N226" s="33"/>
      <c r="O226" s="33"/>
      <c r="P226" s="33"/>
      <c r="Q226" s="33"/>
      <c r="R226" s="33"/>
      <c r="S226" s="33"/>
      <c r="T226" s="62"/>
      <c r="AT226" s="16" t="s">
        <v>253</v>
      </c>
      <c r="AU226" s="16" t="s">
        <v>83</v>
      </c>
    </row>
    <row r="227" spans="2:65" s="1" customFormat="1" ht="22.5" customHeight="1" x14ac:dyDescent="0.3">
      <c r="B227" s="168"/>
      <c r="C227" s="169" t="s">
        <v>675</v>
      </c>
      <c r="D227" s="169" t="s">
        <v>246</v>
      </c>
      <c r="E227" s="170" t="s">
        <v>2038</v>
      </c>
      <c r="F227" s="171" t="s">
        <v>2039</v>
      </c>
      <c r="G227" s="172" t="s">
        <v>454</v>
      </c>
      <c r="H227" s="173">
        <v>4</v>
      </c>
      <c r="I227" s="174"/>
      <c r="J227" s="175">
        <f>ROUND(I227*H227,2)</f>
        <v>0</v>
      </c>
      <c r="K227" s="171" t="s">
        <v>250</v>
      </c>
      <c r="L227" s="32"/>
      <c r="M227" s="176" t="s">
        <v>3</v>
      </c>
      <c r="N227" s="177" t="s">
        <v>46</v>
      </c>
      <c r="O227" s="33"/>
      <c r="P227" s="178">
        <f>O227*H227</f>
        <v>0</v>
      </c>
      <c r="Q227" s="178">
        <v>0</v>
      </c>
      <c r="R227" s="178">
        <f>Q227*H227</f>
        <v>0</v>
      </c>
      <c r="S227" s="178">
        <v>3.1E-2</v>
      </c>
      <c r="T227" s="179">
        <f>S227*H227</f>
        <v>0.124</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2040</v>
      </c>
    </row>
    <row r="228" spans="2:65" s="1" customFormat="1" ht="27" x14ac:dyDescent="0.3">
      <c r="B228" s="32"/>
      <c r="D228" s="181" t="s">
        <v>253</v>
      </c>
      <c r="F228" s="182" t="s">
        <v>2041</v>
      </c>
      <c r="I228" s="183"/>
      <c r="L228" s="32"/>
      <c r="M228" s="61"/>
      <c r="N228" s="33"/>
      <c r="O228" s="33"/>
      <c r="P228" s="33"/>
      <c r="Q228" s="33"/>
      <c r="R228" s="33"/>
      <c r="S228" s="33"/>
      <c r="T228" s="62"/>
      <c r="AT228" s="16" t="s">
        <v>253</v>
      </c>
      <c r="AU228" s="16" t="s">
        <v>83</v>
      </c>
    </row>
    <row r="229" spans="2:65" s="1" customFormat="1" ht="22.5" customHeight="1" x14ac:dyDescent="0.3">
      <c r="B229" s="168"/>
      <c r="C229" s="169" t="s">
        <v>680</v>
      </c>
      <c r="D229" s="169" t="s">
        <v>246</v>
      </c>
      <c r="E229" s="170" t="s">
        <v>1229</v>
      </c>
      <c r="F229" s="171" t="s">
        <v>1230</v>
      </c>
      <c r="G229" s="172" t="s">
        <v>497</v>
      </c>
      <c r="H229" s="173">
        <v>15.2</v>
      </c>
      <c r="I229" s="174"/>
      <c r="J229" s="175">
        <f>ROUND(I229*H229,2)</f>
        <v>0</v>
      </c>
      <c r="K229" s="171" t="s">
        <v>250</v>
      </c>
      <c r="L229" s="32"/>
      <c r="M229" s="176" t="s">
        <v>3</v>
      </c>
      <c r="N229" s="177" t="s">
        <v>46</v>
      </c>
      <c r="O229" s="33"/>
      <c r="P229" s="178">
        <f>O229*H229</f>
        <v>0</v>
      </c>
      <c r="Q229" s="178">
        <v>0</v>
      </c>
      <c r="R229" s="178">
        <f>Q229*H229</f>
        <v>0</v>
      </c>
      <c r="S229" s="178">
        <v>6.5000000000000002E-2</v>
      </c>
      <c r="T229" s="179">
        <f>S229*H229</f>
        <v>0.98799999999999999</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2042</v>
      </c>
    </row>
    <row r="230" spans="2:65" s="1" customFormat="1" ht="27" x14ac:dyDescent="0.3">
      <c r="B230" s="32"/>
      <c r="D230" s="181" t="s">
        <v>253</v>
      </c>
      <c r="F230" s="182" t="s">
        <v>1232</v>
      </c>
      <c r="I230" s="183"/>
      <c r="L230" s="32"/>
      <c r="M230" s="61"/>
      <c r="N230" s="33"/>
      <c r="O230" s="33"/>
      <c r="P230" s="33"/>
      <c r="Q230" s="33"/>
      <c r="R230" s="33"/>
      <c r="S230" s="33"/>
      <c r="T230" s="62"/>
      <c r="AT230" s="16" t="s">
        <v>253</v>
      </c>
      <c r="AU230" s="16" t="s">
        <v>83</v>
      </c>
    </row>
    <row r="231" spans="2:65" s="1" customFormat="1" ht="31.5" customHeight="1" x14ac:dyDescent="0.3">
      <c r="B231" s="168"/>
      <c r="C231" s="169" t="s">
        <v>686</v>
      </c>
      <c r="D231" s="169" t="s">
        <v>246</v>
      </c>
      <c r="E231" s="170" t="s">
        <v>1239</v>
      </c>
      <c r="F231" s="171" t="s">
        <v>1240</v>
      </c>
      <c r="G231" s="172" t="s">
        <v>423</v>
      </c>
      <c r="H231" s="173">
        <v>144.6</v>
      </c>
      <c r="I231" s="174"/>
      <c r="J231" s="175">
        <f>ROUND(I231*H231,2)</f>
        <v>0</v>
      </c>
      <c r="K231" s="171" t="s">
        <v>3</v>
      </c>
      <c r="L231" s="32"/>
      <c r="M231" s="176" t="s">
        <v>3</v>
      </c>
      <c r="N231" s="177" t="s">
        <v>46</v>
      </c>
      <c r="O231" s="33"/>
      <c r="P231" s="178">
        <f>O231*H231</f>
        <v>0</v>
      </c>
      <c r="Q231" s="178">
        <v>0</v>
      </c>
      <c r="R231" s="178">
        <f>Q231*H231</f>
        <v>0</v>
      </c>
      <c r="S231" s="178">
        <v>0.04</v>
      </c>
      <c r="T231" s="179">
        <f>S231*H231</f>
        <v>5.7839999999999998</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2043</v>
      </c>
    </row>
    <row r="232" spans="2:65" s="1" customFormat="1" ht="27" x14ac:dyDescent="0.3">
      <c r="B232" s="32"/>
      <c r="D232" s="181" t="s">
        <v>253</v>
      </c>
      <c r="F232" s="182" t="s">
        <v>594</v>
      </c>
      <c r="I232" s="183"/>
      <c r="L232" s="32"/>
      <c r="M232" s="61"/>
      <c r="N232" s="33"/>
      <c r="O232" s="33"/>
      <c r="P232" s="33"/>
      <c r="Q232" s="33"/>
      <c r="R232" s="33"/>
      <c r="S232" s="33"/>
      <c r="T232" s="62"/>
      <c r="AT232" s="16" t="s">
        <v>253</v>
      </c>
      <c r="AU232" s="16" t="s">
        <v>83</v>
      </c>
    </row>
    <row r="233" spans="2:65" s="1" customFormat="1" ht="31.5" customHeight="1" x14ac:dyDescent="0.3">
      <c r="B233" s="168"/>
      <c r="C233" s="169" t="s">
        <v>493</v>
      </c>
      <c r="D233" s="169" t="s">
        <v>246</v>
      </c>
      <c r="E233" s="170" t="s">
        <v>1234</v>
      </c>
      <c r="F233" s="171" t="s">
        <v>1235</v>
      </c>
      <c r="G233" s="172" t="s">
        <v>423</v>
      </c>
      <c r="H233" s="173">
        <v>298.60000000000002</v>
      </c>
      <c r="I233" s="174"/>
      <c r="J233" s="175">
        <f>ROUND(I233*H233,2)</f>
        <v>0</v>
      </c>
      <c r="K233" s="171" t="s">
        <v>3</v>
      </c>
      <c r="L233" s="32"/>
      <c r="M233" s="176" t="s">
        <v>3</v>
      </c>
      <c r="N233" s="177" t="s">
        <v>46</v>
      </c>
      <c r="O233" s="33"/>
      <c r="P233" s="178">
        <f>O233*H233</f>
        <v>0</v>
      </c>
      <c r="Q233" s="178">
        <v>0</v>
      </c>
      <c r="R233" s="178">
        <f>Q233*H233</f>
        <v>0</v>
      </c>
      <c r="S233" s="178">
        <v>0.03</v>
      </c>
      <c r="T233" s="179">
        <f>S233*H233</f>
        <v>8.9580000000000002</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2044</v>
      </c>
    </row>
    <row r="234" spans="2:65" s="1" customFormat="1" ht="27" x14ac:dyDescent="0.3">
      <c r="B234" s="32"/>
      <c r="D234" s="181" t="s">
        <v>253</v>
      </c>
      <c r="F234" s="182" t="s">
        <v>1237</v>
      </c>
      <c r="I234" s="183"/>
      <c r="L234" s="32"/>
      <c r="M234" s="61"/>
      <c r="N234" s="33"/>
      <c r="O234" s="33"/>
      <c r="P234" s="33"/>
      <c r="Q234" s="33"/>
      <c r="R234" s="33"/>
      <c r="S234" s="33"/>
      <c r="T234" s="62"/>
      <c r="AT234" s="16" t="s">
        <v>253</v>
      </c>
      <c r="AU234" s="16" t="s">
        <v>83</v>
      </c>
    </row>
    <row r="235" spans="2:65" s="1" customFormat="1" ht="31.5" customHeight="1" x14ac:dyDescent="0.3">
      <c r="B235" s="168"/>
      <c r="C235" s="169" t="s">
        <v>693</v>
      </c>
      <c r="D235" s="169" t="s">
        <v>246</v>
      </c>
      <c r="E235" s="170" t="s">
        <v>596</v>
      </c>
      <c r="F235" s="171" t="s">
        <v>1246</v>
      </c>
      <c r="G235" s="172" t="s">
        <v>423</v>
      </c>
      <c r="H235" s="173">
        <v>448.93</v>
      </c>
      <c r="I235" s="174"/>
      <c r="J235" s="175">
        <f>ROUND(I235*H235,2)</f>
        <v>0</v>
      </c>
      <c r="K235" s="171" t="s">
        <v>250</v>
      </c>
      <c r="L235" s="32"/>
      <c r="M235" s="176" t="s">
        <v>3</v>
      </c>
      <c r="N235" s="177" t="s">
        <v>46</v>
      </c>
      <c r="O235" s="33"/>
      <c r="P235" s="178">
        <f>O235*H235</f>
        <v>0</v>
      </c>
      <c r="Q235" s="178">
        <v>0</v>
      </c>
      <c r="R235" s="178">
        <f>Q235*H235</f>
        <v>0</v>
      </c>
      <c r="S235" s="178">
        <v>4.5999999999999999E-2</v>
      </c>
      <c r="T235" s="179">
        <f>S235*H235</f>
        <v>20.650780000000001</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2045</v>
      </c>
    </row>
    <row r="236" spans="2:65" s="1" customFormat="1" ht="27" x14ac:dyDescent="0.3">
      <c r="B236" s="32"/>
      <c r="D236" s="181" t="s">
        <v>253</v>
      </c>
      <c r="F236" s="182" t="s">
        <v>599</v>
      </c>
      <c r="I236" s="183"/>
      <c r="L236" s="32"/>
      <c r="M236" s="61"/>
      <c r="N236" s="33"/>
      <c r="O236" s="33"/>
      <c r="P236" s="33"/>
      <c r="Q236" s="33"/>
      <c r="R236" s="33"/>
      <c r="S236" s="33"/>
      <c r="T236" s="62"/>
      <c r="AT236" s="16" t="s">
        <v>253</v>
      </c>
      <c r="AU236" s="16" t="s">
        <v>83</v>
      </c>
    </row>
    <row r="237" spans="2:65" s="1" customFormat="1" ht="31.5" customHeight="1" x14ac:dyDescent="0.3">
      <c r="B237" s="168"/>
      <c r="C237" s="169" t="s">
        <v>511</v>
      </c>
      <c r="D237" s="169" t="s">
        <v>246</v>
      </c>
      <c r="E237" s="170" t="s">
        <v>601</v>
      </c>
      <c r="F237" s="171" t="s">
        <v>1243</v>
      </c>
      <c r="G237" s="172" t="s">
        <v>423</v>
      </c>
      <c r="H237" s="173">
        <v>1269.088</v>
      </c>
      <c r="I237" s="174"/>
      <c r="J237" s="175">
        <f>ROUND(I237*H237,2)</f>
        <v>0</v>
      </c>
      <c r="K237" s="171" t="s">
        <v>3</v>
      </c>
      <c r="L237" s="32"/>
      <c r="M237" s="176" t="s">
        <v>3</v>
      </c>
      <c r="N237" s="177" t="s">
        <v>46</v>
      </c>
      <c r="O237" s="33"/>
      <c r="P237" s="178">
        <f>O237*H237</f>
        <v>0</v>
      </c>
      <c r="Q237" s="178">
        <v>0</v>
      </c>
      <c r="R237" s="178">
        <f>Q237*H237</f>
        <v>0</v>
      </c>
      <c r="S237" s="178">
        <v>2.76E-2</v>
      </c>
      <c r="T237" s="179">
        <f>S237*H237</f>
        <v>35.026828799999997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2046</v>
      </c>
    </row>
    <row r="238" spans="2:65" s="1" customFormat="1" ht="27" x14ac:dyDescent="0.3">
      <c r="B238" s="32"/>
      <c r="D238" s="181" t="s">
        <v>253</v>
      </c>
      <c r="F238" s="182" t="s">
        <v>599</v>
      </c>
      <c r="I238" s="183"/>
      <c r="L238" s="32"/>
      <c r="M238" s="61"/>
      <c r="N238" s="33"/>
      <c r="O238" s="33"/>
      <c r="P238" s="33"/>
      <c r="Q238" s="33"/>
      <c r="R238" s="33"/>
      <c r="S238" s="33"/>
      <c r="T238" s="62"/>
      <c r="AT238" s="16" t="s">
        <v>253</v>
      </c>
      <c r="AU238" s="16" t="s">
        <v>83</v>
      </c>
    </row>
    <row r="239" spans="2:65" s="1" customFormat="1" ht="22.5" customHeight="1" x14ac:dyDescent="0.3">
      <c r="B239" s="168"/>
      <c r="C239" s="169" t="s">
        <v>702</v>
      </c>
      <c r="D239" s="169" t="s">
        <v>246</v>
      </c>
      <c r="E239" s="170" t="s">
        <v>1249</v>
      </c>
      <c r="F239" s="171" t="s">
        <v>1250</v>
      </c>
      <c r="G239" s="172" t="s">
        <v>423</v>
      </c>
      <c r="H239" s="173">
        <v>292.75</v>
      </c>
      <c r="I239" s="174"/>
      <c r="J239" s="175">
        <f>ROUND(I239*H239,2)</f>
        <v>0</v>
      </c>
      <c r="K239" s="171" t="s">
        <v>250</v>
      </c>
      <c r="L239" s="32"/>
      <c r="M239" s="176" t="s">
        <v>3</v>
      </c>
      <c r="N239" s="177" t="s">
        <v>46</v>
      </c>
      <c r="O239" s="33"/>
      <c r="P239" s="178">
        <f>O239*H239</f>
        <v>0</v>
      </c>
      <c r="Q239" s="178">
        <v>0</v>
      </c>
      <c r="R239" s="178">
        <f>Q239*H239</f>
        <v>0</v>
      </c>
      <c r="S239" s="178">
        <v>6.8000000000000005E-2</v>
      </c>
      <c r="T239" s="179">
        <f>S239*H239</f>
        <v>19.907</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2047</v>
      </c>
    </row>
    <row r="240" spans="2:65" s="1" customFormat="1" ht="27" x14ac:dyDescent="0.3">
      <c r="B240" s="32"/>
      <c r="D240" s="184" t="s">
        <v>253</v>
      </c>
      <c r="F240" s="185" t="s">
        <v>1252</v>
      </c>
      <c r="I240" s="183"/>
      <c r="L240" s="32"/>
      <c r="M240" s="61"/>
      <c r="N240" s="33"/>
      <c r="O240" s="33"/>
      <c r="P240" s="33"/>
      <c r="Q240" s="33"/>
      <c r="R240" s="33"/>
      <c r="S240" s="33"/>
      <c r="T240" s="62"/>
      <c r="AT240" s="16" t="s">
        <v>253</v>
      </c>
      <c r="AU240" s="16" t="s">
        <v>83</v>
      </c>
    </row>
    <row r="241" spans="2:65" s="11" customFormat="1" ht="29.85" customHeight="1" x14ac:dyDescent="0.3">
      <c r="B241" s="154"/>
      <c r="D241" s="165" t="s">
        <v>74</v>
      </c>
      <c r="E241" s="166" t="s">
        <v>604</v>
      </c>
      <c r="F241" s="166" t="s">
        <v>605</v>
      </c>
      <c r="I241" s="157"/>
      <c r="J241" s="167">
        <f>BK241</f>
        <v>0</v>
      </c>
      <c r="L241" s="154"/>
      <c r="M241" s="159"/>
      <c r="N241" s="160"/>
      <c r="O241" s="160"/>
      <c r="P241" s="161">
        <f>SUM(P242:P256)</f>
        <v>0</v>
      </c>
      <c r="Q241" s="160"/>
      <c r="R241" s="161">
        <f>SUM(R242:R256)</f>
        <v>0</v>
      </c>
      <c r="S241" s="160"/>
      <c r="T241" s="162">
        <f>SUM(T242:T256)</f>
        <v>0</v>
      </c>
      <c r="AR241" s="155" t="s">
        <v>22</v>
      </c>
      <c r="AT241" s="163" t="s">
        <v>74</v>
      </c>
      <c r="AU241" s="163" t="s">
        <v>22</v>
      </c>
      <c r="AY241" s="155" t="s">
        <v>243</v>
      </c>
      <c r="BK241" s="164">
        <f>SUM(BK242:BK256)</f>
        <v>0</v>
      </c>
    </row>
    <row r="242" spans="2:65" s="1" customFormat="1" ht="31.5" customHeight="1" x14ac:dyDescent="0.3">
      <c r="B242" s="168"/>
      <c r="C242" s="169" t="s">
        <v>707</v>
      </c>
      <c r="D242" s="169" t="s">
        <v>246</v>
      </c>
      <c r="E242" s="170" t="s">
        <v>2048</v>
      </c>
      <c r="F242" s="171" t="s">
        <v>2049</v>
      </c>
      <c r="G242" s="172" t="s">
        <v>417</v>
      </c>
      <c r="H242" s="173">
        <v>168.703</v>
      </c>
      <c r="I242" s="174"/>
      <c r="J242" s="175">
        <f>ROUND(I242*H242,2)</f>
        <v>0</v>
      </c>
      <c r="K242" s="171" t="s">
        <v>250</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2050</v>
      </c>
    </row>
    <row r="243" spans="2:65" s="1" customFormat="1" ht="27" x14ac:dyDescent="0.3">
      <c r="B243" s="32"/>
      <c r="D243" s="181" t="s">
        <v>253</v>
      </c>
      <c r="F243" s="182" t="s">
        <v>2051</v>
      </c>
      <c r="I243" s="183"/>
      <c r="L243" s="32"/>
      <c r="M243" s="61"/>
      <c r="N243" s="33"/>
      <c r="O243" s="33"/>
      <c r="P243" s="33"/>
      <c r="Q243" s="33"/>
      <c r="R243" s="33"/>
      <c r="S243" s="33"/>
      <c r="T243" s="62"/>
      <c r="AT243" s="16" t="s">
        <v>253</v>
      </c>
      <c r="AU243" s="16" t="s">
        <v>83</v>
      </c>
    </row>
    <row r="244" spans="2:65" s="1" customFormat="1" ht="22.5" customHeight="1" x14ac:dyDescent="0.3">
      <c r="B244" s="168"/>
      <c r="C244" s="169" t="s">
        <v>710</v>
      </c>
      <c r="D244" s="169" t="s">
        <v>246</v>
      </c>
      <c r="E244" s="170" t="s">
        <v>612</v>
      </c>
      <c r="F244" s="171" t="s">
        <v>613</v>
      </c>
      <c r="G244" s="172" t="s">
        <v>417</v>
      </c>
      <c r="H244" s="173">
        <v>168.703</v>
      </c>
      <c r="I244" s="174"/>
      <c r="J244" s="175">
        <f>ROUND(I244*H244,2)</f>
        <v>0</v>
      </c>
      <c r="K244" s="171" t="s">
        <v>250</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2052</v>
      </c>
    </row>
    <row r="245" spans="2:65" s="1" customFormat="1" x14ac:dyDescent="0.3">
      <c r="B245" s="32"/>
      <c r="D245" s="181" t="s">
        <v>253</v>
      </c>
      <c r="F245" s="182" t="s">
        <v>615</v>
      </c>
      <c r="I245" s="183"/>
      <c r="L245" s="32"/>
      <c r="M245" s="61"/>
      <c r="N245" s="33"/>
      <c r="O245" s="33"/>
      <c r="P245" s="33"/>
      <c r="Q245" s="33"/>
      <c r="R245" s="33"/>
      <c r="S245" s="33"/>
      <c r="T245" s="62"/>
      <c r="AT245" s="16" t="s">
        <v>253</v>
      </c>
      <c r="AU245" s="16" t="s">
        <v>83</v>
      </c>
    </row>
    <row r="246" spans="2:65" s="1" customFormat="1" ht="22.5" customHeight="1" x14ac:dyDescent="0.3">
      <c r="B246" s="168"/>
      <c r="C246" s="169" t="s">
        <v>718</v>
      </c>
      <c r="D246" s="169" t="s">
        <v>246</v>
      </c>
      <c r="E246" s="170" t="s">
        <v>617</v>
      </c>
      <c r="F246" s="171" t="s">
        <v>618</v>
      </c>
      <c r="G246" s="172" t="s">
        <v>417</v>
      </c>
      <c r="H246" s="173">
        <v>2361.8420000000001</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2053</v>
      </c>
    </row>
    <row r="247" spans="2:65" s="1" customFormat="1" ht="27" x14ac:dyDescent="0.3">
      <c r="B247" s="32"/>
      <c r="D247" s="184" t="s">
        <v>253</v>
      </c>
      <c r="F247" s="185" t="s">
        <v>620</v>
      </c>
      <c r="I247" s="183"/>
      <c r="L247" s="32"/>
      <c r="M247" s="61"/>
      <c r="N247" s="33"/>
      <c r="O247" s="33"/>
      <c r="P247" s="33"/>
      <c r="Q247" s="33"/>
      <c r="R247" s="33"/>
      <c r="S247" s="33"/>
      <c r="T247" s="62"/>
      <c r="AT247" s="16" t="s">
        <v>253</v>
      </c>
      <c r="AU247" s="16" t="s">
        <v>83</v>
      </c>
    </row>
    <row r="248" spans="2:65" s="12" customFormat="1" x14ac:dyDescent="0.3">
      <c r="B248" s="189"/>
      <c r="D248" s="181" t="s">
        <v>406</v>
      </c>
      <c r="F248" s="190" t="s">
        <v>2054</v>
      </c>
      <c r="H248" s="191">
        <v>2361.8420000000001</v>
      </c>
      <c r="I248" s="192"/>
      <c r="L248" s="189"/>
      <c r="M248" s="193"/>
      <c r="N248" s="194"/>
      <c r="O248" s="194"/>
      <c r="P248" s="194"/>
      <c r="Q248" s="194"/>
      <c r="R248" s="194"/>
      <c r="S248" s="194"/>
      <c r="T248" s="195"/>
      <c r="AT248" s="196" t="s">
        <v>406</v>
      </c>
      <c r="AU248" s="196" t="s">
        <v>83</v>
      </c>
      <c r="AV248" s="12" t="s">
        <v>83</v>
      </c>
      <c r="AW248" s="12" t="s">
        <v>4</v>
      </c>
      <c r="AX248" s="12" t="s">
        <v>22</v>
      </c>
      <c r="AY248" s="196" t="s">
        <v>243</v>
      </c>
    </row>
    <row r="249" spans="2:65" s="1" customFormat="1" ht="31.5" customHeight="1" x14ac:dyDescent="0.3">
      <c r="B249" s="168"/>
      <c r="C249" s="169" t="s">
        <v>723</v>
      </c>
      <c r="D249" s="169" t="s">
        <v>246</v>
      </c>
      <c r="E249" s="170" t="s">
        <v>623</v>
      </c>
      <c r="F249" s="171" t="s">
        <v>624</v>
      </c>
      <c r="G249" s="172" t="s">
        <v>417</v>
      </c>
      <c r="H249" s="173">
        <v>92.488</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2055</v>
      </c>
    </row>
    <row r="250" spans="2:65" s="1" customFormat="1" x14ac:dyDescent="0.3">
      <c r="B250" s="32"/>
      <c r="D250" s="181" t="s">
        <v>253</v>
      </c>
      <c r="F250" s="182" t="s">
        <v>626</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730</v>
      </c>
      <c r="D251" s="169" t="s">
        <v>246</v>
      </c>
      <c r="E251" s="170" t="s">
        <v>628</v>
      </c>
      <c r="F251" s="171" t="s">
        <v>629</v>
      </c>
      <c r="G251" s="172" t="s">
        <v>417</v>
      </c>
      <c r="H251" s="173">
        <v>52.548999999999999</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2056</v>
      </c>
    </row>
    <row r="252" spans="2:65" s="1" customFormat="1" x14ac:dyDescent="0.3">
      <c r="B252" s="32"/>
      <c r="D252" s="181" t="s">
        <v>253</v>
      </c>
      <c r="F252" s="182" t="s">
        <v>631</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734</v>
      </c>
      <c r="D253" s="169" t="s">
        <v>246</v>
      </c>
      <c r="E253" s="170" t="s">
        <v>633</v>
      </c>
      <c r="F253" s="171" t="s">
        <v>634</v>
      </c>
      <c r="G253" s="172" t="s">
        <v>417</v>
      </c>
      <c r="H253" s="173">
        <v>0.48199999999999998</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2057</v>
      </c>
    </row>
    <row r="254" spans="2:65" s="1" customFormat="1" x14ac:dyDescent="0.3">
      <c r="B254" s="32"/>
      <c r="D254" s="181" t="s">
        <v>253</v>
      </c>
      <c r="F254" s="182" t="s">
        <v>636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741</v>
      </c>
      <c r="D255" s="169" t="s">
        <v>246</v>
      </c>
      <c r="E255" s="170" t="s">
        <v>638</v>
      </c>
      <c r="F255" s="171" t="s">
        <v>639</v>
      </c>
      <c r="G255" s="172" t="s">
        <v>417</v>
      </c>
      <c r="H255" s="173">
        <v>23.184000000000001</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2058</v>
      </c>
    </row>
    <row r="256" spans="2:65" s="1" customFormat="1" x14ac:dyDescent="0.3">
      <c r="B256" s="32"/>
      <c r="D256" s="184" t="s">
        <v>253</v>
      </c>
      <c r="F256" s="185" t="s">
        <v>641</v>
      </c>
      <c r="I256" s="183"/>
      <c r="L256" s="32"/>
      <c r="M256" s="61"/>
      <c r="N256" s="33"/>
      <c r="O256" s="33"/>
      <c r="P256" s="33"/>
      <c r="Q256" s="33"/>
      <c r="R256" s="33"/>
      <c r="S256" s="33"/>
      <c r="T256" s="62"/>
      <c r="AT256" s="16" t="s">
        <v>253</v>
      </c>
      <c r="AU256" s="16" t="s">
        <v>83</v>
      </c>
    </row>
    <row r="257" spans="2:65" s="11" customFormat="1" ht="29.85" customHeight="1" x14ac:dyDescent="0.3">
      <c r="B257" s="154"/>
      <c r="D257" s="165" t="s">
        <v>74</v>
      </c>
      <c r="E257" s="166" t="s">
        <v>642</v>
      </c>
      <c r="F257" s="166" t="s">
        <v>643</v>
      </c>
      <c r="I257" s="157"/>
      <c r="J257" s="167">
        <f>BK257</f>
        <v>0</v>
      </c>
      <c r="L257" s="154"/>
      <c r="M257" s="159"/>
      <c r="N257" s="160"/>
      <c r="O257" s="160"/>
      <c r="P257" s="161">
        <f>SUM(P258:P259)</f>
        <v>0</v>
      </c>
      <c r="Q257" s="160"/>
      <c r="R257" s="161">
        <f>SUM(R258:R259)</f>
        <v>0</v>
      </c>
      <c r="S257" s="160"/>
      <c r="T257" s="162">
        <f>SUM(T258:T259)</f>
        <v>0</v>
      </c>
      <c r="AR257" s="155" t="s">
        <v>22</v>
      </c>
      <c r="AT257" s="163" t="s">
        <v>74</v>
      </c>
      <c r="AU257" s="163" t="s">
        <v>22</v>
      </c>
      <c r="AY257" s="155" t="s">
        <v>243</v>
      </c>
      <c r="BK257" s="164">
        <f>SUM(BK258:BK259)</f>
        <v>0</v>
      </c>
    </row>
    <row r="258" spans="2:65" s="1" customFormat="1" ht="22.5" customHeight="1" x14ac:dyDescent="0.3">
      <c r="B258" s="168"/>
      <c r="C258" s="169" t="s">
        <v>745</v>
      </c>
      <c r="D258" s="169" t="s">
        <v>246</v>
      </c>
      <c r="E258" s="170" t="s">
        <v>1871</v>
      </c>
      <c r="F258" s="171" t="s">
        <v>1872</v>
      </c>
      <c r="G258" s="172" t="s">
        <v>417</v>
      </c>
      <c r="H258" s="173">
        <v>299.21899999999999</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2059</v>
      </c>
    </row>
    <row r="259" spans="2:65" s="1" customFormat="1" ht="40.5" x14ac:dyDescent="0.3">
      <c r="B259" s="32"/>
      <c r="D259" s="184" t="s">
        <v>253</v>
      </c>
      <c r="F259" s="185" t="s">
        <v>1874</v>
      </c>
      <c r="I259" s="183"/>
      <c r="L259" s="32"/>
      <c r="M259" s="61"/>
      <c r="N259" s="33"/>
      <c r="O259" s="33"/>
      <c r="P259" s="33"/>
      <c r="Q259" s="33"/>
      <c r="R259" s="33"/>
      <c r="S259" s="33"/>
      <c r="T259" s="62"/>
      <c r="AT259" s="16" t="s">
        <v>253</v>
      </c>
      <c r="AU259" s="16" t="s">
        <v>83</v>
      </c>
    </row>
    <row r="260" spans="2:65" s="11" customFormat="1" ht="37.35" customHeight="1" x14ac:dyDescent="0.35">
      <c r="B260" s="154"/>
      <c r="D260" s="155" t="s">
        <v>74</v>
      </c>
      <c r="E260" s="156" t="s">
        <v>649</v>
      </c>
      <c r="F260" s="156" t="s">
        <v>650</v>
      </c>
      <c r="I260" s="157"/>
      <c r="J260" s="158">
        <f>BK260</f>
        <v>0</v>
      </c>
      <c r="L260" s="154"/>
      <c r="M260" s="159"/>
      <c r="N260" s="160"/>
      <c r="O260" s="160"/>
      <c r="P260" s="161">
        <f>P261+P270+P288+P291+P317+P322+P330+P353+P375+P380</f>
        <v>0</v>
      </c>
      <c r="Q260" s="160"/>
      <c r="R260" s="161">
        <f>R261+R270+R288+R291+R317+R322+R330+R353+R375+R380</f>
        <v>6.1367038199999993</v>
      </c>
      <c r="S260" s="160"/>
      <c r="T260" s="162">
        <f>T261+T270+T288+T291+T317+T322+T330+T353+T375+T380</f>
        <v>2.4006449999999999</v>
      </c>
      <c r="AR260" s="155" t="s">
        <v>83</v>
      </c>
      <c r="AT260" s="163" t="s">
        <v>74</v>
      </c>
      <c r="AU260" s="163" t="s">
        <v>75</v>
      </c>
      <c r="AY260" s="155" t="s">
        <v>243</v>
      </c>
      <c r="BK260" s="164">
        <f>BK261+BK270+BK288+BK291+BK317+BK322+BK330+BK353+BK375+BK380</f>
        <v>0</v>
      </c>
    </row>
    <row r="261" spans="2:65" s="11" customFormat="1" ht="19.899999999999999" customHeight="1" x14ac:dyDescent="0.3">
      <c r="B261" s="154"/>
      <c r="D261" s="165" t="s">
        <v>74</v>
      </c>
      <c r="E261" s="166" t="s">
        <v>651</v>
      </c>
      <c r="F261" s="166" t="s">
        <v>652</v>
      </c>
      <c r="I261" s="157"/>
      <c r="J261" s="167">
        <f>BK261</f>
        <v>0</v>
      </c>
      <c r="L261" s="154"/>
      <c r="M261" s="159"/>
      <c r="N261" s="160"/>
      <c r="O261" s="160"/>
      <c r="P261" s="161">
        <f>SUM(P262:P269)</f>
        <v>0</v>
      </c>
      <c r="Q261" s="160"/>
      <c r="R261" s="161">
        <f>SUM(R262:R269)</f>
        <v>0.224608</v>
      </c>
      <c r="S261" s="160"/>
      <c r="T261" s="162">
        <f>SUM(T262:T269)</f>
        <v>0</v>
      </c>
      <c r="AR261" s="155" t="s">
        <v>83</v>
      </c>
      <c r="AT261" s="163" t="s">
        <v>74</v>
      </c>
      <c r="AU261" s="163" t="s">
        <v>22</v>
      </c>
      <c r="AY261" s="155" t="s">
        <v>243</v>
      </c>
      <c r="BK261" s="164">
        <f>SUM(BK262:BK269)</f>
        <v>0</v>
      </c>
    </row>
    <row r="262" spans="2:65" s="1" customFormat="1" ht="31.5" customHeight="1" x14ac:dyDescent="0.3">
      <c r="B262" s="168"/>
      <c r="C262" s="169" t="s">
        <v>752</v>
      </c>
      <c r="D262" s="169" t="s">
        <v>246</v>
      </c>
      <c r="E262" s="170" t="s">
        <v>1276</v>
      </c>
      <c r="F262" s="171" t="s">
        <v>1277</v>
      </c>
      <c r="G262" s="172" t="s">
        <v>423</v>
      </c>
      <c r="H262" s="173">
        <v>42.4</v>
      </c>
      <c r="I262" s="174"/>
      <c r="J262" s="175">
        <f>ROUND(I262*H262,2)</f>
        <v>0</v>
      </c>
      <c r="K262" s="171" t="s">
        <v>250</v>
      </c>
      <c r="L262" s="32"/>
      <c r="M262" s="176" t="s">
        <v>3</v>
      </c>
      <c r="N262" s="177" t="s">
        <v>46</v>
      </c>
      <c r="O262" s="33"/>
      <c r="P262" s="178">
        <f>O262*H262</f>
        <v>0</v>
      </c>
      <c r="Q262" s="178">
        <v>4.0000000000000001E-3</v>
      </c>
      <c r="R262" s="178">
        <f>Q262*H262</f>
        <v>0.1696</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2060</v>
      </c>
    </row>
    <row r="263" spans="2:65" s="1" customFormat="1" ht="27" x14ac:dyDescent="0.3">
      <c r="B263" s="32"/>
      <c r="D263" s="181" t="s">
        <v>253</v>
      </c>
      <c r="F263" s="182" t="s">
        <v>1279</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1281</v>
      </c>
      <c r="F264" s="171" t="s">
        <v>1282</v>
      </c>
      <c r="G264" s="172" t="s">
        <v>423</v>
      </c>
      <c r="H264" s="173">
        <v>13.752000000000001</v>
      </c>
      <c r="I264" s="174"/>
      <c r="J264" s="175">
        <f>ROUND(I264*H264,2)</f>
        <v>0</v>
      </c>
      <c r="K264" s="171" t="s">
        <v>250</v>
      </c>
      <c r="L264" s="32"/>
      <c r="M264" s="176" t="s">
        <v>3</v>
      </c>
      <c r="N264" s="177" t="s">
        <v>46</v>
      </c>
      <c r="O264" s="33"/>
      <c r="P264" s="178">
        <f>O264*H264</f>
        <v>0</v>
      </c>
      <c r="Q264" s="178">
        <v>4.0000000000000001E-3</v>
      </c>
      <c r="R264" s="178">
        <f>Q264*H264</f>
        <v>5.5008000000000001E-2</v>
      </c>
      <c r="S264" s="178">
        <v>0</v>
      </c>
      <c r="T264" s="179">
        <f>S264*H264</f>
        <v>0</v>
      </c>
      <c r="AR264" s="16" t="s">
        <v>325</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2061</v>
      </c>
    </row>
    <row r="265" spans="2:65" s="1" customFormat="1" ht="27" x14ac:dyDescent="0.3">
      <c r="B265" s="32"/>
      <c r="D265" s="181" t="s">
        <v>253</v>
      </c>
      <c r="F265" s="182" t="s">
        <v>1284</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1291</v>
      </c>
      <c r="F266" s="171" t="s">
        <v>1292</v>
      </c>
      <c r="G266" s="172" t="s">
        <v>497</v>
      </c>
      <c r="H266" s="173">
        <v>83.52</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2062</v>
      </c>
    </row>
    <row r="267" spans="2:65" s="1" customFormat="1" x14ac:dyDescent="0.3">
      <c r="B267" s="32"/>
      <c r="D267" s="181" t="s">
        <v>253</v>
      </c>
      <c r="F267" s="182" t="s">
        <v>1292</v>
      </c>
      <c r="I267" s="183"/>
      <c r="L267" s="32"/>
      <c r="M267" s="61"/>
      <c r="N267" s="33"/>
      <c r="O267" s="33"/>
      <c r="P267" s="33"/>
      <c r="Q267" s="33"/>
      <c r="R267" s="33"/>
      <c r="S267" s="33"/>
      <c r="T267" s="62"/>
      <c r="AT267" s="16" t="s">
        <v>253</v>
      </c>
      <c r="AU267" s="16" t="s">
        <v>83</v>
      </c>
    </row>
    <row r="268" spans="2:65" s="1" customFormat="1" ht="22.5" customHeight="1" x14ac:dyDescent="0.3">
      <c r="B268" s="168"/>
      <c r="C268" s="169" t="s">
        <v>768</v>
      </c>
      <c r="D268" s="169" t="s">
        <v>246</v>
      </c>
      <c r="E268" s="170" t="s">
        <v>1878</v>
      </c>
      <c r="F268" s="171" t="s">
        <v>1879</v>
      </c>
      <c r="G268" s="172" t="s">
        <v>713</v>
      </c>
      <c r="H268" s="208"/>
      <c r="I268" s="174"/>
      <c r="J268" s="175">
        <f>ROUND(I268*H268,2)</f>
        <v>0</v>
      </c>
      <c r="K268" s="171" t="s">
        <v>250</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2063</v>
      </c>
    </row>
    <row r="269" spans="2:65" s="1" customFormat="1" ht="27" x14ac:dyDescent="0.3">
      <c r="B269" s="32"/>
      <c r="D269" s="184" t="s">
        <v>253</v>
      </c>
      <c r="F269" s="185" t="s">
        <v>1881</v>
      </c>
      <c r="I269" s="183"/>
      <c r="L269" s="32"/>
      <c r="M269" s="61"/>
      <c r="N269" s="33"/>
      <c r="O269" s="33"/>
      <c r="P269" s="33"/>
      <c r="Q269" s="33"/>
      <c r="R269" s="33"/>
      <c r="S269" s="33"/>
      <c r="T269" s="62"/>
      <c r="AT269" s="16" t="s">
        <v>253</v>
      </c>
      <c r="AU269" s="16" t="s">
        <v>83</v>
      </c>
    </row>
    <row r="270" spans="2:65" s="11" customFormat="1" ht="29.85" customHeight="1" x14ac:dyDescent="0.3">
      <c r="B270" s="154"/>
      <c r="D270" s="165" t="s">
        <v>74</v>
      </c>
      <c r="E270" s="166" t="s">
        <v>716</v>
      </c>
      <c r="F270" s="166" t="s">
        <v>717</v>
      </c>
      <c r="I270" s="157"/>
      <c r="J270" s="167">
        <f>BK270</f>
        <v>0</v>
      </c>
      <c r="L270" s="154"/>
      <c r="M270" s="159"/>
      <c r="N270" s="160"/>
      <c r="O270" s="160"/>
      <c r="P270" s="161">
        <f>SUM(P271:P287)</f>
        <v>0</v>
      </c>
      <c r="Q270" s="160"/>
      <c r="R270" s="161">
        <f>SUM(R271:R287)</f>
        <v>0</v>
      </c>
      <c r="S270" s="160"/>
      <c r="T270" s="162">
        <f>SUM(T271:T287)</f>
        <v>0.48244499999999996</v>
      </c>
      <c r="AR270" s="155" t="s">
        <v>83</v>
      </c>
      <c r="AT270" s="163" t="s">
        <v>74</v>
      </c>
      <c r="AU270" s="163" t="s">
        <v>22</v>
      </c>
      <c r="AY270" s="155" t="s">
        <v>243</v>
      </c>
      <c r="BK270" s="164">
        <f>SUM(BK271:BK287)</f>
        <v>0</v>
      </c>
    </row>
    <row r="271" spans="2:65" s="1" customFormat="1" ht="22.5" customHeight="1" x14ac:dyDescent="0.3">
      <c r="B271" s="168"/>
      <c r="C271" s="169" t="s">
        <v>773</v>
      </c>
      <c r="D271" s="169" t="s">
        <v>246</v>
      </c>
      <c r="E271" s="170" t="s">
        <v>1306</v>
      </c>
      <c r="F271" s="171" t="s">
        <v>1307</v>
      </c>
      <c r="G271" s="172" t="s">
        <v>423</v>
      </c>
      <c r="H271" s="173">
        <v>45.3</v>
      </c>
      <c r="I271" s="174"/>
      <c r="J271" s="175">
        <f>ROUND(I271*H271,2)</f>
        <v>0</v>
      </c>
      <c r="K271" s="171" t="s">
        <v>250</v>
      </c>
      <c r="L271" s="32"/>
      <c r="M271" s="176" t="s">
        <v>3</v>
      </c>
      <c r="N271" s="177" t="s">
        <v>46</v>
      </c>
      <c r="O271" s="33"/>
      <c r="P271" s="178">
        <f>O271*H271</f>
        <v>0</v>
      </c>
      <c r="Q271" s="178">
        <v>0</v>
      </c>
      <c r="R271" s="178">
        <f>Q271*H271</f>
        <v>0</v>
      </c>
      <c r="S271" s="178">
        <v>1.065E-2</v>
      </c>
      <c r="T271" s="179">
        <f>S271*H271</f>
        <v>0.48244499999999996</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2064</v>
      </c>
    </row>
    <row r="272" spans="2:65" s="1" customFormat="1" x14ac:dyDescent="0.3">
      <c r="B272" s="32"/>
      <c r="D272" s="181" t="s">
        <v>253</v>
      </c>
      <c r="F272" s="182" t="s">
        <v>1309</v>
      </c>
      <c r="I272" s="183"/>
      <c r="L272" s="32"/>
      <c r="M272" s="61"/>
      <c r="N272" s="33"/>
      <c r="O272" s="33"/>
      <c r="P272" s="33"/>
      <c r="Q272" s="33"/>
      <c r="R272" s="33"/>
      <c r="S272" s="33"/>
      <c r="T272" s="62"/>
      <c r="AT272" s="16" t="s">
        <v>253</v>
      </c>
      <c r="AU272" s="16" t="s">
        <v>83</v>
      </c>
    </row>
    <row r="273" spans="2:65" s="1" customFormat="1" ht="44.25" customHeight="1" x14ac:dyDescent="0.3">
      <c r="B273" s="168"/>
      <c r="C273" s="169" t="s">
        <v>778</v>
      </c>
      <c r="D273" s="169" t="s">
        <v>246</v>
      </c>
      <c r="E273" s="170" t="s">
        <v>1311</v>
      </c>
      <c r="F273" s="171" t="s">
        <v>1317</v>
      </c>
      <c r="G273" s="172" t="s">
        <v>423</v>
      </c>
      <c r="H273" s="173">
        <v>43.8</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2065</v>
      </c>
    </row>
    <row r="274" spans="2:65" s="1" customFormat="1" ht="27" x14ac:dyDescent="0.3">
      <c r="B274" s="32"/>
      <c r="D274" s="184" t="s">
        <v>253</v>
      </c>
      <c r="F274" s="185" t="s">
        <v>1317</v>
      </c>
      <c r="I274" s="183"/>
      <c r="L274" s="32"/>
      <c r="M274" s="61"/>
      <c r="N274" s="33"/>
      <c r="O274" s="33"/>
      <c r="P274" s="33"/>
      <c r="Q274" s="33"/>
      <c r="R274" s="33"/>
      <c r="S274" s="33"/>
      <c r="T274" s="62"/>
      <c r="AT274" s="16" t="s">
        <v>253</v>
      </c>
      <c r="AU274" s="16" t="s">
        <v>83</v>
      </c>
    </row>
    <row r="275" spans="2:65" s="1" customFormat="1" ht="121.5" x14ac:dyDescent="0.3">
      <c r="B275" s="32"/>
      <c r="D275" s="181" t="s">
        <v>664</v>
      </c>
      <c r="F275" s="214" t="s">
        <v>1319</v>
      </c>
      <c r="I275" s="183"/>
      <c r="L275" s="32"/>
      <c r="M275" s="61"/>
      <c r="N275" s="33"/>
      <c r="O275" s="33"/>
      <c r="P275" s="33"/>
      <c r="Q275" s="33"/>
      <c r="R275" s="33"/>
      <c r="S275" s="33"/>
      <c r="T275" s="62"/>
      <c r="AT275" s="16" t="s">
        <v>664</v>
      </c>
      <c r="AU275" s="16" t="s">
        <v>83</v>
      </c>
    </row>
    <row r="276" spans="2:65" s="1" customFormat="1" ht="31.5" customHeight="1" x14ac:dyDescent="0.3">
      <c r="B276" s="168"/>
      <c r="C276" s="169" t="s">
        <v>783</v>
      </c>
      <c r="D276" s="169" t="s">
        <v>246</v>
      </c>
      <c r="E276" s="170" t="s">
        <v>1316</v>
      </c>
      <c r="F276" s="171" t="s">
        <v>1322</v>
      </c>
      <c r="G276" s="172" t="s">
        <v>423</v>
      </c>
      <c r="H276" s="173">
        <v>171.3</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2066</v>
      </c>
    </row>
    <row r="277" spans="2:65" s="1" customFormat="1" ht="27" x14ac:dyDescent="0.3">
      <c r="B277" s="32"/>
      <c r="D277" s="184" t="s">
        <v>253</v>
      </c>
      <c r="F277" s="185" t="s">
        <v>1322</v>
      </c>
      <c r="I277" s="183"/>
      <c r="L277" s="32"/>
      <c r="M277" s="61"/>
      <c r="N277" s="33"/>
      <c r="O277" s="33"/>
      <c r="P277" s="33"/>
      <c r="Q277" s="33"/>
      <c r="R277" s="33"/>
      <c r="S277" s="33"/>
      <c r="T277" s="62"/>
      <c r="AT277" s="16" t="s">
        <v>253</v>
      </c>
      <c r="AU277" s="16" t="s">
        <v>83</v>
      </c>
    </row>
    <row r="278" spans="2:65" s="1" customFormat="1" ht="121.5" x14ac:dyDescent="0.3">
      <c r="B278" s="32"/>
      <c r="D278" s="181" t="s">
        <v>664</v>
      </c>
      <c r="F278" s="214" t="s">
        <v>1319</v>
      </c>
      <c r="I278" s="183"/>
      <c r="L278" s="32"/>
      <c r="M278" s="61"/>
      <c r="N278" s="33"/>
      <c r="O278" s="33"/>
      <c r="P278" s="33"/>
      <c r="Q278" s="33"/>
      <c r="R278" s="33"/>
      <c r="S278" s="33"/>
      <c r="T278" s="62"/>
      <c r="AT278" s="16" t="s">
        <v>664</v>
      </c>
      <c r="AU278" s="16" t="s">
        <v>83</v>
      </c>
    </row>
    <row r="279" spans="2:65" s="1" customFormat="1" ht="22.5" customHeight="1" x14ac:dyDescent="0.3">
      <c r="B279" s="168"/>
      <c r="C279" s="169" t="s">
        <v>788</v>
      </c>
      <c r="D279" s="169" t="s">
        <v>246</v>
      </c>
      <c r="E279" s="170" t="s">
        <v>1321</v>
      </c>
      <c r="F279" s="171" t="s">
        <v>2067</v>
      </c>
      <c r="G279" s="172" t="s">
        <v>423</v>
      </c>
      <c r="H279" s="173">
        <v>3.63</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2068</v>
      </c>
    </row>
    <row r="280" spans="2:65" s="1" customFormat="1" x14ac:dyDescent="0.3">
      <c r="B280" s="32"/>
      <c r="D280" s="181" t="s">
        <v>253</v>
      </c>
      <c r="F280" s="182" t="s">
        <v>1326</v>
      </c>
      <c r="I280" s="183"/>
      <c r="L280" s="32"/>
      <c r="M280" s="61"/>
      <c r="N280" s="33"/>
      <c r="O280" s="33"/>
      <c r="P280" s="33"/>
      <c r="Q280" s="33"/>
      <c r="R280" s="33"/>
      <c r="S280" s="33"/>
      <c r="T280" s="62"/>
      <c r="AT280" s="16" t="s">
        <v>253</v>
      </c>
      <c r="AU280" s="16" t="s">
        <v>83</v>
      </c>
    </row>
    <row r="281" spans="2:65" s="1" customFormat="1" ht="31.5" customHeight="1" x14ac:dyDescent="0.3">
      <c r="B281" s="168"/>
      <c r="C281" s="169" t="s">
        <v>793</v>
      </c>
      <c r="D281" s="169" t="s">
        <v>246</v>
      </c>
      <c r="E281" s="170" t="s">
        <v>1325</v>
      </c>
      <c r="F281" s="171" t="s">
        <v>1330</v>
      </c>
      <c r="G281" s="172" t="s">
        <v>497</v>
      </c>
      <c r="H281" s="173">
        <v>50</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2069</v>
      </c>
    </row>
    <row r="282" spans="2:65" s="1" customFormat="1" ht="27" x14ac:dyDescent="0.3">
      <c r="B282" s="32"/>
      <c r="D282" s="184" t="s">
        <v>253</v>
      </c>
      <c r="F282" s="185" t="s">
        <v>1330</v>
      </c>
      <c r="I282" s="183"/>
      <c r="L282" s="32"/>
      <c r="M282" s="61"/>
      <c r="N282" s="33"/>
      <c r="O282" s="33"/>
      <c r="P282" s="33"/>
      <c r="Q282" s="33"/>
      <c r="R282" s="33"/>
      <c r="S282" s="33"/>
      <c r="T282" s="62"/>
      <c r="AT282" s="16" t="s">
        <v>253</v>
      </c>
      <c r="AU282" s="16" t="s">
        <v>83</v>
      </c>
    </row>
    <row r="283" spans="2:65" s="1" customFormat="1" ht="135" x14ac:dyDescent="0.3">
      <c r="B283" s="32"/>
      <c r="D283" s="181" t="s">
        <v>664</v>
      </c>
      <c r="F283" s="214" t="s">
        <v>1314</v>
      </c>
      <c r="I283" s="183"/>
      <c r="L283" s="32"/>
      <c r="M283" s="61"/>
      <c r="N283" s="33"/>
      <c r="O283" s="33"/>
      <c r="P283" s="33"/>
      <c r="Q283" s="33"/>
      <c r="R283" s="33"/>
      <c r="S283" s="33"/>
      <c r="T283" s="62"/>
      <c r="AT283" s="16" t="s">
        <v>664</v>
      </c>
      <c r="AU283" s="16" t="s">
        <v>83</v>
      </c>
    </row>
    <row r="284" spans="2:65" s="1" customFormat="1" ht="31.5" customHeight="1" x14ac:dyDescent="0.3">
      <c r="B284" s="168"/>
      <c r="C284" s="169" t="s">
        <v>799</v>
      </c>
      <c r="D284" s="169" t="s">
        <v>246</v>
      </c>
      <c r="E284" s="170" t="s">
        <v>1329</v>
      </c>
      <c r="F284" s="171" t="s">
        <v>1888</v>
      </c>
      <c r="G284" s="172" t="s">
        <v>423</v>
      </c>
      <c r="H284" s="173">
        <v>173.51400000000001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2070</v>
      </c>
    </row>
    <row r="285" spans="2:65" s="1" customFormat="1" ht="27" x14ac:dyDescent="0.3">
      <c r="B285" s="32"/>
      <c r="D285" s="181" t="s">
        <v>253</v>
      </c>
      <c r="F285" s="182" t="s">
        <v>2071</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803</v>
      </c>
      <c r="D286" s="169" t="s">
        <v>246</v>
      </c>
      <c r="E286" s="170" t="s">
        <v>1890</v>
      </c>
      <c r="F286" s="171" t="s">
        <v>1891</v>
      </c>
      <c r="G286" s="172" t="s">
        <v>713</v>
      </c>
      <c r="H286" s="208"/>
      <c r="I286" s="174"/>
      <c r="J286" s="175">
        <f>ROUND(I286*H286,2)</f>
        <v>0</v>
      </c>
      <c r="K286" s="171" t="s">
        <v>250</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2072</v>
      </c>
    </row>
    <row r="287" spans="2:65" s="1" customFormat="1" ht="27" x14ac:dyDescent="0.3">
      <c r="B287" s="32"/>
      <c r="D287" s="184" t="s">
        <v>253</v>
      </c>
      <c r="F287" s="185" t="s">
        <v>1893</v>
      </c>
      <c r="I287" s="183"/>
      <c r="L287" s="32"/>
      <c r="M287" s="61"/>
      <c r="N287" s="33"/>
      <c r="O287" s="33"/>
      <c r="P287" s="33"/>
      <c r="Q287" s="33"/>
      <c r="R287" s="33"/>
      <c r="S287" s="33"/>
      <c r="T287" s="62"/>
      <c r="AT287" s="16" t="s">
        <v>253</v>
      </c>
      <c r="AU287" s="16" t="s">
        <v>83</v>
      </c>
    </row>
    <row r="288" spans="2:65" s="11" customFormat="1" ht="29.85" customHeight="1" x14ac:dyDescent="0.3">
      <c r="B288" s="154"/>
      <c r="D288" s="165" t="s">
        <v>74</v>
      </c>
      <c r="E288" s="166" t="s">
        <v>1337</v>
      </c>
      <c r="F288" s="166" t="s">
        <v>1338</v>
      </c>
      <c r="I288" s="157"/>
      <c r="J288" s="167">
        <f>BK288</f>
        <v>0</v>
      </c>
      <c r="L288" s="154"/>
      <c r="M288" s="159"/>
      <c r="N288" s="160"/>
      <c r="O288" s="160"/>
      <c r="P288" s="161">
        <f>SUM(P289:P290)</f>
        <v>0</v>
      </c>
      <c r="Q288" s="160"/>
      <c r="R288" s="161">
        <f>SUM(R289:R290)</f>
        <v>0</v>
      </c>
      <c r="S288" s="160"/>
      <c r="T288" s="162">
        <f>SUM(T289:T290)</f>
        <v>0.17399999999999999</v>
      </c>
      <c r="AR288" s="155" t="s">
        <v>83</v>
      </c>
      <c r="AT288" s="163" t="s">
        <v>74</v>
      </c>
      <c r="AU288" s="163" t="s">
        <v>22</v>
      </c>
      <c r="AY288" s="155" t="s">
        <v>243</v>
      </c>
      <c r="BK288" s="164">
        <f>SUM(BK289:BK290)</f>
        <v>0</v>
      </c>
    </row>
    <row r="289" spans="2:65" s="1" customFormat="1" ht="22.5" customHeight="1" x14ac:dyDescent="0.3">
      <c r="B289" s="168"/>
      <c r="C289" s="169" t="s">
        <v>810</v>
      </c>
      <c r="D289" s="169" t="s">
        <v>246</v>
      </c>
      <c r="E289" s="170" t="s">
        <v>1692</v>
      </c>
      <c r="F289" s="171" t="s">
        <v>1693</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0.17399999999999999</v>
      </c>
      <c r="T289" s="179">
        <f>S289*H289</f>
        <v>0.17399999999999999</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2073</v>
      </c>
    </row>
    <row r="290" spans="2:65" s="1" customFormat="1" ht="27" x14ac:dyDescent="0.3">
      <c r="B290" s="32"/>
      <c r="D290" s="184" t="s">
        <v>253</v>
      </c>
      <c r="F290" s="185" t="s">
        <v>1695</v>
      </c>
      <c r="I290" s="183"/>
      <c r="L290" s="32"/>
      <c r="M290" s="61"/>
      <c r="N290" s="33"/>
      <c r="O290" s="33"/>
      <c r="P290" s="33"/>
      <c r="Q290" s="33"/>
      <c r="R290" s="33"/>
      <c r="S290" s="33"/>
      <c r="T290" s="62"/>
      <c r="AT290" s="16" t="s">
        <v>253</v>
      </c>
      <c r="AU290" s="16" t="s">
        <v>83</v>
      </c>
    </row>
    <row r="291" spans="2:65" s="11" customFormat="1" ht="29.85" customHeight="1" x14ac:dyDescent="0.3">
      <c r="B291" s="154"/>
      <c r="D291" s="165" t="s">
        <v>74</v>
      </c>
      <c r="E291" s="166" t="s">
        <v>1358</v>
      </c>
      <c r="F291" s="166" t="s">
        <v>1359</v>
      </c>
      <c r="I291" s="157"/>
      <c r="J291" s="167">
        <f>BK291</f>
        <v>0</v>
      </c>
      <c r="L291" s="154"/>
      <c r="M291" s="159"/>
      <c r="N291" s="160"/>
      <c r="O291" s="160"/>
      <c r="P291" s="161">
        <f>SUM(P292:P316)</f>
        <v>0</v>
      </c>
      <c r="Q291" s="160"/>
      <c r="R291" s="161">
        <f>SUM(R292:R316)</f>
        <v>1.0151195999999998</v>
      </c>
      <c r="S291" s="160"/>
      <c r="T291" s="162">
        <f>SUM(T292:T316)</f>
        <v>0</v>
      </c>
      <c r="AR291" s="155" t="s">
        <v>83</v>
      </c>
      <c r="AT291" s="163" t="s">
        <v>74</v>
      </c>
      <c r="AU291" s="163" t="s">
        <v>22</v>
      </c>
      <c r="AY291" s="155" t="s">
        <v>243</v>
      </c>
      <c r="BK291" s="164">
        <f>SUM(BK292:BK316)</f>
        <v>0</v>
      </c>
    </row>
    <row r="292" spans="2:65" s="1" customFormat="1" ht="22.5" customHeight="1" x14ac:dyDescent="0.3">
      <c r="B292" s="168"/>
      <c r="C292" s="169" t="s">
        <v>814</v>
      </c>
      <c r="D292" s="169" t="s">
        <v>246</v>
      </c>
      <c r="E292" s="170" t="s">
        <v>1361</v>
      </c>
      <c r="F292" s="171" t="s">
        <v>1362</v>
      </c>
      <c r="G292" s="172" t="s">
        <v>497</v>
      </c>
      <c r="H292" s="173">
        <v>117.2</v>
      </c>
      <c r="I292" s="174"/>
      <c r="J292" s="175">
        <f>ROUND(I292*H292,2)</f>
        <v>0</v>
      </c>
      <c r="K292" s="171" t="s">
        <v>250</v>
      </c>
      <c r="L292" s="32"/>
      <c r="M292" s="176" t="s">
        <v>3</v>
      </c>
      <c r="N292" s="177" t="s">
        <v>46</v>
      </c>
      <c r="O292" s="33"/>
      <c r="P292" s="178">
        <f>O292*H292</f>
        <v>0</v>
      </c>
      <c r="Q292" s="178">
        <v>6.2E-4</v>
      </c>
      <c r="R292" s="178">
        <f>Q292*H292</f>
        <v>7.2664000000000006E-2</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2074</v>
      </c>
    </row>
    <row r="293" spans="2:65" s="1" customFormat="1" ht="27" x14ac:dyDescent="0.3">
      <c r="B293" s="32"/>
      <c r="D293" s="181" t="s">
        <v>253</v>
      </c>
      <c r="F293" s="182" t="s">
        <v>1364</v>
      </c>
      <c r="I293" s="183"/>
      <c r="L293" s="32"/>
      <c r="M293" s="61"/>
      <c r="N293" s="33"/>
      <c r="O293" s="33"/>
      <c r="P293" s="33"/>
      <c r="Q293" s="33"/>
      <c r="R293" s="33"/>
      <c r="S293" s="33"/>
      <c r="T293" s="62"/>
      <c r="AT293" s="16" t="s">
        <v>253</v>
      </c>
      <c r="AU293" s="16" t="s">
        <v>83</v>
      </c>
    </row>
    <row r="294" spans="2:65" s="1" customFormat="1" ht="22.5" customHeight="1" x14ac:dyDescent="0.3">
      <c r="B294" s="168"/>
      <c r="C294" s="197" t="s">
        <v>818</v>
      </c>
      <c r="D294" s="197" t="s">
        <v>659</v>
      </c>
      <c r="E294" s="198" t="s">
        <v>1366</v>
      </c>
      <c r="F294" s="199" t="s">
        <v>1367</v>
      </c>
      <c r="G294" s="200" t="s">
        <v>423</v>
      </c>
      <c r="H294" s="201">
        <v>12.891999999999999</v>
      </c>
      <c r="I294" s="202"/>
      <c r="J294" s="203">
        <f>ROUND(I294*H294,2)</f>
        <v>0</v>
      </c>
      <c r="K294" s="199" t="s">
        <v>3</v>
      </c>
      <c r="L294" s="204"/>
      <c r="M294" s="205" t="s">
        <v>3</v>
      </c>
      <c r="N294" s="206" t="s">
        <v>46</v>
      </c>
      <c r="O294" s="33"/>
      <c r="P294" s="178">
        <f>O294*H294</f>
        <v>0</v>
      </c>
      <c r="Q294" s="178">
        <v>0</v>
      </c>
      <c r="R294" s="178">
        <f>Q294*H294</f>
        <v>0</v>
      </c>
      <c r="S294" s="178">
        <v>0</v>
      </c>
      <c r="T294" s="179">
        <f>S294*H294</f>
        <v>0</v>
      </c>
      <c r="AR294" s="16" t="s">
        <v>532</v>
      </c>
      <c r="AT294" s="16" t="s">
        <v>659</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2075</v>
      </c>
    </row>
    <row r="295" spans="2:65" s="1" customFormat="1" x14ac:dyDescent="0.3">
      <c r="B295" s="32"/>
      <c r="D295" s="184" t="s">
        <v>253</v>
      </c>
      <c r="F295" s="185" t="s">
        <v>1367</v>
      </c>
      <c r="I295" s="183"/>
      <c r="L295" s="32"/>
      <c r="M295" s="61"/>
      <c r="N295" s="33"/>
      <c r="O295" s="33"/>
      <c r="P295" s="33"/>
      <c r="Q295" s="33"/>
      <c r="R295" s="33"/>
      <c r="S295" s="33"/>
      <c r="T295" s="62"/>
      <c r="AT295" s="16" t="s">
        <v>253</v>
      </c>
      <c r="AU295" s="16" t="s">
        <v>83</v>
      </c>
    </row>
    <row r="296" spans="2:65" s="12" customFormat="1" x14ac:dyDescent="0.3">
      <c r="B296" s="189"/>
      <c r="D296" s="181" t="s">
        <v>406</v>
      </c>
      <c r="F296" s="190" t="s">
        <v>2076</v>
      </c>
      <c r="H296" s="191">
        <v>12.891999999999999</v>
      </c>
      <c r="I296" s="192"/>
      <c r="L296" s="189"/>
      <c r="M296" s="193"/>
      <c r="N296" s="194"/>
      <c r="O296" s="194"/>
      <c r="P296" s="194"/>
      <c r="Q296" s="194"/>
      <c r="R296" s="194"/>
      <c r="S296" s="194"/>
      <c r="T296" s="195"/>
      <c r="AT296" s="196" t="s">
        <v>406</v>
      </c>
      <c r="AU296" s="196" t="s">
        <v>83</v>
      </c>
      <c r="AV296" s="12" t="s">
        <v>83</v>
      </c>
      <c r="AW296" s="12" t="s">
        <v>4</v>
      </c>
      <c r="AX296" s="12" t="s">
        <v>22</v>
      </c>
      <c r="AY296" s="196" t="s">
        <v>243</v>
      </c>
    </row>
    <row r="297" spans="2:65" s="1" customFormat="1" ht="31.5" customHeight="1" x14ac:dyDescent="0.3">
      <c r="B297" s="168"/>
      <c r="C297" s="169" t="s">
        <v>822</v>
      </c>
      <c r="D297" s="169" t="s">
        <v>246</v>
      </c>
      <c r="E297" s="170" t="s">
        <v>1371</v>
      </c>
      <c r="F297" s="171" t="s">
        <v>1372</v>
      </c>
      <c r="G297" s="172" t="s">
        <v>423</v>
      </c>
      <c r="H297" s="173">
        <v>122.6</v>
      </c>
      <c r="I297" s="174"/>
      <c r="J297" s="175">
        <f>ROUND(I297*H297,2)</f>
        <v>0</v>
      </c>
      <c r="K297" s="171" t="s">
        <v>250</v>
      </c>
      <c r="L297" s="32"/>
      <c r="M297" s="176" t="s">
        <v>3</v>
      </c>
      <c r="N297" s="177" t="s">
        <v>46</v>
      </c>
      <c r="O297" s="33"/>
      <c r="P297" s="178">
        <f>O297*H297</f>
        <v>0</v>
      </c>
      <c r="Q297" s="178">
        <v>3.9199999999999999E-3</v>
      </c>
      <c r="R297" s="178">
        <f>Q297*H297</f>
        <v>0.48059199999999996</v>
      </c>
      <c r="S297" s="178">
        <v>0</v>
      </c>
      <c r="T297" s="179">
        <f>S297*H297</f>
        <v>0</v>
      </c>
      <c r="AR297" s="16" t="s">
        <v>325</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2077</v>
      </c>
    </row>
    <row r="298" spans="2:65" s="1" customFormat="1" ht="27" x14ac:dyDescent="0.3">
      <c r="B298" s="32"/>
      <c r="D298" s="181" t="s">
        <v>253</v>
      </c>
      <c r="F298" s="182" t="s">
        <v>1374</v>
      </c>
      <c r="I298" s="183"/>
      <c r="L298" s="32"/>
      <c r="M298" s="61"/>
      <c r="N298" s="33"/>
      <c r="O298" s="33"/>
      <c r="P298" s="33"/>
      <c r="Q298" s="33"/>
      <c r="R298" s="33"/>
      <c r="S298" s="33"/>
      <c r="T298" s="62"/>
      <c r="AT298" s="16" t="s">
        <v>253</v>
      </c>
      <c r="AU298" s="16" t="s">
        <v>83</v>
      </c>
    </row>
    <row r="299" spans="2:65" s="1" customFormat="1" ht="31.5" customHeight="1" x14ac:dyDescent="0.3">
      <c r="B299" s="168"/>
      <c r="C299" s="197" t="s">
        <v>826</v>
      </c>
      <c r="D299" s="197" t="s">
        <v>659</v>
      </c>
      <c r="E299" s="198" t="s">
        <v>1376</v>
      </c>
      <c r="F299" s="199" t="s">
        <v>1700</v>
      </c>
      <c r="G299" s="200" t="s">
        <v>423</v>
      </c>
      <c r="H299" s="201">
        <v>134.86000000000001</v>
      </c>
      <c r="I299" s="202"/>
      <c r="J299" s="203">
        <f>ROUND(I299*H299,2)</f>
        <v>0</v>
      </c>
      <c r="K299" s="199" t="s">
        <v>3</v>
      </c>
      <c r="L299" s="204"/>
      <c r="M299" s="205" t="s">
        <v>3</v>
      </c>
      <c r="N299" s="206" t="s">
        <v>46</v>
      </c>
      <c r="O299" s="33"/>
      <c r="P299" s="178">
        <f>O299*H299</f>
        <v>0</v>
      </c>
      <c r="Q299" s="178">
        <v>0</v>
      </c>
      <c r="R299" s="178">
        <f>Q299*H299</f>
        <v>0</v>
      </c>
      <c r="S299" s="178">
        <v>0</v>
      </c>
      <c r="T299" s="179">
        <f>S299*H299</f>
        <v>0</v>
      </c>
      <c r="AR299" s="16" t="s">
        <v>532</v>
      </c>
      <c r="AT299" s="16" t="s">
        <v>659</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2078</v>
      </c>
    </row>
    <row r="300" spans="2:65" s="1" customFormat="1" ht="27" x14ac:dyDescent="0.3">
      <c r="B300" s="32"/>
      <c r="D300" s="184" t="s">
        <v>253</v>
      </c>
      <c r="F300" s="185" t="s">
        <v>1377</v>
      </c>
      <c r="I300" s="183"/>
      <c r="L300" s="32"/>
      <c r="M300" s="61"/>
      <c r="N300" s="33"/>
      <c r="O300" s="33"/>
      <c r="P300" s="33"/>
      <c r="Q300" s="33"/>
      <c r="R300" s="33"/>
      <c r="S300" s="33"/>
      <c r="T300" s="62"/>
      <c r="AT300" s="16" t="s">
        <v>253</v>
      </c>
      <c r="AU300" s="16" t="s">
        <v>83</v>
      </c>
    </row>
    <row r="301" spans="2:65" s="12" customFormat="1" x14ac:dyDescent="0.3">
      <c r="B301" s="189"/>
      <c r="D301" s="181" t="s">
        <v>406</v>
      </c>
      <c r="F301" s="190" t="s">
        <v>2079</v>
      </c>
      <c r="H301" s="191">
        <v>134.86000000000001</v>
      </c>
      <c r="I301" s="192"/>
      <c r="L301" s="189"/>
      <c r="M301" s="193"/>
      <c r="N301" s="194"/>
      <c r="O301" s="194"/>
      <c r="P301" s="194"/>
      <c r="Q301" s="194"/>
      <c r="R301" s="194"/>
      <c r="S301" s="194"/>
      <c r="T301" s="195"/>
      <c r="AT301" s="196" t="s">
        <v>406</v>
      </c>
      <c r="AU301" s="196" t="s">
        <v>83</v>
      </c>
      <c r="AV301" s="12" t="s">
        <v>83</v>
      </c>
      <c r="AW301" s="12" t="s">
        <v>4</v>
      </c>
      <c r="AX301" s="12" t="s">
        <v>22</v>
      </c>
      <c r="AY301" s="196" t="s">
        <v>243</v>
      </c>
    </row>
    <row r="302" spans="2:65" s="1" customFormat="1" ht="31.5" customHeight="1" x14ac:dyDescent="0.3">
      <c r="B302" s="168"/>
      <c r="C302" s="169" t="s">
        <v>832</v>
      </c>
      <c r="D302" s="169" t="s">
        <v>246</v>
      </c>
      <c r="E302" s="170" t="s">
        <v>1371</v>
      </c>
      <c r="F302" s="171" t="s">
        <v>1372</v>
      </c>
      <c r="G302" s="172" t="s">
        <v>423</v>
      </c>
      <c r="H302" s="173">
        <v>42.4</v>
      </c>
      <c r="I302" s="174"/>
      <c r="J302" s="175">
        <f>ROUND(I302*H302,2)</f>
        <v>0</v>
      </c>
      <c r="K302" s="171" t="s">
        <v>250</v>
      </c>
      <c r="L302" s="32"/>
      <c r="M302" s="176" t="s">
        <v>3</v>
      </c>
      <c r="N302" s="177" t="s">
        <v>46</v>
      </c>
      <c r="O302" s="33"/>
      <c r="P302" s="178">
        <f>O302*H302</f>
        <v>0</v>
      </c>
      <c r="Q302" s="178">
        <v>3.9199999999999999E-3</v>
      </c>
      <c r="R302" s="178">
        <f>Q302*H302</f>
        <v>0.16620799999999999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2080</v>
      </c>
    </row>
    <row r="303" spans="2:65" s="1" customFormat="1" ht="27" x14ac:dyDescent="0.3">
      <c r="B303" s="32"/>
      <c r="D303" s="181" t="s">
        <v>253</v>
      </c>
      <c r="F303" s="182" t="s">
        <v>1374</v>
      </c>
      <c r="I303" s="183"/>
      <c r="L303" s="32"/>
      <c r="M303" s="61"/>
      <c r="N303" s="33"/>
      <c r="O303" s="33"/>
      <c r="P303" s="33"/>
      <c r="Q303" s="33"/>
      <c r="R303" s="33"/>
      <c r="S303" s="33"/>
      <c r="T303" s="62"/>
      <c r="AT303" s="16" t="s">
        <v>253</v>
      </c>
      <c r="AU303" s="16" t="s">
        <v>83</v>
      </c>
    </row>
    <row r="304" spans="2:65" s="1" customFormat="1" ht="31.5" customHeight="1" x14ac:dyDescent="0.3">
      <c r="B304" s="168"/>
      <c r="C304" s="197" t="s">
        <v>837</v>
      </c>
      <c r="D304" s="197" t="s">
        <v>659</v>
      </c>
      <c r="E304" s="198" t="s">
        <v>1376</v>
      </c>
      <c r="F304" s="199" t="s">
        <v>1700</v>
      </c>
      <c r="G304" s="200" t="s">
        <v>423</v>
      </c>
      <c r="H304" s="201">
        <v>46.64</v>
      </c>
      <c r="I304" s="202"/>
      <c r="J304" s="203">
        <f>ROUND(I304*H304,2)</f>
        <v>0</v>
      </c>
      <c r="K304" s="199" t="s">
        <v>3</v>
      </c>
      <c r="L304" s="204"/>
      <c r="M304" s="205" t="s">
        <v>3</v>
      </c>
      <c r="N304" s="206" t="s">
        <v>46</v>
      </c>
      <c r="O304" s="33"/>
      <c r="P304" s="178">
        <f>O304*H304</f>
        <v>0</v>
      </c>
      <c r="Q304" s="178">
        <v>0</v>
      </c>
      <c r="R304" s="178">
        <f>Q304*H304</f>
        <v>0</v>
      </c>
      <c r="S304" s="178">
        <v>0</v>
      </c>
      <c r="T304" s="179">
        <f>S304*H304</f>
        <v>0</v>
      </c>
      <c r="AR304" s="16" t="s">
        <v>532</v>
      </c>
      <c r="AT304" s="16" t="s">
        <v>659</v>
      </c>
      <c r="AU304" s="16" t="s">
        <v>83</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2081</v>
      </c>
    </row>
    <row r="305" spans="2:65" s="1" customFormat="1" ht="27" x14ac:dyDescent="0.3">
      <c r="B305" s="32"/>
      <c r="D305" s="184" t="s">
        <v>253</v>
      </c>
      <c r="F305" s="185" t="s">
        <v>1377</v>
      </c>
      <c r="I305" s="183"/>
      <c r="L305" s="32"/>
      <c r="M305" s="61"/>
      <c r="N305" s="33"/>
      <c r="O305" s="33"/>
      <c r="P305" s="33"/>
      <c r="Q305" s="33"/>
      <c r="R305" s="33"/>
      <c r="S305" s="33"/>
      <c r="T305" s="62"/>
      <c r="AT305" s="16" t="s">
        <v>253</v>
      </c>
      <c r="AU305" s="16" t="s">
        <v>83</v>
      </c>
    </row>
    <row r="306" spans="2:65" s="12" customFormat="1" x14ac:dyDescent="0.3">
      <c r="B306" s="189"/>
      <c r="D306" s="181" t="s">
        <v>406</v>
      </c>
      <c r="F306" s="190" t="s">
        <v>2082</v>
      </c>
      <c r="H306" s="191">
        <v>46.64</v>
      </c>
      <c r="I306" s="192"/>
      <c r="L306" s="189"/>
      <c r="M306" s="193"/>
      <c r="N306" s="194"/>
      <c r="O306" s="194"/>
      <c r="P306" s="194"/>
      <c r="Q306" s="194"/>
      <c r="R306" s="194"/>
      <c r="S306" s="194"/>
      <c r="T306" s="195"/>
      <c r="AT306" s="196" t="s">
        <v>406</v>
      </c>
      <c r="AU306" s="196" t="s">
        <v>83</v>
      </c>
      <c r="AV306" s="12" t="s">
        <v>83</v>
      </c>
      <c r="AW306" s="12" t="s">
        <v>4</v>
      </c>
      <c r="AX306" s="12" t="s">
        <v>22</v>
      </c>
      <c r="AY306" s="196" t="s">
        <v>243</v>
      </c>
    </row>
    <row r="307" spans="2:65" s="1" customFormat="1" ht="22.5" customHeight="1" x14ac:dyDescent="0.3">
      <c r="B307" s="168"/>
      <c r="C307" s="169" t="s">
        <v>842</v>
      </c>
      <c r="D307" s="169" t="s">
        <v>246</v>
      </c>
      <c r="E307" s="170" t="s">
        <v>1386</v>
      </c>
      <c r="F307" s="171" t="s">
        <v>1387</v>
      </c>
      <c r="G307" s="172" t="s">
        <v>423</v>
      </c>
      <c r="H307" s="173">
        <v>176.72</v>
      </c>
      <c r="I307" s="174"/>
      <c r="J307" s="175">
        <f>ROUND(I307*H307,2)</f>
        <v>0</v>
      </c>
      <c r="K307" s="171" t="s">
        <v>250</v>
      </c>
      <c r="L307" s="32"/>
      <c r="M307" s="176" t="s">
        <v>3</v>
      </c>
      <c r="N307" s="177" t="s">
        <v>46</v>
      </c>
      <c r="O307" s="33"/>
      <c r="P307" s="178">
        <f>O307*H307</f>
        <v>0</v>
      </c>
      <c r="Q307" s="178">
        <v>2.9999999999999997E-4</v>
      </c>
      <c r="R307" s="178">
        <f>Q307*H307</f>
        <v>5.3015999999999994E-2</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2083</v>
      </c>
    </row>
    <row r="308" spans="2:65" s="1" customFormat="1" x14ac:dyDescent="0.3">
      <c r="B308" s="32"/>
      <c r="D308" s="181" t="s">
        <v>253</v>
      </c>
      <c r="F308" s="182" t="s">
        <v>1389</v>
      </c>
      <c r="I308" s="183"/>
      <c r="L308" s="32"/>
      <c r="M308" s="61"/>
      <c r="N308" s="33"/>
      <c r="O308" s="33"/>
      <c r="P308" s="33"/>
      <c r="Q308" s="33"/>
      <c r="R308" s="33"/>
      <c r="S308" s="33"/>
      <c r="T308" s="62"/>
      <c r="AT308" s="16" t="s">
        <v>253</v>
      </c>
      <c r="AU308" s="16" t="s">
        <v>83</v>
      </c>
    </row>
    <row r="309" spans="2:65" s="1" customFormat="1" ht="22.5" customHeight="1" x14ac:dyDescent="0.3">
      <c r="B309" s="168"/>
      <c r="C309" s="169" t="s">
        <v>848</v>
      </c>
      <c r="D309" s="169" t="s">
        <v>246</v>
      </c>
      <c r="E309" s="170" t="s">
        <v>1391</v>
      </c>
      <c r="F309" s="171" t="s">
        <v>1392</v>
      </c>
      <c r="G309" s="172" t="s">
        <v>497</v>
      </c>
      <c r="H309" s="173">
        <v>200.72</v>
      </c>
      <c r="I309" s="174"/>
      <c r="J309" s="175">
        <f>ROUND(I309*H309,2)</f>
        <v>0</v>
      </c>
      <c r="K309" s="171" t="s">
        <v>250</v>
      </c>
      <c r="L309" s="32"/>
      <c r="M309" s="176" t="s">
        <v>3</v>
      </c>
      <c r="N309" s="177" t="s">
        <v>46</v>
      </c>
      <c r="O309" s="33"/>
      <c r="P309" s="178">
        <f>O309*H309</f>
        <v>0</v>
      </c>
      <c r="Q309" s="178">
        <v>3.0000000000000001E-5</v>
      </c>
      <c r="R309" s="178">
        <f>Q309*H309</f>
        <v>6.0216000000000002E-3</v>
      </c>
      <c r="S309" s="178">
        <v>0</v>
      </c>
      <c r="T309" s="179">
        <f>S309*H309</f>
        <v>0</v>
      </c>
      <c r="AR309" s="16" t="s">
        <v>325</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2084</v>
      </c>
    </row>
    <row r="310" spans="2:65" s="1" customFormat="1" x14ac:dyDescent="0.3">
      <c r="B310" s="32"/>
      <c r="D310" s="181" t="s">
        <v>253</v>
      </c>
      <c r="F310" s="182" t="s">
        <v>1394</v>
      </c>
      <c r="I310" s="183"/>
      <c r="L310" s="32"/>
      <c r="M310" s="61"/>
      <c r="N310" s="33"/>
      <c r="O310" s="33"/>
      <c r="P310" s="33"/>
      <c r="Q310" s="33"/>
      <c r="R310" s="33"/>
      <c r="S310" s="33"/>
      <c r="T310" s="62"/>
      <c r="AT310" s="16" t="s">
        <v>253</v>
      </c>
      <c r="AU310" s="16" t="s">
        <v>83</v>
      </c>
    </row>
    <row r="311" spans="2:65" s="1" customFormat="1" ht="22.5" customHeight="1" x14ac:dyDescent="0.3">
      <c r="B311" s="168"/>
      <c r="C311" s="169" t="s">
        <v>853</v>
      </c>
      <c r="D311" s="169" t="s">
        <v>246</v>
      </c>
      <c r="E311" s="170" t="s">
        <v>1406</v>
      </c>
      <c r="F311" s="171" t="s">
        <v>1407</v>
      </c>
      <c r="G311" s="172" t="s">
        <v>423</v>
      </c>
      <c r="H311" s="173">
        <v>86.64</v>
      </c>
      <c r="I311" s="174"/>
      <c r="J311" s="175">
        <f>ROUND(I311*H311,2)</f>
        <v>0</v>
      </c>
      <c r="K311" s="171" t="s">
        <v>250</v>
      </c>
      <c r="L311" s="32"/>
      <c r="M311" s="176" t="s">
        <v>3</v>
      </c>
      <c r="N311" s="177" t="s">
        <v>46</v>
      </c>
      <c r="O311" s="33"/>
      <c r="P311" s="178">
        <f>O311*H311</f>
        <v>0</v>
      </c>
      <c r="Q311" s="178">
        <v>0</v>
      </c>
      <c r="R311" s="178">
        <f>Q311*H311</f>
        <v>0</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2085</v>
      </c>
    </row>
    <row r="312" spans="2:65" s="1" customFormat="1" x14ac:dyDescent="0.3">
      <c r="B312" s="32"/>
      <c r="D312" s="181" t="s">
        <v>253</v>
      </c>
      <c r="F312" s="182" t="s">
        <v>1409</v>
      </c>
      <c r="I312" s="183"/>
      <c r="L312" s="32"/>
      <c r="M312" s="61"/>
      <c r="N312" s="33"/>
      <c r="O312" s="33"/>
      <c r="P312" s="33"/>
      <c r="Q312" s="33"/>
      <c r="R312" s="33"/>
      <c r="S312" s="33"/>
      <c r="T312" s="62"/>
      <c r="AT312" s="16" t="s">
        <v>253</v>
      </c>
      <c r="AU312" s="16" t="s">
        <v>83</v>
      </c>
    </row>
    <row r="313" spans="2:65" s="1" customFormat="1" ht="22.5" customHeight="1" x14ac:dyDescent="0.3">
      <c r="B313" s="168"/>
      <c r="C313" s="169" t="s">
        <v>545</v>
      </c>
      <c r="D313" s="169" t="s">
        <v>246</v>
      </c>
      <c r="E313" s="170" t="s">
        <v>1411</v>
      </c>
      <c r="F313" s="171" t="s">
        <v>1709</v>
      </c>
      <c r="G313" s="172" t="s">
        <v>423</v>
      </c>
      <c r="H313" s="173">
        <v>122.6</v>
      </c>
      <c r="I313" s="174"/>
      <c r="J313" s="175">
        <f>ROUND(I313*H313,2)</f>
        <v>0</v>
      </c>
      <c r="K313" s="171" t="s">
        <v>3</v>
      </c>
      <c r="L313" s="32"/>
      <c r="M313" s="176" t="s">
        <v>3</v>
      </c>
      <c r="N313" s="177" t="s">
        <v>46</v>
      </c>
      <c r="O313" s="33"/>
      <c r="P313" s="178">
        <f>O313*H313</f>
        <v>0</v>
      </c>
      <c r="Q313" s="178">
        <v>1.9300000000000001E-3</v>
      </c>
      <c r="R313" s="178">
        <f>Q313*H313</f>
        <v>0.23661799999999999</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2086</v>
      </c>
    </row>
    <row r="314" spans="2:65" s="1" customFormat="1" x14ac:dyDescent="0.3">
      <c r="B314" s="32"/>
      <c r="D314" s="181" t="s">
        <v>253</v>
      </c>
      <c r="F314" s="182" t="s">
        <v>1414</v>
      </c>
      <c r="I314" s="183"/>
      <c r="L314" s="32"/>
      <c r="M314" s="61"/>
      <c r="N314" s="33"/>
      <c r="O314" s="33"/>
      <c r="P314" s="33"/>
      <c r="Q314" s="33"/>
      <c r="R314" s="33"/>
      <c r="S314" s="33"/>
      <c r="T314" s="62"/>
      <c r="AT314" s="16" t="s">
        <v>253</v>
      </c>
      <c r="AU314" s="16" t="s">
        <v>83</v>
      </c>
    </row>
    <row r="315" spans="2:65" s="1" customFormat="1" ht="22.5" customHeight="1" x14ac:dyDescent="0.3">
      <c r="B315" s="168"/>
      <c r="C315" s="169" t="s">
        <v>552</v>
      </c>
      <c r="D315" s="169" t="s">
        <v>246</v>
      </c>
      <c r="E315" s="170" t="s">
        <v>1908</v>
      </c>
      <c r="F315" s="171" t="s">
        <v>1909</v>
      </c>
      <c r="G315" s="172" t="s">
        <v>713</v>
      </c>
      <c r="H315" s="208"/>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2087</v>
      </c>
    </row>
    <row r="316" spans="2:65" s="1" customFormat="1" ht="27" x14ac:dyDescent="0.3">
      <c r="B316" s="32"/>
      <c r="D316" s="184" t="s">
        <v>253</v>
      </c>
      <c r="F316" s="185" t="s">
        <v>1911</v>
      </c>
      <c r="I316" s="183"/>
      <c r="L316" s="32"/>
      <c r="M316" s="61"/>
      <c r="N316" s="33"/>
      <c r="O316" s="33"/>
      <c r="P316" s="33"/>
      <c r="Q316" s="33"/>
      <c r="R316" s="33"/>
      <c r="S316" s="33"/>
      <c r="T316" s="62"/>
      <c r="AT316" s="16" t="s">
        <v>253</v>
      </c>
      <c r="AU316" s="16" t="s">
        <v>83</v>
      </c>
    </row>
    <row r="317" spans="2:65" s="11" customFormat="1" ht="29.85" customHeight="1" x14ac:dyDescent="0.3">
      <c r="B317" s="154"/>
      <c r="D317" s="165" t="s">
        <v>74</v>
      </c>
      <c r="E317" s="166" t="s">
        <v>739</v>
      </c>
      <c r="F317" s="166" t="s">
        <v>740</v>
      </c>
      <c r="I317" s="157"/>
      <c r="J317" s="167">
        <f>BK317</f>
        <v>0</v>
      </c>
      <c r="L317" s="154"/>
      <c r="M317" s="159"/>
      <c r="N317" s="160"/>
      <c r="O317" s="160"/>
      <c r="P317" s="161">
        <f>SUM(P318:P321)</f>
        <v>0</v>
      </c>
      <c r="Q317" s="160"/>
      <c r="R317" s="161">
        <f>SUM(R318:R321)</f>
        <v>0</v>
      </c>
      <c r="S317" s="160"/>
      <c r="T317" s="162">
        <f>SUM(T318:T321)</f>
        <v>0</v>
      </c>
      <c r="AR317" s="155" t="s">
        <v>83</v>
      </c>
      <c r="AT317" s="163" t="s">
        <v>74</v>
      </c>
      <c r="AU317" s="163" t="s">
        <v>22</v>
      </c>
      <c r="AY317" s="155" t="s">
        <v>243</v>
      </c>
      <c r="BK317" s="164">
        <f>SUM(BK318:BK321)</f>
        <v>0</v>
      </c>
    </row>
    <row r="318" spans="2:65" s="1" customFormat="1" ht="44.25" customHeight="1" x14ac:dyDescent="0.3">
      <c r="B318" s="168"/>
      <c r="C318" s="169" t="s">
        <v>567</v>
      </c>
      <c r="D318" s="169" t="s">
        <v>246</v>
      </c>
      <c r="E318" s="170" t="s">
        <v>742</v>
      </c>
      <c r="F318" s="171" t="s">
        <v>2088</v>
      </c>
      <c r="G318" s="172" t="s">
        <v>497</v>
      </c>
      <c r="H318" s="173">
        <v>47.04</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2089</v>
      </c>
    </row>
    <row r="319" spans="2:65" s="1" customFormat="1" x14ac:dyDescent="0.3">
      <c r="B319" s="32"/>
      <c r="D319" s="181" t="s">
        <v>253</v>
      </c>
      <c r="F319" s="182" t="s">
        <v>743</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1914</v>
      </c>
      <c r="F320" s="171" t="s">
        <v>1915</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2090</v>
      </c>
    </row>
    <row r="321" spans="2:65" s="1" customFormat="1" ht="27" x14ac:dyDescent="0.3">
      <c r="B321" s="32"/>
      <c r="D321" s="184" t="s">
        <v>253</v>
      </c>
      <c r="F321" s="185" t="s">
        <v>1917</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1425</v>
      </c>
      <c r="F322" s="166" t="s">
        <v>1426</v>
      </c>
      <c r="I322" s="157"/>
      <c r="J322" s="167">
        <f>BK322</f>
        <v>0</v>
      </c>
      <c r="L322" s="154"/>
      <c r="M322" s="159"/>
      <c r="N322" s="160"/>
      <c r="O322" s="160"/>
      <c r="P322" s="161">
        <f>SUM(P323:P329)</f>
        <v>0</v>
      </c>
      <c r="Q322" s="160"/>
      <c r="R322" s="161">
        <f>SUM(R323:R329)</f>
        <v>0</v>
      </c>
      <c r="S322" s="160"/>
      <c r="T322" s="162">
        <f>SUM(T323:T329)</f>
        <v>0</v>
      </c>
      <c r="AR322" s="155" t="s">
        <v>83</v>
      </c>
      <c r="AT322" s="163" t="s">
        <v>74</v>
      </c>
      <c r="AU322" s="163" t="s">
        <v>22</v>
      </c>
      <c r="AY322" s="155" t="s">
        <v>243</v>
      </c>
      <c r="BK322" s="164">
        <f>SUM(BK323:BK329)</f>
        <v>0</v>
      </c>
    </row>
    <row r="323" spans="2:65" s="1" customFormat="1" ht="22.5" customHeight="1" x14ac:dyDescent="0.3">
      <c r="B323" s="168"/>
      <c r="C323" s="169" t="s">
        <v>1204</v>
      </c>
      <c r="D323" s="169" t="s">
        <v>246</v>
      </c>
      <c r="E323" s="170" t="s">
        <v>1428</v>
      </c>
      <c r="F323" s="171" t="s">
        <v>1429</v>
      </c>
      <c r="G323" s="172" t="s">
        <v>423</v>
      </c>
      <c r="H323" s="173">
        <v>13.35</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2091</v>
      </c>
    </row>
    <row r="324" spans="2:65" s="1" customFormat="1" x14ac:dyDescent="0.3">
      <c r="B324" s="32"/>
      <c r="D324" s="184" t="s">
        <v>253</v>
      </c>
      <c r="F324" s="185" t="s">
        <v>1429</v>
      </c>
      <c r="I324" s="183"/>
      <c r="L324" s="32"/>
      <c r="M324" s="61"/>
      <c r="N324" s="33"/>
      <c r="O324" s="33"/>
      <c r="P324" s="33"/>
      <c r="Q324" s="33"/>
      <c r="R324" s="33"/>
      <c r="S324" s="33"/>
      <c r="T324" s="62"/>
      <c r="AT324" s="16" t="s">
        <v>253</v>
      </c>
      <c r="AU324" s="16" t="s">
        <v>83</v>
      </c>
    </row>
    <row r="325" spans="2:65" s="1" customFormat="1" ht="162" x14ac:dyDescent="0.3">
      <c r="B325" s="32"/>
      <c r="D325" s="181" t="s">
        <v>664</v>
      </c>
      <c r="F325" s="214" t="s">
        <v>1431</v>
      </c>
      <c r="I325" s="183"/>
      <c r="L325" s="32"/>
      <c r="M325" s="61"/>
      <c r="N325" s="33"/>
      <c r="O325" s="33"/>
      <c r="P325" s="33"/>
      <c r="Q325" s="33"/>
      <c r="R325" s="33"/>
      <c r="S325" s="33"/>
      <c r="T325" s="62"/>
      <c r="AT325" s="16" t="s">
        <v>664</v>
      </c>
      <c r="AU325" s="16" t="s">
        <v>83</v>
      </c>
    </row>
    <row r="326" spans="2:65" s="1" customFormat="1" ht="22.5" customHeight="1" x14ac:dyDescent="0.3">
      <c r="B326" s="168"/>
      <c r="C326" s="169" t="s">
        <v>1209</v>
      </c>
      <c r="D326" s="169" t="s">
        <v>246</v>
      </c>
      <c r="E326" s="170" t="s">
        <v>1433</v>
      </c>
      <c r="F326" s="171" t="s">
        <v>1716</v>
      </c>
      <c r="G326" s="172" t="s">
        <v>454</v>
      </c>
      <c r="H326" s="173">
        <v>2</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2092</v>
      </c>
    </row>
    <row r="327" spans="2:65" s="1" customFormat="1" x14ac:dyDescent="0.3">
      <c r="B327" s="32"/>
      <c r="D327" s="181" t="s">
        <v>253</v>
      </c>
      <c r="F327" s="182" t="s">
        <v>1434</v>
      </c>
      <c r="I327" s="183"/>
      <c r="L327" s="32"/>
      <c r="M327" s="61"/>
      <c r="N327" s="33"/>
      <c r="O327" s="33"/>
      <c r="P327" s="33"/>
      <c r="Q327" s="33"/>
      <c r="R327" s="33"/>
      <c r="S327" s="33"/>
      <c r="T327" s="62"/>
      <c r="AT327" s="16" t="s">
        <v>253</v>
      </c>
      <c r="AU327" s="16" t="s">
        <v>83</v>
      </c>
    </row>
    <row r="328" spans="2:65" s="1" customFormat="1" ht="22.5" customHeight="1" x14ac:dyDescent="0.3">
      <c r="B328" s="168"/>
      <c r="C328" s="169" t="s">
        <v>27</v>
      </c>
      <c r="D328" s="169" t="s">
        <v>246</v>
      </c>
      <c r="E328" s="170" t="s">
        <v>1920</v>
      </c>
      <c r="F328" s="171" t="s">
        <v>1921</v>
      </c>
      <c r="G328" s="172" t="s">
        <v>713</v>
      </c>
      <c r="H328" s="208"/>
      <c r="I328" s="174"/>
      <c r="J328" s="175">
        <f>ROUND(I328*H328,2)</f>
        <v>0</v>
      </c>
      <c r="K328" s="171" t="s">
        <v>250</v>
      </c>
      <c r="L328" s="32"/>
      <c r="M328" s="176" t="s">
        <v>3</v>
      </c>
      <c r="N328" s="177" t="s">
        <v>46</v>
      </c>
      <c r="O328" s="33"/>
      <c r="P328" s="178">
        <f>O328*H328</f>
        <v>0</v>
      </c>
      <c r="Q328" s="178">
        <v>0</v>
      </c>
      <c r="R328" s="178">
        <f>Q328*H328</f>
        <v>0</v>
      </c>
      <c r="S328" s="178">
        <v>0</v>
      </c>
      <c r="T328" s="179">
        <f>S328*H328</f>
        <v>0</v>
      </c>
      <c r="AR328" s="16" t="s">
        <v>325</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2093</v>
      </c>
    </row>
    <row r="329" spans="2:65" s="1" customFormat="1" ht="27" x14ac:dyDescent="0.3">
      <c r="B329" s="32"/>
      <c r="D329" s="184" t="s">
        <v>253</v>
      </c>
      <c r="F329" s="185" t="s">
        <v>1923</v>
      </c>
      <c r="I329" s="183"/>
      <c r="L329" s="32"/>
      <c r="M329" s="61"/>
      <c r="N329" s="33"/>
      <c r="O329" s="33"/>
      <c r="P329" s="33"/>
      <c r="Q329" s="33"/>
      <c r="R329" s="33"/>
      <c r="S329" s="33"/>
      <c r="T329" s="62"/>
      <c r="AT329" s="16" t="s">
        <v>253</v>
      </c>
      <c r="AU329" s="16" t="s">
        <v>83</v>
      </c>
    </row>
    <row r="330" spans="2:65" s="11" customFormat="1" ht="29.85" customHeight="1" x14ac:dyDescent="0.3">
      <c r="B330" s="154"/>
      <c r="D330" s="165" t="s">
        <v>74</v>
      </c>
      <c r="E330" s="166" t="s">
        <v>766</v>
      </c>
      <c r="F330" s="166" t="s">
        <v>767</v>
      </c>
      <c r="I330" s="157"/>
      <c r="J330" s="167">
        <f>BK330</f>
        <v>0</v>
      </c>
      <c r="L330" s="154"/>
      <c r="M330" s="159"/>
      <c r="N330" s="160"/>
      <c r="O330" s="160"/>
      <c r="P330" s="161">
        <f>SUM(P331:P352)</f>
        <v>0</v>
      </c>
      <c r="Q330" s="160"/>
      <c r="R330" s="161">
        <f>SUM(R331:R352)</f>
        <v>2.2815227</v>
      </c>
      <c r="S330" s="160"/>
      <c r="T330" s="162">
        <f>SUM(T331:T352)</f>
        <v>1.7442</v>
      </c>
      <c r="AR330" s="155" t="s">
        <v>83</v>
      </c>
      <c r="AT330" s="163" t="s">
        <v>74</v>
      </c>
      <c r="AU330" s="163" t="s">
        <v>22</v>
      </c>
      <c r="AY330" s="155" t="s">
        <v>243</v>
      </c>
      <c r="BK330" s="164">
        <f>SUM(BK331:BK352)</f>
        <v>0</v>
      </c>
    </row>
    <row r="331" spans="2:65" s="1" customFormat="1" ht="22.5" customHeight="1" x14ac:dyDescent="0.3">
      <c r="B331" s="168"/>
      <c r="C331" s="169" t="s">
        <v>1218</v>
      </c>
      <c r="D331" s="169" t="s">
        <v>246</v>
      </c>
      <c r="E331" s="170" t="s">
        <v>769</v>
      </c>
      <c r="F331" s="171" t="s">
        <v>770</v>
      </c>
      <c r="G331" s="172" t="s">
        <v>423</v>
      </c>
      <c r="H331" s="173">
        <v>504.1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2094</v>
      </c>
    </row>
    <row r="332" spans="2:65" s="1" customFormat="1" ht="27" x14ac:dyDescent="0.3">
      <c r="B332" s="32"/>
      <c r="D332" s="181" t="s">
        <v>253</v>
      </c>
      <c r="F332" s="182" t="s">
        <v>772</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1223</v>
      </c>
      <c r="D333" s="169" t="s">
        <v>246</v>
      </c>
      <c r="E333" s="170" t="s">
        <v>774</v>
      </c>
      <c r="F333" s="171" t="s">
        <v>775</v>
      </c>
      <c r="G333" s="172" t="s">
        <v>423</v>
      </c>
      <c r="H333" s="173">
        <v>462.1</v>
      </c>
      <c r="I333" s="174"/>
      <c r="J333" s="175">
        <f>ROUND(I333*H333,2)</f>
        <v>0</v>
      </c>
      <c r="K333" s="171" t="s">
        <v>250</v>
      </c>
      <c r="L333" s="32"/>
      <c r="M333" s="176" t="s">
        <v>3</v>
      </c>
      <c r="N333" s="177" t="s">
        <v>46</v>
      </c>
      <c r="O333" s="33"/>
      <c r="P333" s="178">
        <f>O333*H333</f>
        <v>0</v>
      </c>
      <c r="Q333" s="178">
        <v>0</v>
      </c>
      <c r="R333" s="178">
        <f>Q333*H333</f>
        <v>0</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2095</v>
      </c>
    </row>
    <row r="334" spans="2:65" s="1" customFormat="1" x14ac:dyDescent="0.3">
      <c r="B334" s="32"/>
      <c r="D334" s="181" t="s">
        <v>253</v>
      </c>
      <c r="F334" s="182" t="s">
        <v>777</v>
      </c>
      <c r="I334" s="183"/>
      <c r="L334" s="32"/>
      <c r="M334" s="61"/>
      <c r="N334" s="33"/>
      <c r="O334" s="33"/>
      <c r="P334" s="33"/>
      <c r="Q334" s="33"/>
      <c r="R334" s="33"/>
      <c r="S334" s="33"/>
      <c r="T334" s="62"/>
      <c r="AT334" s="16" t="s">
        <v>253</v>
      </c>
      <c r="AU334" s="16" t="s">
        <v>83</v>
      </c>
    </row>
    <row r="335" spans="2:65" s="1" customFormat="1" ht="22.5" customHeight="1" x14ac:dyDescent="0.3">
      <c r="B335" s="168"/>
      <c r="C335" s="169" t="s">
        <v>1228</v>
      </c>
      <c r="D335" s="169" t="s">
        <v>246</v>
      </c>
      <c r="E335" s="170" t="s">
        <v>779</v>
      </c>
      <c r="F335" s="171" t="s">
        <v>780</v>
      </c>
      <c r="G335" s="172" t="s">
        <v>423</v>
      </c>
      <c r="H335" s="173">
        <v>462.1</v>
      </c>
      <c r="I335" s="174"/>
      <c r="J335" s="175">
        <f>ROUND(I335*H335,2)</f>
        <v>0</v>
      </c>
      <c r="K335" s="171" t="s">
        <v>250</v>
      </c>
      <c r="L335" s="32"/>
      <c r="M335" s="176" t="s">
        <v>3</v>
      </c>
      <c r="N335" s="177" t="s">
        <v>46</v>
      </c>
      <c r="O335" s="33"/>
      <c r="P335" s="178">
        <f>O335*H335</f>
        <v>0</v>
      </c>
      <c r="Q335" s="178">
        <v>3.0000000000000001E-5</v>
      </c>
      <c r="R335" s="178">
        <f>Q335*H335</f>
        <v>1.3863E-2</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2096</v>
      </c>
    </row>
    <row r="336" spans="2:65" s="1" customFormat="1" ht="27" x14ac:dyDescent="0.3">
      <c r="B336" s="32"/>
      <c r="D336" s="181" t="s">
        <v>253</v>
      </c>
      <c r="F336" s="182" t="s">
        <v>782</v>
      </c>
      <c r="I336" s="183"/>
      <c r="L336" s="32"/>
      <c r="M336" s="61"/>
      <c r="N336" s="33"/>
      <c r="O336" s="33"/>
      <c r="P336" s="33"/>
      <c r="Q336" s="33"/>
      <c r="R336" s="33"/>
      <c r="S336" s="33"/>
      <c r="T336" s="62"/>
      <c r="AT336" s="16" t="s">
        <v>253</v>
      </c>
      <c r="AU336" s="16" t="s">
        <v>83</v>
      </c>
    </row>
    <row r="337" spans="2:65" s="1" customFormat="1" ht="22.5" customHeight="1" x14ac:dyDescent="0.3">
      <c r="B337" s="168"/>
      <c r="C337" s="169" t="s">
        <v>1233</v>
      </c>
      <c r="D337" s="169" t="s">
        <v>246</v>
      </c>
      <c r="E337" s="170" t="s">
        <v>1448</v>
      </c>
      <c r="F337" s="171" t="s">
        <v>1449</v>
      </c>
      <c r="G337" s="172" t="s">
        <v>423</v>
      </c>
      <c r="H337" s="173">
        <v>462.1</v>
      </c>
      <c r="I337" s="174"/>
      <c r="J337" s="175">
        <f>ROUND(I337*H337,2)</f>
        <v>0</v>
      </c>
      <c r="K337" s="171" t="s">
        <v>3</v>
      </c>
      <c r="L337" s="32"/>
      <c r="M337" s="176" t="s">
        <v>3</v>
      </c>
      <c r="N337" s="177" t="s">
        <v>46</v>
      </c>
      <c r="O337" s="33"/>
      <c r="P337" s="178">
        <f>O337*H337</f>
        <v>0</v>
      </c>
      <c r="Q337" s="178">
        <v>4.4999999999999997E-3</v>
      </c>
      <c r="R337" s="178">
        <f>Q337*H337</f>
        <v>2.07945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2097</v>
      </c>
    </row>
    <row r="338" spans="2:65" s="1" customFormat="1" x14ac:dyDescent="0.3">
      <c r="B338" s="32"/>
      <c r="D338" s="181" t="s">
        <v>253</v>
      </c>
      <c r="F338" s="182" t="s">
        <v>1451</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1238</v>
      </c>
      <c r="D339" s="169" t="s">
        <v>246</v>
      </c>
      <c r="E339" s="170" t="s">
        <v>784</v>
      </c>
      <c r="F339" s="171" t="s">
        <v>785</v>
      </c>
      <c r="G339" s="172" t="s">
        <v>423</v>
      </c>
      <c r="H339" s="173">
        <v>581.4</v>
      </c>
      <c r="I339" s="174"/>
      <c r="J339" s="175">
        <f>ROUND(I339*H339,2)</f>
        <v>0</v>
      </c>
      <c r="K339" s="171" t="s">
        <v>250</v>
      </c>
      <c r="L339" s="32"/>
      <c r="M339" s="176" t="s">
        <v>3</v>
      </c>
      <c r="N339" s="177" t="s">
        <v>46</v>
      </c>
      <c r="O339" s="33"/>
      <c r="P339" s="178">
        <f>O339*H339</f>
        <v>0</v>
      </c>
      <c r="Q339" s="178">
        <v>0</v>
      </c>
      <c r="R339" s="178">
        <f>Q339*H339</f>
        <v>0</v>
      </c>
      <c r="S339" s="178">
        <v>3.0000000000000001E-3</v>
      </c>
      <c r="T339" s="179">
        <f>S339*H339</f>
        <v>1.7442</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2098</v>
      </c>
    </row>
    <row r="340" spans="2:65" s="1" customFormat="1" x14ac:dyDescent="0.3">
      <c r="B340" s="32"/>
      <c r="D340" s="181" t="s">
        <v>253</v>
      </c>
      <c r="F340" s="182" t="s">
        <v>787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1242</v>
      </c>
      <c r="D341" s="169" t="s">
        <v>246</v>
      </c>
      <c r="E341" s="170" t="s">
        <v>1470</v>
      </c>
      <c r="F341" s="171" t="s">
        <v>1471</v>
      </c>
      <c r="G341" s="172" t="s">
        <v>423</v>
      </c>
      <c r="H341" s="173">
        <v>462.1</v>
      </c>
      <c r="I341" s="174"/>
      <c r="J341" s="175">
        <f>ROUND(I341*H341,2)</f>
        <v>0</v>
      </c>
      <c r="K341" s="171" t="s">
        <v>250</v>
      </c>
      <c r="L341" s="32"/>
      <c r="M341" s="176" t="s">
        <v>3</v>
      </c>
      <c r="N341" s="177" t="s">
        <v>46</v>
      </c>
      <c r="O341" s="33"/>
      <c r="P341" s="178">
        <f>O341*H341</f>
        <v>0</v>
      </c>
      <c r="Q341" s="178">
        <v>4.0000000000000002E-4</v>
      </c>
      <c r="R341" s="178">
        <f>Q341*H341</f>
        <v>0.18484</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2099</v>
      </c>
    </row>
    <row r="342" spans="2:65" s="1" customFormat="1" ht="27" x14ac:dyDescent="0.3">
      <c r="B342" s="32"/>
      <c r="D342" s="181" t="s">
        <v>253</v>
      </c>
      <c r="F342" s="182" t="s">
        <v>1473</v>
      </c>
      <c r="I342" s="183"/>
      <c r="L342" s="32"/>
      <c r="M342" s="61"/>
      <c r="N342" s="33"/>
      <c r="O342" s="33"/>
      <c r="P342" s="33"/>
      <c r="Q342" s="33"/>
      <c r="R342" s="33"/>
      <c r="S342" s="33"/>
      <c r="T342" s="62"/>
      <c r="AT342" s="16" t="s">
        <v>253</v>
      </c>
      <c r="AU342" s="16" t="s">
        <v>83</v>
      </c>
    </row>
    <row r="343" spans="2:65" s="1" customFormat="1" ht="31.5" customHeight="1" x14ac:dyDescent="0.3">
      <c r="B343" s="168"/>
      <c r="C343" s="197" t="s">
        <v>1245</v>
      </c>
      <c r="D343" s="197" t="s">
        <v>659</v>
      </c>
      <c r="E343" s="198" t="s">
        <v>1475</v>
      </c>
      <c r="F343" s="199" t="s">
        <v>1476</v>
      </c>
      <c r="G343" s="200" t="s">
        <v>423</v>
      </c>
      <c r="H343" s="201">
        <v>508.31</v>
      </c>
      <c r="I343" s="202"/>
      <c r="J343" s="203">
        <f>ROUND(I343*H343,2)</f>
        <v>0</v>
      </c>
      <c r="K343" s="199" t="s">
        <v>3</v>
      </c>
      <c r="L343" s="204"/>
      <c r="M343" s="205" t="s">
        <v>3</v>
      </c>
      <c r="N343" s="206" t="s">
        <v>46</v>
      </c>
      <c r="O343" s="33"/>
      <c r="P343" s="178">
        <f>O343*H343</f>
        <v>0</v>
      </c>
      <c r="Q343" s="178">
        <v>0</v>
      </c>
      <c r="R343" s="178">
        <f>Q343*H343</f>
        <v>0</v>
      </c>
      <c r="S343" s="178">
        <v>0</v>
      </c>
      <c r="T343" s="179">
        <f>S343*H343</f>
        <v>0</v>
      </c>
      <c r="AR343" s="16" t="s">
        <v>532</v>
      </c>
      <c r="AT343" s="16" t="s">
        <v>659</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2100</v>
      </c>
    </row>
    <row r="344" spans="2:65" s="1" customFormat="1" x14ac:dyDescent="0.3">
      <c r="B344" s="32"/>
      <c r="D344" s="184" t="s">
        <v>253</v>
      </c>
      <c r="F344" s="185" t="s">
        <v>1726</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2101</v>
      </c>
      <c r="H345" s="191">
        <v>508.31</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22.5" customHeight="1" x14ac:dyDescent="0.3">
      <c r="B346" s="168"/>
      <c r="C346" s="169" t="s">
        <v>1248</v>
      </c>
      <c r="D346" s="169" t="s">
        <v>246</v>
      </c>
      <c r="E346" s="170" t="s">
        <v>1485</v>
      </c>
      <c r="F346" s="171" t="s">
        <v>1486</v>
      </c>
      <c r="G346" s="172" t="s">
        <v>497</v>
      </c>
      <c r="H346" s="173">
        <v>336.97</v>
      </c>
      <c r="I346" s="174"/>
      <c r="J346" s="175">
        <f>ROUND(I346*H346,2)</f>
        <v>0</v>
      </c>
      <c r="K346" s="171" t="s">
        <v>250</v>
      </c>
      <c r="L346" s="32"/>
      <c r="M346" s="176" t="s">
        <v>3</v>
      </c>
      <c r="N346" s="177" t="s">
        <v>46</v>
      </c>
      <c r="O346" s="33"/>
      <c r="P346" s="178">
        <f>O346*H346</f>
        <v>0</v>
      </c>
      <c r="Q346" s="178">
        <v>1.0000000000000001E-5</v>
      </c>
      <c r="R346" s="178">
        <f>Q346*H346</f>
        <v>3.3697000000000006E-3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2102</v>
      </c>
    </row>
    <row r="347" spans="2:65" s="1" customFormat="1" x14ac:dyDescent="0.3">
      <c r="B347" s="32"/>
      <c r="D347" s="181" t="s">
        <v>253</v>
      </c>
      <c r="F347" s="182" t="s">
        <v>1488</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1253</v>
      </c>
      <c r="D348" s="197" t="s">
        <v>659</v>
      </c>
      <c r="E348" s="198" t="s">
        <v>1490</v>
      </c>
      <c r="F348" s="199" t="s">
        <v>1491</v>
      </c>
      <c r="G348" s="200" t="s">
        <v>497</v>
      </c>
      <c r="H348" s="201">
        <v>353.81900000000002</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2103</v>
      </c>
    </row>
    <row r="349" spans="2:65" s="1" customFormat="1" x14ac:dyDescent="0.3">
      <c r="B349" s="32"/>
      <c r="D349" s="184" t="s">
        <v>253</v>
      </c>
      <c r="F349" s="185" t="s">
        <v>1491</v>
      </c>
      <c r="I349" s="183"/>
      <c r="L349" s="32"/>
      <c r="M349" s="61"/>
      <c r="N349" s="33"/>
      <c r="O349" s="33"/>
      <c r="P349" s="33"/>
      <c r="Q349" s="33"/>
      <c r="R349" s="33"/>
      <c r="S349" s="33"/>
      <c r="T349" s="62"/>
      <c r="AT349" s="16" t="s">
        <v>253</v>
      </c>
      <c r="AU349" s="16" t="s">
        <v>83</v>
      </c>
    </row>
    <row r="350" spans="2:65" s="12" customFormat="1" x14ac:dyDescent="0.3">
      <c r="B350" s="189"/>
      <c r="D350" s="181" t="s">
        <v>406</v>
      </c>
      <c r="F350" s="190" t="s">
        <v>2104</v>
      </c>
      <c r="H350" s="191">
        <v>353.81900000000002</v>
      </c>
      <c r="I350" s="192"/>
      <c r="L350" s="189"/>
      <c r="M350" s="193"/>
      <c r="N350" s="194"/>
      <c r="O350" s="194"/>
      <c r="P350" s="194"/>
      <c r="Q350" s="194"/>
      <c r="R350" s="194"/>
      <c r="S350" s="194"/>
      <c r="T350" s="195"/>
      <c r="AT350" s="196" t="s">
        <v>406</v>
      </c>
      <c r="AU350" s="196" t="s">
        <v>83</v>
      </c>
      <c r="AV350" s="12" t="s">
        <v>83</v>
      </c>
      <c r="AW350" s="12" t="s">
        <v>4</v>
      </c>
      <c r="AX350" s="12" t="s">
        <v>22</v>
      </c>
      <c r="AY350" s="196" t="s">
        <v>243</v>
      </c>
    </row>
    <row r="351" spans="2:65" s="1" customFormat="1" ht="22.5" customHeight="1" x14ac:dyDescent="0.3">
      <c r="B351" s="168"/>
      <c r="C351" s="169" t="s">
        <v>1258</v>
      </c>
      <c r="D351" s="169" t="s">
        <v>246</v>
      </c>
      <c r="E351" s="170" t="s">
        <v>1935</v>
      </c>
      <c r="F351" s="171" t="s">
        <v>1936</v>
      </c>
      <c r="G351" s="172" t="s">
        <v>713</v>
      </c>
      <c r="H351" s="208"/>
      <c r="I351" s="174"/>
      <c r="J351" s="175">
        <f>ROUND(I351*H351,2)</f>
        <v>0</v>
      </c>
      <c r="K351" s="171" t="s">
        <v>250</v>
      </c>
      <c r="L351" s="32"/>
      <c r="M351" s="176" t="s">
        <v>3</v>
      </c>
      <c r="N351" s="177" t="s">
        <v>46</v>
      </c>
      <c r="O351" s="33"/>
      <c r="P351" s="178">
        <f>O351*H351</f>
        <v>0</v>
      </c>
      <c r="Q351" s="178">
        <v>0</v>
      </c>
      <c r="R351" s="178">
        <f>Q351*H351</f>
        <v>0</v>
      </c>
      <c r="S351" s="178">
        <v>0</v>
      </c>
      <c r="T351" s="179">
        <f>S351*H351</f>
        <v>0</v>
      </c>
      <c r="AR351" s="16" t="s">
        <v>325</v>
      </c>
      <c r="AT351" s="16" t="s">
        <v>246</v>
      </c>
      <c r="AU351" s="16" t="s">
        <v>83</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2105</v>
      </c>
    </row>
    <row r="352" spans="2:65" s="1" customFormat="1" ht="27" x14ac:dyDescent="0.3">
      <c r="B352" s="32"/>
      <c r="D352" s="184" t="s">
        <v>253</v>
      </c>
      <c r="F352" s="185" t="s">
        <v>1938</v>
      </c>
      <c r="I352" s="183"/>
      <c r="L352" s="32"/>
      <c r="M352" s="61"/>
      <c r="N352" s="33"/>
      <c r="O352" s="33"/>
      <c r="P352" s="33"/>
      <c r="Q352" s="33"/>
      <c r="R352" s="33"/>
      <c r="S352" s="33"/>
      <c r="T352" s="62"/>
      <c r="AT352" s="16" t="s">
        <v>253</v>
      </c>
      <c r="AU352" s="16" t="s">
        <v>83</v>
      </c>
    </row>
    <row r="353" spans="2:65" s="11" customFormat="1" ht="29.85" customHeight="1" x14ac:dyDescent="0.3">
      <c r="B353" s="154"/>
      <c r="D353" s="165" t="s">
        <v>74</v>
      </c>
      <c r="E353" s="166" t="s">
        <v>1522</v>
      </c>
      <c r="F353" s="166" t="s">
        <v>1523</v>
      </c>
      <c r="I353" s="157"/>
      <c r="J353" s="167">
        <f>BK353</f>
        <v>0</v>
      </c>
      <c r="L353" s="154"/>
      <c r="M353" s="159"/>
      <c r="N353" s="160"/>
      <c r="O353" s="160"/>
      <c r="P353" s="161">
        <f>SUM(P354:P374)</f>
        <v>0</v>
      </c>
      <c r="Q353" s="160"/>
      <c r="R353" s="161">
        <f>SUM(R354:R374)</f>
        <v>1.4632635000000001</v>
      </c>
      <c r="S353" s="160"/>
      <c r="T353" s="162">
        <f>SUM(T354:T374)</f>
        <v>0</v>
      </c>
      <c r="AR353" s="155" t="s">
        <v>83</v>
      </c>
      <c r="AT353" s="163" t="s">
        <v>74</v>
      </c>
      <c r="AU353" s="163" t="s">
        <v>22</v>
      </c>
      <c r="AY353" s="155" t="s">
        <v>243</v>
      </c>
      <c r="BK353" s="164">
        <f>SUM(BK354:BK374)</f>
        <v>0</v>
      </c>
    </row>
    <row r="354" spans="2:65" s="1" customFormat="1" ht="31.5" customHeight="1" x14ac:dyDescent="0.3">
      <c r="B354" s="168"/>
      <c r="C354" s="169" t="s">
        <v>1260</v>
      </c>
      <c r="D354" s="169" t="s">
        <v>246</v>
      </c>
      <c r="E354" s="170" t="s">
        <v>1732</v>
      </c>
      <c r="F354" s="171" t="s">
        <v>1733</v>
      </c>
      <c r="G354" s="172" t="s">
        <v>423</v>
      </c>
      <c r="H354" s="173">
        <v>16.725000000000001</v>
      </c>
      <c r="I354" s="174"/>
      <c r="J354" s="175">
        <f>ROUND(I354*H354,2)</f>
        <v>0</v>
      </c>
      <c r="K354" s="171" t="s">
        <v>250</v>
      </c>
      <c r="L354" s="32"/>
      <c r="M354" s="176" t="s">
        <v>3</v>
      </c>
      <c r="N354" s="177" t="s">
        <v>46</v>
      </c>
      <c r="O354" s="33"/>
      <c r="P354" s="178">
        <f>O354*H354</f>
        <v>0</v>
      </c>
      <c r="Q354" s="178">
        <v>3.0000000000000001E-3</v>
      </c>
      <c r="R354" s="178">
        <f>Q354*H354</f>
        <v>5.0175000000000004E-2</v>
      </c>
      <c r="S354" s="178">
        <v>0</v>
      </c>
      <c r="T354" s="179">
        <f>S354*H354</f>
        <v>0</v>
      </c>
      <c r="AR354" s="16" t="s">
        <v>325</v>
      </c>
      <c r="AT354" s="16" t="s">
        <v>246</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2106</v>
      </c>
    </row>
    <row r="355" spans="2:65" s="1" customFormat="1" ht="27" x14ac:dyDescent="0.3">
      <c r="B355" s="32"/>
      <c r="D355" s="181" t="s">
        <v>253</v>
      </c>
      <c r="F355" s="182" t="s">
        <v>1735</v>
      </c>
      <c r="I355" s="183"/>
      <c r="L355" s="32"/>
      <c r="M355" s="61"/>
      <c r="N355" s="33"/>
      <c r="O355" s="33"/>
      <c r="P355" s="33"/>
      <c r="Q355" s="33"/>
      <c r="R355" s="33"/>
      <c r="S355" s="33"/>
      <c r="T355" s="62"/>
      <c r="AT355" s="16" t="s">
        <v>253</v>
      </c>
      <c r="AU355" s="16" t="s">
        <v>83</v>
      </c>
    </row>
    <row r="356" spans="2:65" s="1" customFormat="1" ht="22.5" customHeight="1" x14ac:dyDescent="0.3">
      <c r="B356" s="168"/>
      <c r="C356" s="197" t="s">
        <v>1262</v>
      </c>
      <c r="D356" s="197" t="s">
        <v>659</v>
      </c>
      <c r="E356" s="198" t="s">
        <v>1736</v>
      </c>
      <c r="F356" s="199" t="s">
        <v>1737</v>
      </c>
      <c r="G356" s="200" t="s">
        <v>423</v>
      </c>
      <c r="H356" s="201">
        <v>18.398</v>
      </c>
      <c r="I356" s="202"/>
      <c r="J356" s="203">
        <f>ROUND(I356*H356,2)</f>
        <v>0</v>
      </c>
      <c r="K356" s="199" t="s">
        <v>3</v>
      </c>
      <c r="L356" s="204"/>
      <c r="M356" s="205" t="s">
        <v>3</v>
      </c>
      <c r="N356" s="206" t="s">
        <v>46</v>
      </c>
      <c r="O356" s="33"/>
      <c r="P356" s="178">
        <f>O356*H356</f>
        <v>0</v>
      </c>
      <c r="Q356" s="178">
        <v>0</v>
      </c>
      <c r="R356" s="178">
        <f>Q356*H356</f>
        <v>0</v>
      </c>
      <c r="S356" s="178">
        <v>0</v>
      </c>
      <c r="T356" s="179">
        <f>S356*H356</f>
        <v>0</v>
      </c>
      <c r="AR356" s="16" t="s">
        <v>532</v>
      </c>
      <c r="AT356" s="16" t="s">
        <v>659</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2107</v>
      </c>
    </row>
    <row r="357" spans="2:65" s="1" customFormat="1" x14ac:dyDescent="0.3">
      <c r="B357" s="32"/>
      <c r="D357" s="184" t="s">
        <v>253</v>
      </c>
      <c r="F357" s="185" t="s">
        <v>1941</v>
      </c>
      <c r="I357" s="183"/>
      <c r="L357" s="32"/>
      <c r="M357" s="61"/>
      <c r="N357" s="33"/>
      <c r="O357" s="33"/>
      <c r="P357" s="33"/>
      <c r="Q357" s="33"/>
      <c r="R357" s="33"/>
      <c r="S357" s="33"/>
      <c r="T357" s="62"/>
      <c r="AT357" s="16" t="s">
        <v>253</v>
      </c>
      <c r="AU357" s="16" t="s">
        <v>83</v>
      </c>
    </row>
    <row r="358" spans="2:65" s="12" customFormat="1" x14ac:dyDescent="0.3">
      <c r="B358" s="189"/>
      <c r="D358" s="181" t="s">
        <v>406</v>
      </c>
      <c r="F358" s="190" t="s">
        <v>2108</v>
      </c>
      <c r="H358" s="191">
        <v>18.398</v>
      </c>
      <c r="I358" s="192"/>
      <c r="L358" s="189"/>
      <c r="M358" s="193"/>
      <c r="N358" s="194"/>
      <c r="O358" s="194"/>
      <c r="P358" s="194"/>
      <c r="Q358" s="194"/>
      <c r="R358" s="194"/>
      <c r="S358" s="194"/>
      <c r="T358" s="195"/>
      <c r="AT358" s="196" t="s">
        <v>406</v>
      </c>
      <c r="AU358" s="196" t="s">
        <v>83</v>
      </c>
      <c r="AV358" s="12" t="s">
        <v>83</v>
      </c>
      <c r="AW358" s="12" t="s">
        <v>4</v>
      </c>
      <c r="AX358" s="12" t="s">
        <v>22</v>
      </c>
      <c r="AY358" s="196" t="s">
        <v>243</v>
      </c>
    </row>
    <row r="359" spans="2:65" s="1" customFormat="1" ht="31.5" customHeight="1" x14ac:dyDescent="0.3">
      <c r="B359" s="168"/>
      <c r="C359" s="169" t="s">
        <v>1265</v>
      </c>
      <c r="D359" s="169" t="s">
        <v>246</v>
      </c>
      <c r="E359" s="170" t="s">
        <v>1525</v>
      </c>
      <c r="F359" s="171" t="s">
        <v>1526</v>
      </c>
      <c r="G359" s="172" t="s">
        <v>423</v>
      </c>
      <c r="H359" s="173">
        <v>259.05</v>
      </c>
      <c r="I359" s="174"/>
      <c r="J359" s="175">
        <f>ROUND(I359*H359,2)</f>
        <v>0</v>
      </c>
      <c r="K359" s="171" t="s">
        <v>250</v>
      </c>
      <c r="L359" s="32"/>
      <c r="M359" s="176" t="s">
        <v>3</v>
      </c>
      <c r="N359" s="177" t="s">
        <v>46</v>
      </c>
      <c r="O359" s="33"/>
      <c r="P359" s="178">
        <f>O359*H359</f>
        <v>0</v>
      </c>
      <c r="Q359" s="178">
        <v>3.5999999999999999E-3</v>
      </c>
      <c r="R359" s="178">
        <f>Q359*H359</f>
        <v>0.93257999999999996</v>
      </c>
      <c r="S359" s="178">
        <v>0</v>
      </c>
      <c r="T359" s="179">
        <f>S359*H359</f>
        <v>0</v>
      </c>
      <c r="AR359" s="16" t="s">
        <v>325</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2109</v>
      </c>
    </row>
    <row r="360" spans="2:65" s="1" customFormat="1" ht="27" x14ac:dyDescent="0.3">
      <c r="B360" s="32"/>
      <c r="D360" s="181" t="s">
        <v>253</v>
      </c>
      <c r="F360" s="182" t="s">
        <v>1528</v>
      </c>
      <c r="I360" s="183"/>
      <c r="L360" s="32"/>
      <c r="M360" s="61"/>
      <c r="N360" s="33"/>
      <c r="O360" s="33"/>
      <c r="P360" s="33"/>
      <c r="Q360" s="33"/>
      <c r="R360" s="33"/>
      <c r="S360" s="33"/>
      <c r="T360" s="62"/>
      <c r="AT360" s="16" t="s">
        <v>253</v>
      </c>
      <c r="AU360" s="16" t="s">
        <v>83</v>
      </c>
    </row>
    <row r="361" spans="2:65" s="1" customFormat="1" ht="31.5" customHeight="1" x14ac:dyDescent="0.3">
      <c r="B361" s="168"/>
      <c r="C361" s="197" t="s">
        <v>1267</v>
      </c>
      <c r="D361" s="197" t="s">
        <v>659</v>
      </c>
      <c r="E361" s="198" t="s">
        <v>1530</v>
      </c>
      <c r="F361" s="199" t="s">
        <v>1531</v>
      </c>
      <c r="G361" s="200" t="s">
        <v>423</v>
      </c>
      <c r="H361" s="201">
        <v>275.75900000000001</v>
      </c>
      <c r="I361" s="202"/>
      <c r="J361" s="203">
        <f>ROUND(I361*H361,2)</f>
        <v>0</v>
      </c>
      <c r="K361" s="199" t="s">
        <v>3</v>
      </c>
      <c r="L361" s="204"/>
      <c r="M361" s="205" t="s">
        <v>3</v>
      </c>
      <c r="N361" s="206" t="s">
        <v>46</v>
      </c>
      <c r="O361" s="33"/>
      <c r="P361" s="178">
        <f>O361*H361</f>
        <v>0</v>
      </c>
      <c r="Q361" s="178">
        <v>0</v>
      </c>
      <c r="R361" s="178">
        <f>Q361*H361</f>
        <v>0</v>
      </c>
      <c r="S361" s="178">
        <v>0</v>
      </c>
      <c r="T361" s="179">
        <f>S361*H361</f>
        <v>0</v>
      </c>
      <c r="AR361" s="16" t="s">
        <v>532</v>
      </c>
      <c r="AT361" s="16" t="s">
        <v>659</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2110</v>
      </c>
    </row>
    <row r="362" spans="2:65" s="1" customFormat="1" ht="27" x14ac:dyDescent="0.3">
      <c r="B362" s="32"/>
      <c r="D362" s="184" t="s">
        <v>253</v>
      </c>
      <c r="F362" s="185" t="s">
        <v>1531</v>
      </c>
      <c r="I362" s="183"/>
      <c r="L362" s="32"/>
      <c r="M362" s="61"/>
      <c r="N362" s="33"/>
      <c r="O362" s="33"/>
      <c r="P362" s="33"/>
      <c r="Q362" s="33"/>
      <c r="R362" s="33"/>
      <c r="S362" s="33"/>
      <c r="T362" s="62"/>
      <c r="AT362" s="16" t="s">
        <v>253</v>
      </c>
      <c r="AU362" s="16" t="s">
        <v>83</v>
      </c>
    </row>
    <row r="363" spans="2:65" s="12" customFormat="1" x14ac:dyDescent="0.3">
      <c r="B363" s="189"/>
      <c r="D363" s="181" t="s">
        <v>406</v>
      </c>
      <c r="F363" s="190" t="s">
        <v>2111</v>
      </c>
      <c r="H363" s="191">
        <v>275.75900000000001</v>
      </c>
      <c r="I363" s="192"/>
      <c r="L363" s="189"/>
      <c r="M363" s="193"/>
      <c r="N363" s="194"/>
      <c r="O363" s="194"/>
      <c r="P363" s="194"/>
      <c r="Q363" s="194"/>
      <c r="R363" s="194"/>
      <c r="S363" s="194"/>
      <c r="T363" s="195"/>
      <c r="AT363" s="196" t="s">
        <v>406</v>
      </c>
      <c r="AU363" s="196" t="s">
        <v>83</v>
      </c>
      <c r="AV363" s="12" t="s">
        <v>83</v>
      </c>
      <c r="AW363" s="12" t="s">
        <v>4</v>
      </c>
      <c r="AX363" s="12" t="s">
        <v>22</v>
      </c>
      <c r="AY363" s="196" t="s">
        <v>243</v>
      </c>
    </row>
    <row r="364" spans="2:65" s="1" customFormat="1" ht="31.5" customHeight="1" x14ac:dyDescent="0.3">
      <c r="B364" s="168"/>
      <c r="C364" s="197" t="s">
        <v>1269</v>
      </c>
      <c r="D364" s="197" t="s">
        <v>659</v>
      </c>
      <c r="E364" s="198" t="s">
        <v>1535</v>
      </c>
      <c r="F364" s="199" t="s">
        <v>1536</v>
      </c>
      <c r="G364" s="200" t="s">
        <v>423</v>
      </c>
      <c r="H364" s="201">
        <v>9.1850000000000005</v>
      </c>
      <c r="I364" s="202"/>
      <c r="J364" s="203">
        <f>ROUND(I364*H364,2)</f>
        <v>0</v>
      </c>
      <c r="K364" s="199" t="s">
        <v>3</v>
      </c>
      <c r="L364" s="204"/>
      <c r="M364" s="205" t="s">
        <v>3</v>
      </c>
      <c r="N364" s="206" t="s">
        <v>46</v>
      </c>
      <c r="O364" s="33"/>
      <c r="P364" s="178">
        <f>O364*H364</f>
        <v>0</v>
      </c>
      <c r="Q364" s="178">
        <v>0</v>
      </c>
      <c r="R364" s="178">
        <f>Q364*H364</f>
        <v>0</v>
      </c>
      <c r="S364" s="178">
        <v>0</v>
      </c>
      <c r="T364" s="179">
        <f>S364*H364</f>
        <v>0</v>
      </c>
      <c r="AR364" s="16" t="s">
        <v>532</v>
      </c>
      <c r="AT364" s="16" t="s">
        <v>659</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2112</v>
      </c>
    </row>
    <row r="365" spans="2:65" s="1" customFormat="1" ht="27" x14ac:dyDescent="0.3">
      <c r="B365" s="32"/>
      <c r="D365" s="184" t="s">
        <v>253</v>
      </c>
      <c r="F365" s="185" t="s">
        <v>1536</v>
      </c>
      <c r="I365" s="183"/>
      <c r="L365" s="32"/>
      <c r="M365" s="61"/>
      <c r="N365" s="33"/>
      <c r="O365" s="33"/>
      <c r="P365" s="33"/>
      <c r="Q365" s="33"/>
      <c r="R365" s="33"/>
      <c r="S365" s="33"/>
      <c r="T365" s="62"/>
      <c r="AT365" s="16" t="s">
        <v>253</v>
      </c>
      <c r="AU365" s="16" t="s">
        <v>83</v>
      </c>
    </row>
    <row r="366" spans="2:65" s="12" customFormat="1" x14ac:dyDescent="0.3">
      <c r="B366" s="189"/>
      <c r="D366" s="181" t="s">
        <v>406</v>
      </c>
      <c r="F366" s="190" t="s">
        <v>2113</v>
      </c>
      <c r="H366" s="191">
        <v>9.1850000000000005</v>
      </c>
      <c r="I366" s="192"/>
      <c r="L366" s="189"/>
      <c r="M366" s="193"/>
      <c r="N366" s="194"/>
      <c r="O366" s="194"/>
      <c r="P366" s="194"/>
      <c r="Q366" s="194"/>
      <c r="R366" s="194"/>
      <c r="S366" s="194"/>
      <c r="T366" s="195"/>
      <c r="AT366" s="196" t="s">
        <v>406</v>
      </c>
      <c r="AU366" s="196" t="s">
        <v>83</v>
      </c>
      <c r="AV366" s="12" t="s">
        <v>83</v>
      </c>
      <c r="AW366" s="12" t="s">
        <v>4</v>
      </c>
      <c r="AX366" s="12" t="s">
        <v>22</v>
      </c>
      <c r="AY366" s="196" t="s">
        <v>243</v>
      </c>
    </row>
    <row r="367" spans="2:65" s="1" customFormat="1" ht="22.5" customHeight="1" x14ac:dyDescent="0.3">
      <c r="B367" s="168"/>
      <c r="C367" s="169" t="s">
        <v>1271</v>
      </c>
      <c r="D367" s="169" t="s">
        <v>246</v>
      </c>
      <c r="E367" s="170" t="s">
        <v>1540</v>
      </c>
      <c r="F367" s="171" t="s">
        <v>1541</v>
      </c>
      <c r="G367" s="172" t="s">
        <v>423</v>
      </c>
      <c r="H367" s="173">
        <v>49.722000000000001</v>
      </c>
      <c r="I367" s="174"/>
      <c r="J367" s="175">
        <f>ROUND(I367*H367,2)</f>
        <v>0</v>
      </c>
      <c r="K367" s="171" t="s">
        <v>250</v>
      </c>
      <c r="L367" s="32"/>
      <c r="M367" s="176" t="s">
        <v>3</v>
      </c>
      <c r="N367" s="177" t="s">
        <v>46</v>
      </c>
      <c r="O367" s="33"/>
      <c r="P367" s="178">
        <f>O367*H367</f>
        <v>0</v>
      </c>
      <c r="Q367" s="178">
        <v>8.0000000000000002E-3</v>
      </c>
      <c r="R367" s="178">
        <f>Q367*H367</f>
        <v>0.39777600000000002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2114</v>
      </c>
    </row>
    <row r="368" spans="2:65" s="1" customFormat="1" ht="27" x14ac:dyDescent="0.3">
      <c r="B368" s="32"/>
      <c r="D368" s="181" t="s">
        <v>253</v>
      </c>
      <c r="F368" s="182" t="s">
        <v>1543</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1273</v>
      </c>
      <c r="D369" s="169" t="s">
        <v>246</v>
      </c>
      <c r="E369" s="170" t="s">
        <v>1545</v>
      </c>
      <c r="F369" s="171" t="s">
        <v>1546</v>
      </c>
      <c r="G369" s="172" t="s">
        <v>423</v>
      </c>
      <c r="H369" s="173">
        <v>275.77499999999998</v>
      </c>
      <c r="I369" s="174"/>
      <c r="J369" s="175">
        <f>ROUND(I369*H369,2)</f>
        <v>0</v>
      </c>
      <c r="K369" s="171" t="s">
        <v>250</v>
      </c>
      <c r="L369" s="32"/>
      <c r="M369" s="176" t="s">
        <v>3</v>
      </c>
      <c r="N369" s="177" t="s">
        <v>46</v>
      </c>
      <c r="O369" s="33"/>
      <c r="P369" s="178">
        <f>O369*H369</f>
        <v>0</v>
      </c>
      <c r="Q369" s="178">
        <v>2.9999999999999997E-4</v>
      </c>
      <c r="R369" s="178">
        <f>Q369*H369</f>
        <v>8.2732499999999987E-2</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2115</v>
      </c>
    </row>
    <row r="370" spans="2:65" s="1" customFormat="1" x14ac:dyDescent="0.3">
      <c r="B370" s="32"/>
      <c r="D370" s="181" t="s">
        <v>253</v>
      </c>
      <c r="F370" s="182" t="s">
        <v>1548</v>
      </c>
      <c r="I370" s="183"/>
      <c r="L370" s="32"/>
      <c r="M370" s="61"/>
      <c r="N370" s="33"/>
      <c r="O370" s="33"/>
      <c r="P370" s="33"/>
      <c r="Q370" s="33"/>
      <c r="R370" s="33"/>
      <c r="S370" s="33"/>
      <c r="T370" s="62"/>
      <c r="AT370" s="16" t="s">
        <v>253</v>
      </c>
      <c r="AU370" s="16" t="s">
        <v>83</v>
      </c>
    </row>
    <row r="371" spans="2:65" s="1" customFormat="1" ht="31.5" customHeight="1" x14ac:dyDescent="0.3">
      <c r="B371" s="168"/>
      <c r="C371" s="169" t="s">
        <v>1275</v>
      </c>
      <c r="D371" s="169" t="s">
        <v>246</v>
      </c>
      <c r="E371" s="170" t="s">
        <v>1550</v>
      </c>
      <c r="F371" s="171" t="s">
        <v>1551</v>
      </c>
      <c r="G371" s="172" t="s">
        <v>470</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83</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2116</v>
      </c>
    </row>
    <row r="372" spans="2:65" s="1" customFormat="1" x14ac:dyDescent="0.3">
      <c r="B372" s="32"/>
      <c r="D372" s="181" t="s">
        <v>253</v>
      </c>
      <c r="F372" s="182" t="s">
        <v>1551</v>
      </c>
      <c r="I372" s="183"/>
      <c r="L372" s="32"/>
      <c r="M372" s="61"/>
      <c r="N372" s="33"/>
      <c r="O372" s="33"/>
      <c r="P372" s="33"/>
      <c r="Q372" s="33"/>
      <c r="R372" s="33"/>
      <c r="S372" s="33"/>
      <c r="T372" s="62"/>
      <c r="AT372" s="16" t="s">
        <v>253</v>
      </c>
      <c r="AU372" s="16" t="s">
        <v>83</v>
      </c>
    </row>
    <row r="373" spans="2:65" s="1" customFormat="1" ht="22.5" customHeight="1" x14ac:dyDescent="0.3">
      <c r="B373" s="168"/>
      <c r="C373" s="169" t="s">
        <v>1280</v>
      </c>
      <c r="D373" s="169" t="s">
        <v>246</v>
      </c>
      <c r="E373" s="170" t="s">
        <v>1951</v>
      </c>
      <c r="F373" s="171" t="s">
        <v>1952</v>
      </c>
      <c r="G373" s="172" t="s">
        <v>713</v>
      </c>
      <c r="H373" s="208"/>
      <c r="I373" s="174"/>
      <c r="J373" s="175">
        <f>ROUND(I373*H373,2)</f>
        <v>0</v>
      </c>
      <c r="K373" s="171" t="s">
        <v>250</v>
      </c>
      <c r="L373" s="32"/>
      <c r="M373" s="176" t="s">
        <v>3</v>
      </c>
      <c r="N373" s="177" t="s">
        <v>46</v>
      </c>
      <c r="O373" s="33"/>
      <c r="P373" s="178">
        <f>O373*H373</f>
        <v>0</v>
      </c>
      <c r="Q373" s="178">
        <v>0</v>
      </c>
      <c r="R373" s="178">
        <f>Q373*H373</f>
        <v>0</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2117</v>
      </c>
    </row>
    <row r="374" spans="2:65" s="1" customFormat="1" ht="27" x14ac:dyDescent="0.3">
      <c r="B374" s="32"/>
      <c r="D374" s="184" t="s">
        <v>253</v>
      </c>
      <c r="F374" s="185" t="s">
        <v>1954</v>
      </c>
      <c r="I374" s="183"/>
      <c r="L374" s="32"/>
      <c r="M374" s="61"/>
      <c r="N374" s="33"/>
      <c r="O374" s="33"/>
      <c r="P374" s="33"/>
      <c r="Q374" s="33"/>
      <c r="R374" s="33"/>
      <c r="S374" s="33"/>
      <c r="T374" s="62"/>
      <c r="AT374" s="16" t="s">
        <v>253</v>
      </c>
      <c r="AU374" s="16" t="s">
        <v>83</v>
      </c>
    </row>
    <row r="375" spans="2:65" s="11" customFormat="1" ht="29.85" customHeight="1" x14ac:dyDescent="0.3">
      <c r="B375" s="154"/>
      <c r="D375" s="165" t="s">
        <v>74</v>
      </c>
      <c r="E375" s="166" t="s">
        <v>808</v>
      </c>
      <c r="F375" s="166" t="s">
        <v>809</v>
      </c>
      <c r="I375" s="157"/>
      <c r="J375" s="167">
        <f>BK375</f>
        <v>0</v>
      </c>
      <c r="L375" s="154"/>
      <c r="M375" s="159"/>
      <c r="N375" s="160"/>
      <c r="O375" s="160"/>
      <c r="P375" s="161">
        <f>SUM(P376:P379)</f>
        <v>0</v>
      </c>
      <c r="Q375" s="160"/>
      <c r="R375" s="161">
        <f>SUM(R376:R379)</f>
        <v>1.6541000000000001E-3</v>
      </c>
      <c r="S375" s="160"/>
      <c r="T375" s="162">
        <f>SUM(T376:T379)</f>
        <v>0</v>
      </c>
      <c r="AR375" s="155" t="s">
        <v>83</v>
      </c>
      <c r="AT375" s="163" t="s">
        <v>74</v>
      </c>
      <c r="AU375" s="163" t="s">
        <v>22</v>
      </c>
      <c r="AY375" s="155" t="s">
        <v>243</v>
      </c>
      <c r="BK375" s="164">
        <f>SUM(BK376:BK379)</f>
        <v>0</v>
      </c>
    </row>
    <row r="376" spans="2:65" s="1" customFormat="1" ht="31.5" customHeight="1" x14ac:dyDescent="0.3">
      <c r="B376" s="168"/>
      <c r="C376" s="169" t="s">
        <v>1285</v>
      </c>
      <c r="D376" s="169" t="s">
        <v>246</v>
      </c>
      <c r="E376" s="170" t="s">
        <v>1559</v>
      </c>
      <c r="F376" s="171" t="s">
        <v>1560</v>
      </c>
      <c r="G376" s="172" t="s">
        <v>423</v>
      </c>
      <c r="H376" s="173">
        <v>9.73</v>
      </c>
      <c r="I376" s="174"/>
      <c r="J376" s="175">
        <f>ROUND(I376*H376,2)</f>
        <v>0</v>
      </c>
      <c r="K376" s="171" t="s">
        <v>250</v>
      </c>
      <c r="L376" s="32"/>
      <c r="M376" s="176" t="s">
        <v>3</v>
      </c>
      <c r="N376" s="177" t="s">
        <v>46</v>
      </c>
      <c r="O376" s="33"/>
      <c r="P376" s="178">
        <f>O376*H376</f>
        <v>0</v>
      </c>
      <c r="Q376" s="178">
        <v>1.7000000000000001E-4</v>
      </c>
      <c r="R376" s="178">
        <f>Q376*H376</f>
        <v>1.6541000000000001E-3</v>
      </c>
      <c r="S376" s="178">
        <v>0</v>
      </c>
      <c r="T376" s="179">
        <f>S376*H376</f>
        <v>0</v>
      </c>
      <c r="AR376" s="16" t="s">
        <v>266</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266</v>
      </c>
      <c r="BM376" s="16" t="s">
        <v>2118</v>
      </c>
    </row>
    <row r="377" spans="2:65" s="1" customFormat="1" x14ac:dyDescent="0.3">
      <c r="B377" s="32"/>
      <c r="D377" s="181" t="s">
        <v>253</v>
      </c>
      <c r="F377" s="182" t="s">
        <v>1562</v>
      </c>
      <c r="I377" s="183"/>
      <c r="L377" s="32"/>
      <c r="M377" s="61"/>
      <c r="N377" s="33"/>
      <c r="O377" s="33"/>
      <c r="P377" s="33"/>
      <c r="Q377" s="33"/>
      <c r="R377" s="33"/>
      <c r="S377" s="33"/>
      <c r="T377" s="62"/>
      <c r="AT377" s="16" t="s">
        <v>253</v>
      </c>
      <c r="AU377" s="16" t="s">
        <v>83</v>
      </c>
    </row>
    <row r="378" spans="2:65" s="1" customFormat="1" ht="22.5" customHeight="1" x14ac:dyDescent="0.3">
      <c r="B378" s="168"/>
      <c r="C378" s="169" t="s">
        <v>1290</v>
      </c>
      <c r="D378" s="169" t="s">
        <v>246</v>
      </c>
      <c r="E378" s="170" t="s">
        <v>1564</v>
      </c>
      <c r="F378" s="171" t="s">
        <v>1565</v>
      </c>
      <c r="G378" s="172" t="s">
        <v>423</v>
      </c>
      <c r="H378" s="173">
        <v>157.87</v>
      </c>
      <c r="I378" s="174"/>
      <c r="J378" s="175">
        <f>ROUND(I378*H378,2)</f>
        <v>0</v>
      </c>
      <c r="K378" s="171" t="s">
        <v>250</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2119</v>
      </c>
    </row>
    <row r="379" spans="2:65" s="1" customFormat="1" x14ac:dyDescent="0.3">
      <c r="B379" s="32"/>
      <c r="D379" s="184" t="s">
        <v>253</v>
      </c>
      <c r="F379" s="185" t="s">
        <v>1567</v>
      </c>
      <c r="I379" s="183"/>
      <c r="L379" s="32"/>
      <c r="M379" s="61"/>
      <c r="N379" s="33"/>
      <c r="O379" s="33"/>
      <c r="P379" s="33"/>
      <c r="Q379" s="33"/>
      <c r="R379" s="33"/>
      <c r="S379" s="33"/>
      <c r="T379" s="62"/>
      <c r="AT379" s="16" t="s">
        <v>253</v>
      </c>
      <c r="AU379" s="16" t="s">
        <v>83</v>
      </c>
    </row>
    <row r="380" spans="2:65" s="11" customFormat="1" ht="29.85" customHeight="1" x14ac:dyDescent="0.3">
      <c r="B380" s="154"/>
      <c r="D380" s="165" t="s">
        <v>74</v>
      </c>
      <c r="E380" s="166" t="s">
        <v>830</v>
      </c>
      <c r="F380" s="166" t="s">
        <v>831</v>
      </c>
      <c r="I380" s="157"/>
      <c r="J380" s="167">
        <f>BK380</f>
        <v>0</v>
      </c>
      <c r="L380" s="154"/>
      <c r="M380" s="159"/>
      <c r="N380" s="160"/>
      <c r="O380" s="160"/>
      <c r="P380" s="161">
        <f>SUM(P381:P397)</f>
        <v>0</v>
      </c>
      <c r="Q380" s="160"/>
      <c r="R380" s="161">
        <f>SUM(R381:R397)</f>
        <v>1.1505359199999998</v>
      </c>
      <c r="S380" s="160"/>
      <c r="T380" s="162">
        <f>SUM(T381:T397)</f>
        <v>0</v>
      </c>
      <c r="AR380" s="155" t="s">
        <v>83</v>
      </c>
      <c r="AT380" s="163" t="s">
        <v>74</v>
      </c>
      <c r="AU380" s="163" t="s">
        <v>22</v>
      </c>
      <c r="AY380" s="155" t="s">
        <v>243</v>
      </c>
      <c r="BK380" s="164">
        <f>SUM(BK381:BK397)</f>
        <v>0</v>
      </c>
    </row>
    <row r="381" spans="2:65" s="1" customFormat="1" ht="22.5" customHeight="1" x14ac:dyDescent="0.3">
      <c r="B381" s="168"/>
      <c r="C381" s="169" t="s">
        <v>1294</v>
      </c>
      <c r="D381" s="169" t="s">
        <v>246</v>
      </c>
      <c r="E381" s="170" t="s">
        <v>833</v>
      </c>
      <c r="F381" s="171" t="s">
        <v>834</v>
      </c>
      <c r="G381" s="172" t="s">
        <v>423</v>
      </c>
      <c r="H381" s="173">
        <v>2351.5659999999998</v>
      </c>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2120</v>
      </c>
    </row>
    <row r="382" spans="2:65" s="1" customFormat="1" x14ac:dyDescent="0.3">
      <c r="B382" s="32"/>
      <c r="D382" s="181" t="s">
        <v>253</v>
      </c>
      <c r="F382" s="182" t="s">
        <v>836</v>
      </c>
      <c r="I382" s="183"/>
      <c r="L382" s="32"/>
      <c r="M382" s="61"/>
      <c r="N382" s="33"/>
      <c r="O382" s="33"/>
      <c r="P382" s="33"/>
      <c r="Q382" s="33"/>
      <c r="R382" s="33"/>
      <c r="S382" s="33"/>
      <c r="T382" s="62"/>
      <c r="AT382" s="16" t="s">
        <v>253</v>
      </c>
      <c r="AU382" s="16" t="s">
        <v>83</v>
      </c>
    </row>
    <row r="383" spans="2:65" s="1" customFormat="1" ht="22.5" customHeight="1" x14ac:dyDescent="0.3">
      <c r="B383" s="168"/>
      <c r="C383" s="169" t="s">
        <v>1298</v>
      </c>
      <c r="D383" s="169" t="s">
        <v>246</v>
      </c>
      <c r="E383" s="170" t="s">
        <v>838</v>
      </c>
      <c r="F383" s="171" t="s">
        <v>839</v>
      </c>
      <c r="G383" s="172" t="s">
        <v>423</v>
      </c>
      <c r="H383" s="173">
        <v>660.3</v>
      </c>
      <c r="I383" s="174"/>
      <c r="J383" s="175">
        <f>ROUND(I383*H383,2)</f>
        <v>0</v>
      </c>
      <c r="K383" s="171" t="s">
        <v>250</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2121</v>
      </c>
    </row>
    <row r="384" spans="2:65" s="1" customFormat="1" x14ac:dyDescent="0.3">
      <c r="B384" s="32"/>
      <c r="D384" s="181" t="s">
        <v>253</v>
      </c>
      <c r="F384" s="182" t="s">
        <v>841</v>
      </c>
      <c r="I384" s="183"/>
      <c r="L384" s="32"/>
      <c r="M384" s="61"/>
      <c r="N384" s="33"/>
      <c r="O384" s="33"/>
      <c r="P384" s="33"/>
      <c r="Q384" s="33"/>
      <c r="R384" s="33"/>
      <c r="S384" s="33"/>
      <c r="T384" s="62"/>
      <c r="AT384" s="16" t="s">
        <v>253</v>
      </c>
      <c r="AU384" s="16" t="s">
        <v>83</v>
      </c>
    </row>
    <row r="385" spans="2:65" s="1" customFormat="1" ht="22.5" customHeight="1" x14ac:dyDescent="0.3">
      <c r="B385" s="168"/>
      <c r="C385" s="197" t="s">
        <v>1303</v>
      </c>
      <c r="D385" s="197" t="s">
        <v>659</v>
      </c>
      <c r="E385" s="198" t="s">
        <v>843</v>
      </c>
      <c r="F385" s="199" t="s">
        <v>844</v>
      </c>
      <c r="G385" s="200" t="s">
        <v>423</v>
      </c>
      <c r="H385" s="201">
        <v>759.34500000000003</v>
      </c>
      <c r="I385" s="202"/>
      <c r="J385" s="203">
        <f>ROUND(I385*H385,2)</f>
        <v>0</v>
      </c>
      <c r="K385" s="199" t="s">
        <v>250</v>
      </c>
      <c r="L385" s="204"/>
      <c r="M385" s="205" t="s">
        <v>3</v>
      </c>
      <c r="N385" s="206" t="s">
        <v>46</v>
      </c>
      <c r="O385" s="33"/>
      <c r="P385" s="178">
        <f>O385*H385</f>
        <v>0</v>
      </c>
      <c r="Q385" s="178">
        <v>0</v>
      </c>
      <c r="R385" s="178">
        <f>Q385*H385</f>
        <v>0</v>
      </c>
      <c r="S385" s="178">
        <v>0</v>
      </c>
      <c r="T385" s="179">
        <f>S385*H385</f>
        <v>0</v>
      </c>
      <c r="AR385" s="16" t="s">
        <v>532</v>
      </c>
      <c r="AT385" s="16" t="s">
        <v>659</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2122</v>
      </c>
    </row>
    <row r="386" spans="2:65" s="1" customFormat="1" x14ac:dyDescent="0.3">
      <c r="B386" s="32"/>
      <c r="D386" s="184" t="s">
        <v>253</v>
      </c>
      <c r="F386" s="185" t="s">
        <v>846</v>
      </c>
      <c r="I386" s="183"/>
      <c r="L386" s="32"/>
      <c r="M386" s="61"/>
      <c r="N386" s="33"/>
      <c r="O386" s="33"/>
      <c r="P386" s="33"/>
      <c r="Q386" s="33"/>
      <c r="R386" s="33"/>
      <c r="S386" s="33"/>
      <c r="T386" s="62"/>
      <c r="AT386" s="16" t="s">
        <v>253</v>
      </c>
      <c r="AU386" s="16" t="s">
        <v>83</v>
      </c>
    </row>
    <row r="387" spans="2:65" s="12" customFormat="1" x14ac:dyDescent="0.3">
      <c r="B387" s="189"/>
      <c r="D387" s="181" t="s">
        <v>406</v>
      </c>
      <c r="F387" s="190" t="s">
        <v>2123</v>
      </c>
      <c r="H387" s="191">
        <v>759.34500000000003</v>
      </c>
      <c r="I387" s="192"/>
      <c r="L387" s="189"/>
      <c r="M387" s="193"/>
      <c r="N387" s="194"/>
      <c r="O387" s="194"/>
      <c r="P387" s="194"/>
      <c r="Q387" s="194"/>
      <c r="R387" s="194"/>
      <c r="S387" s="194"/>
      <c r="T387" s="195"/>
      <c r="AT387" s="196" t="s">
        <v>406</v>
      </c>
      <c r="AU387" s="196" t="s">
        <v>83</v>
      </c>
      <c r="AV387" s="12" t="s">
        <v>83</v>
      </c>
      <c r="AW387" s="12" t="s">
        <v>4</v>
      </c>
      <c r="AX387" s="12" t="s">
        <v>22</v>
      </c>
      <c r="AY387" s="196" t="s">
        <v>243</v>
      </c>
    </row>
    <row r="388" spans="2:65" s="1" customFormat="1" ht="22.5" customHeight="1" x14ac:dyDescent="0.3">
      <c r="B388" s="168"/>
      <c r="C388" s="169" t="s">
        <v>1305</v>
      </c>
      <c r="D388" s="169" t="s">
        <v>246</v>
      </c>
      <c r="E388" s="170" t="s">
        <v>1576</v>
      </c>
      <c r="F388" s="171" t="s">
        <v>1577</v>
      </c>
      <c r="G388" s="172" t="s">
        <v>423</v>
      </c>
      <c r="H388" s="173">
        <v>2351.5659999999998</v>
      </c>
      <c r="I388" s="174"/>
      <c r="J388" s="175">
        <f>ROUND(I388*H388,2)</f>
        <v>0</v>
      </c>
      <c r="K388" s="171" t="s">
        <v>250</v>
      </c>
      <c r="L388" s="32"/>
      <c r="M388" s="176" t="s">
        <v>3</v>
      </c>
      <c r="N388" s="177" t="s">
        <v>46</v>
      </c>
      <c r="O388" s="33"/>
      <c r="P388" s="178">
        <f>O388*H388</f>
        <v>0</v>
      </c>
      <c r="Q388" s="178">
        <v>2.0000000000000001E-4</v>
      </c>
      <c r="R388" s="178">
        <f>Q388*H388</f>
        <v>0.47031319999999999</v>
      </c>
      <c r="S388" s="178">
        <v>0</v>
      </c>
      <c r="T388" s="179">
        <f>S388*H388</f>
        <v>0</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2124</v>
      </c>
    </row>
    <row r="389" spans="2:65" s="1" customFormat="1" x14ac:dyDescent="0.3">
      <c r="B389" s="32"/>
      <c r="D389" s="181" t="s">
        <v>253</v>
      </c>
      <c r="F389" s="182" t="s">
        <v>1579</v>
      </c>
      <c r="I389" s="183"/>
      <c r="L389" s="32"/>
      <c r="M389" s="61"/>
      <c r="N389" s="33"/>
      <c r="O389" s="33"/>
      <c r="P389" s="33"/>
      <c r="Q389" s="33"/>
      <c r="R389" s="33"/>
      <c r="S389" s="33"/>
      <c r="T389" s="62"/>
      <c r="AT389" s="16" t="s">
        <v>253</v>
      </c>
      <c r="AU389" s="16" t="s">
        <v>83</v>
      </c>
    </row>
    <row r="390" spans="2:65" s="1" customFormat="1" ht="31.5" customHeight="1" x14ac:dyDescent="0.3">
      <c r="B390" s="168"/>
      <c r="C390" s="169" t="s">
        <v>1310</v>
      </c>
      <c r="D390" s="169" t="s">
        <v>246</v>
      </c>
      <c r="E390" s="170" t="s">
        <v>1581</v>
      </c>
      <c r="F390" s="171" t="s">
        <v>1582</v>
      </c>
      <c r="G390" s="172" t="s">
        <v>423</v>
      </c>
      <c r="H390" s="173">
        <v>173.14</v>
      </c>
      <c r="I390" s="174"/>
      <c r="J390" s="175">
        <f>ROUND(I390*H390,2)</f>
        <v>0</v>
      </c>
      <c r="K390" s="171" t="s">
        <v>3</v>
      </c>
      <c r="L390" s="32"/>
      <c r="M390" s="176" t="s">
        <v>3</v>
      </c>
      <c r="N390" s="177" t="s">
        <v>46</v>
      </c>
      <c r="O390" s="33"/>
      <c r="P390" s="178">
        <f>O390*H390</f>
        <v>0</v>
      </c>
      <c r="Q390" s="178">
        <v>2.5999999999999998E-4</v>
      </c>
      <c r="R390" s="178">
        <f>Q390*H390</f>
        <v>4.5016399999999991E-2</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2125</v>
      </c>
    </row>
    <row r="391" spans="2:65" s="1" customFormat="1" ht="27" x14ac:dyDescent="0.3">
      <c r="B391" s="32"/>
      <c r="D391" s="181" t="s">
        <v>253</v>
      </c>
      <c r="F391" s="182" t="s">
        <v>1584</v>
      </c>
      <c r="I391" s="183"/>
      <c r="L391" s="32"/>
      <c r="M391" s="61"/>
      <c r="N391" s="33"/>
      <c r="O391" s="33"/>
      <c r="P391" s="33"/>
      <c r="Q391" s="33"/>
      <c r="R391" s="33"/>
      <c r="S391" s="33"/>
      <c r="T391" s="62"/>
      <c r="AT391" s="16" t="s">
        <v>253</v>
      </c>
      <c r="AU391" s="16" t="s">
        <v>83</v>
      </c>
    </row>
    <row r="392" spans="2:65" s="1" customFormat="1" ht="31.5" customHeight="1" x14ac:dyDescent="0.3">
      <c r="B392" s="168"/>
      <c r="C392" s="169" t="s">
        <v>1315</v>
      </c>
      <c r="D392" s="169" t="s">
        <v>246</v>
      </c>
      <c r="E392" s="170" t="s">
        <v>1586</v>
      </c>
      <c r="F392" s="171" t="s">
        <v>1587</v>
      </c>
      <c r="G392" s="172" t="s">
        <v>497</v>
      </c>
      <c r="H392" s="173">
        <v>133.184</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2126</v>
      </c>
    </row>
    <row r="393" spans="2:65" s="1" customFormat="1" ht="27" x14ac:dyDescent="0.3">
      <c r="B393" s="32"/>
      <c r="D393" s="181" t="s">
        <v>253</v>
      </c>
      <c r="F393" s="182" t="s">
        <v>1589</v>
      </c>
      <c r="I393" s="183"/>
      <c r="L393" s="32"/>
      <c r="M393" s="61"/>
      <c r="N393" s="33"/>
      <c r="O393" s="33"/>
      <c r="P393" s="33"/>
      <c r="Q393" s="33"/>
      <c r="R393" s="33"/>
      <c r="S393" s="33"/>
      <c r="T393" s="62"/>
      <c r="AT393" s="16" t="s">
        <v>253</v>
      </c>
      <c r="AU393" s="16" t="s">
        <v>83</v>
      </c>
    </row>
    <row r="394" spans="2:65" s="1" customFormat="1" ht="31.5" customHeight="1" x14ac:dyDescent="0.3">
      <c r="B394" s="168"/>
      <c r="C394" s="169" t="s">
        <v>1320</v>
      </c>
      <c r="D394" s="169" t="s">
        <v>246</v>
      </c>
      <c r="E394" s="170" t="s">
        <v>1591</v>
      </c>
      <c r="F394" s="171" t="s">
        <v>1592</v>
      </c>
      <c r="G394" s="172" t="s">
        <v>423</v>
      </c>
      <c r="H394" s="173">
        <v>173.13900000000001</v>
      </c>
      <c r="I394" s="174"/>
      <c r="J394" s="175">
        <f>ROUND(I394*H394,2)</f>
        <v>0</v>
      </c>
      <c r="K394" s="171" t="s">
        <v>250</v>
      </c>
      <c r="L394" s="32"/>
      <c r="M394" s="176" t="s">
        <v>3</v>
      </c>
      <c r="N394" s="177" t="s">
        <v>46</v>
      </c>
      <c r="O394" s="33"/>
      <c r="P394" s="178">
        <f>O394*H394</f>
        <v>0</v>
      </c>
      <c r="Q394" s="178">
        <v>2.0000000000000002E-5</v>
      </c>
      <c r="R394" s="178">
        <f>Q394*H394</f>
        <v>3.4627800000000004E-3</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2127</v>
      </c>
    </row>
    <row r="395" spans="2:65" s="1" customFormat="1" ht="27" x14ac:dyDescent="0.3">
      <c r="B395" s="32"/>
      <c r="D395" s="181" t="s">
        <v>253</v>
      </c>
      <c r="F395" s="182" t="s">
        <v>1594</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1324</v>
      </c>
      <c r="D396" s="169" t="s">
        <v>246</v>
      </c>
      <c r="E396" s="170" t="s">
        <v>854</v>
      </c>
      <c r="F396" s="171" t="s">
        <v>855</v>
      </c>
      <c r="G396" s="172" t="s">
        <v>423</v>
      </c>
      <c r="H396" s="173">
        <v>2178.4259999999999</v>
      </c>
      <c r="I396" s="174"/>
      <c r="J396" s="175">
        <f>ROUND(I396*H396,2)</f>
        <v>0</v>
      </c>
      <c r="K396" s="171" t="s">
        <v>250</v>
      </c>
      <c r="L396" s="32"/>
      <c r="M396" s="176" t="s">
        <v>3</v>
      </c>
      <c r="N396" s="177" t="s">
        <v>46</v>
      </c>
      <c r="O396" s="33"/>
      <c r="P396" s="178">
        <f>O396*H396</f>
        <v>0</v>
      </c>
      <c r="Q396" s="178">
        <v>2.9E-4</v>
      </c>
      <c r="R396" s="178">
        <f>Q396*H396</f>
        <v>0.63174353999999999</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2128</v>
      </c>
    </row>
    <row r="397" spans="2:65" s="1" customFormat="1" ht="27" x14ac:dyDescent="0.3">
      <c r="B397" s="32"/>
      <c r="D397" s="184" t="s">
        <v>253</v>
      </c>
      <c r="F397" s="185" t="s">
        <v>857</v>
      </c>
      <c r="I397" s="183"/>
      <c r="L397" s="32"/>
      <c r="M397" s="186"/>
      <c r="N397" s="187"/>
      <c r="O397" s="187"/>
      <c r="P397" s="187"/>
      <c r="Q397" s="187"/>
      <c r="R397" s="187"/>
      <c r="S397" s="187"/>
      <c r="T397" s="188"/>
      <c r="AT397" s="16" t="s">
        <v>253</v>
      </c>
      <c r="AU397" s="16" t="s">
        <v>83</v>
      </c>
    </row>
    <row r="398" spans="2:65" s="1" customFormat="1" ht="6.95" customHeight="1" x14ac:dyDescent="0.3">
      <c r="B398" s="47"/>
      <c r="C398" s="48"/>
      <c r="D398" s="48"/>
      <c r="E398" s="48"/>
      <c r="F398" s="48"/>
      <c r="G398" s="48"/>
      <c r="H398" s="48"/>
      <c r="I398" s="121"/>
      <c r="J398" s="48"/>
      <c r="K398" s="48"/>
      <c r="L398"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9"/>
  <sheetViews>
    <sheetView showGridLines="0" workbookViewId="0">
      <pane ySplit="1" topLeftCell="A39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2129</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ROUND(SUM(BE101:BE408), 2)</f>
        <v>0</v>
      </c>
      <c r="G30" s="33"/>
      <c r="H30" s="33"/>
      <c r="I30" s="113">
        <v>0.21</v>
      </c>
      <c r="J30" s="112">
        <f>ROUND(ROUND((SUM(BE101:BE408)), 2)*I30, 2)</f>
        <v>0</v>
      </c>
      <c r="K30" s="36"/>
    </row>
    <row r="31" spans="2:11" s="1" customFormat="1" ht="14.45" customHeight="1" x14ac:dyDescent="0.3">
      <c r="B31" s="32"/>
      <c r="C31" s="33"/>
      <c r="D31" s="33"/>
      <c r="E31" s="40" t="s">
        <v>47</v>
      </c>
      <c r="F31" s="112">
        <f>ROUND(SUM(BF101:BF408), 2)</f>
        <v>0</v>
      </c>
      <c r="G31" s="33"/>
      <c r="H31" s="33"/>
      <c r="I31" s="113">
        <v>0.15</v>
      </c>
      <c r="J31" s="112">
        <f>ROUND(ROUND((SUM(BF101:BF408)), 2)*I31, 2)</f>
        <v>0</v>
      </c>
      <c r="K31" s="36"/>
    </row>
    <row r="32" spans="2:11" s="1" customFormat="1" ht="14.45" hidden="1" customHeight="1" x14ac:dyDescent="0.3">
      <c r="B32" s="32"/>
      <c r="C32" s="33"/>
      <c r="D32" s="33"/>
      <c r="E32" s="40" t="s">
        <v>48</v>
      </c>
      <c r="F32" s="112">
        <f>ROUND(SUM(BG101:BG408), 2)</f>
        <v>0</v>
      </c>
      <c r="G32" s="33"/>
      <c r="H32" s="33"/>
      <c r="I32" s="113">
        <v>0.21</v>
      </c>
      <c r="J32" s="112">
        <v>0</v>
      </c>
      <c r="K32" s="36"/>
    </row>
    <row r="33" spans="2:11" s="1" customFormat="1" ht="14.45" hidden="1" customHeight="1" x14ac:dyDescent="0.3">
      <c r="B33" s="32"/>
      <c r="C33" s="33"/>
      <c r="D33" s="33"/>
      <c r="E33" s="40" t="s">
        <v>49</v>
      </c>
      <c r="F33" s="112">
        <f>ROUND(SUM(BH101:BH408), 2)</f>
        <v>0</v>
      </c>
      <c r="G33" s="33"/>
      <c r="H33" s="33"/>
      <c r="I33" s="113">
        <v>0.15</v>
      </c>
      <c r="J33" s="112">
        <v>0</v>
      </c>
      <c r="K33" s="36"/>
    </row>
    <row r="34" spans="2:11" s="1" customFormat="1" ht="14.45" hidden="1" customHeight="1" x14ac:dyDescent="0.3">
      <c r="B34" s="32"/>
      <c r="C34" s="33"/>
      <c r="D34" s="33"/>
      <c r="E34" s="40" t="s">
        <v>50</v>
      </c>
      <c r="F34" s="112">
        <f>ROUND(SUM(BI101:BI408),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265/060 - 5.NP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870</v>
      </c>
      <c r="E59" s="139"/>
      <c r="F59" s="139"/>
      <c r="G59" s="139"/>
      <c r="H59" s="139"/>
      <c r="I59" s="140"/>
      <c r="J59" s="141">
        <f>J136</f>
        <v>0</v>
      </c>
      <c r="K59" s="142"/>
    </row>
    <row r="60" spans="2:47" s="9" customFormat="1" ht="19.899999999999999" customHeight="1" x14ac:dyDescent="0.3">
      <c r="B60" s="136"/>
      <c r="C60" s="137"/>
      <c r="D60" s="138" t="s">
        <v>368</v>
      </c>
      <c r="E60" s="139"/>
      <c r="F60" s="139"/>
      <c r="G60" s="139"/>
      <c r="H60" s="139"/>
      <c r="I60" s="140"/>
      <c r="J60" s="141">
        <f>J143</f>
        <v>0</v>
      </c>
      <c r="K60" s="142"/>
    </row>
    <row r="61" spans="2:47" s="9" customFormat="1" ht="19.899999999999999" customHeight="1" x14ac:dyDescent="0.3">
      <c r="B61" s="136"/>
      <c r="C61" s="137"/>
      <c r="D61" s="138" t="s">
        <v>369</v>
      </c>
      <c r="E61" s="139"/>
      <c r="F61" s="139"/>
      <c r="G61" s="139"/>
      <c r="H61" s="139"/>
      <c r="I61" s="140"/>
      <c r="J61" s="141">
        <f>J164</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J197</f>
        <v>0</v>
      </c>
      <c r="K66" s="142"/>
    </row>
    <row r="67" spans="2:11" s="9" customFormat="1" ht="19.899999999999999" customHeight="1" x14ac:dyDescent="0.3">
      <c r="B67" s="136"/>
      <c r="C67" s="137"/>
      <c r="D67" s="138" t="s">
        <v>375</v>
      </c>
      <c r="E67" s="139"/>
      <c r="F67" s="139"/>
      <c r="G67" s="139"/>
      <c r="H67" s="139"/>
      <c r="I67" s="140"/>
      <c r="J67" s="141">
        <f>J222</f>
        <v>0</v>
      </c>
      <c r="K67" s="142"/>
    </row>
    <row r="68" spans="2:11" s="9" customFormat="1" ht="19.899999999999999" customHeight="1" x14ac:dyDescent="0.3">
      <c r="B68" s="136"/>
      <c r="C68" s="137"/>
      <c r="D68" s="138" t="s">
        <v>376</v>
      </c>
      <c r="E68" s="139"/>
      <c r="F68" s="139"/>
      <c r="G68" s="139"/>
      <c r="H68" s="139"/>
      <c r="I68" s="140"/>
      <c r="J68" s="141">
        <f>J245</f>
        <v>0</v>
      </c>
      <c r="K68" s="142"/>
    </row>
    <row r="69" spans="2:11" s="9" customFormat="1" ht="19.899999999999999" customHeight="1" x14ac:dyDescent="0.3">
      <c r="B69" s="136"/>
      <c r="C69" s="137"/>
      <c r="D69" s="138" t="s">
        <v>377</v>
      </c>
      <c r="E69" s="139"/>
      <c r="F69" s="139"/>
      <c r="G69" s="139"/>
      <c r="H69" s="139"/>
      <c r="I69" s="140"/>
      <c r="J69" s="141">
        <f>J261</f>
        <v>0</v>
      </c>
      <c r="K69" s="142"/>
    </row>
    <row r="70" spans="2:11" s="8" customFormat="1" ht="24.95" customHeight="1" x14ac:dyDescent="0.3">
      <c r="B70" s="129"/>
      <c r="C70" s="130"/>
      <c r="D70" s="131" t="s">
        <v>378</v>
      </c>
      <c r="E70" s="132"/>
      <c r="F70" s="132"/>
      <c r="G70" s="132"/>
      <c r="H70" s="132"/>
      <c r="I70" s="133"/>
      <c r="J70" s="134">
        <f>J264</f>
        <v>0</v>
      </c>
      <c r="K70" s="135"/>
    </row>
    <row r="71" spans="2:11" s="9" customFormat="1" ht="19.899999999999999" customHeight="1" x14ac:dyDescent="0.3">
      <c r="B71" s="136"/>
      <c r="C71" s="137"/>
      <c r="D71" s="138" t="s">
        <v>379</v>
      </c>
      <c r="E71" s="139"/>
      <c r="F71" s="139"/>
      <c r="G71" s="139"/>
      <c r="H71" s="139"/>
      <c r="I71" s="140"/>
      <c r="J71" s="141">
        <f>J265</f>
        <v>0</v>
      </c>
      <c r="K71" s="142"/>
    </row>
    <row r="72" spans="2:11" s="9" customFormat="1" ht="19.899999999999999" customHeight="1" x14ac:dyDescent="0.3">
      <c r="B72" s="136"/>
      <c r="C72" s="137"/>
      <c r="D72" s="138" t="s">
        <v>380</v>
      </c>
      <c r="E72" s="139"/>
      <c r="F72" s="139"/>
      <c r="G72" s="139"/>
      <c r="H72" s="139"/>
      <c r="I72" s="140"/>
      <c r="J72" s="141">
        <f>J274</f>
        <v>0</v>
      </c>
      <c r="K72" s="142"/>
    </row>
    <row r="73" spans="2:11" s="9" customFormat="1" ht="19.899999999999999" customHeight="1" x14ac:dyDescent="0.3">
      <c r="B73" s="136"/>
      <c r="C73" s="137"/>
      <c r="D73" s="138" t="s">
        <v>874</v>
      </c>
      <c r="E73" s="139"/>
      <c r="F73" s="139"/>
      <c r="G73" s="139"/>
      <c r="H73" s="139"/>
      <c r="I73" s="140"/>
      <c r="J73" s="141">
        <f>J290</f>
        <v>0</v>
      </c>
      <c r="K73" s="142"/>
    </row>
    <row r="74" spans="2:11" s="9" customFormat="1" ht="19.899999999999999" customHeight="1" x14ac:dyDescent="0.3">
      <c r="B74" s="136"/>
      <c r="C74" s="137"/>
      <c r="D74" s="138" t="s">
        <v>875</v>
      </c>
      <c r="E74" s="139"/>
      <c r="F74" s="139"/>
      <c r="G74" s="139"/>
      <c r="H74" s="139"/>
      <c r="I74" s="140"/>
      <c r="J74" s="141">
        <f>J295</f>
        <v>0</v>
      </c>
      <c r="K74" s="142"/>
    </row>
    <row r="75" spans="2:11" s="9" customFormat="1" ht="19.899999999999999" customHeight="1" x14ac:dyDescent="0.3">
      <c r="B75" s="136"/>
      <c r="C75" s="137"/>
      <c r="D75" s="138" t="s">
        <v>382</v>
      </c>
      <c r="E75" s="139"/>
      <c r="F75" s="139"/>
      <c r="G75" s="139"/>
      <c r="H75" s="139"/>
      <c r="I75" s="140"/>
      <c r="J75" s="141">
        <f>J321</f>
        <v>0</v>
      </c>
      <c r="K75" s="142"/>
    </row>
    <row r="76" spans="2:11" s="9" customFormat="1" ht="19.899999999999999" customHeight="1" x14ac:dyDescent="0.3">
      <c r="B76" s="136"/>
      <c r="C76" s="137"/>
      <c r="D76" s="138" t="s">
        <v>876</v>
      </c>
      <c r="E76" s="139"/>
      <c r="F76" s="139"/>
      <c r="G76" s="139"/>
      <c r="H76" s="139"/>
      <c r="I76" s="140"/>
      <c r="J76" s="141">
        <f>J326</f>
        <v>0</v>
      </c>
      <c r="K76" s="142"/>
    </row>
    <row r="77" spans="2:11" s="9" customFormat="1" ht="19.899999999999999" customHeight="1" x14ac:dyDescent="0.3">
      <c r="B77" s="136"/>
      <c r="C77" s="137"/>
      <c r="D77" s="138" t="s">
        <v>383</v>
      </c>
      <c r="E77" s="139"/>
      <c r="F77" s="139"/>
      <c r="G77" s="139"/>
      <c r="H77" s="139"/>
      <c r="I77" s="140"/>
      <c r="J77" s="141">
        <f>J336</f>
        <v>0</v>
      </c>
      <c r="K77" s="142"/>
    </row>
    <row r="78" spans="2:11" s="9" customFormat="1" ht="19.899999999999999" customHeight="1" x14ac:dyDescent="0.3">
      <c r="B78" s="136"/>
      <c r="C78" s="137"/>
      <c r="D78" s="138" t="s">
        <v>384</v>
      </c>
      <c r="E78" s="139"/>
      <c r="F78" s="139"/>
      <c r="G78" s="139"/>
      <c r="H78" s="139"/>
      <c r="I78" s="140"/>
      <c r="J78" s="141">
        <f>J341</f>
        <v>0</v>
      </c>
      <c r="K78" s="142"/>
    </row>
    <row r="79" spans="2:11" s="9" customFormat="1" ht="19.899999999999999" customHeight="1" x14ac:dyDescent="0.3">
      <c r="B79" s="136"/>
      <c r="C79" s="137"/>
      <c r="D79" s="138" t="s">
        <v>878</v>
      </c>
      <c r="E79" s="139"/>
      <c r="F79" s="139"/>
      <c r="G79" s="139"/>
      <c r="H79" s="139"/>
      <c r="I79" s="140"/>
      <c r="J79" s="141">
        <f>J364</f>
        <v>0</v>
      </c>
      <c r="K79" s="142"/>
    </row>
    <row r="80" spans="2:11" s="9" customFormat="1" ht="19.899999999999999" customHeight="1" x14ac:dyDescent="0.3">
      <c r="B80" s="136"/>
      <c r="C80" s="137"/>
      <c r="D80" s="138" t="s">
        <v>385</v>
      </c>
      <c r="E80" s="139"/>
      <c r="F80" s="139"/>
      <c r="G80" s="139"/>
      <c r="H80" s="139"/>
      <c r="I80" s="140"/>
      <c r="J80" s="141">
        <f>J386</f>
        <v>0</v>
      </c>
      <c r="K80" s="142"/>
    </row>
    <row r="81" spans="2:12" s="9" customFormat="1" ht="19.899999999999999" customHeight="1" x14ac:dyDescent="0.3">
      <c r="B81" s="136"/>
      <c r="C81" s="137"/>
      <c r="D81" s="138" t="s">
        <v>386</v>
      </c>
      <c r="E81" s="139"/>
      <c r="F81" s="139"/>
      <c r="G81" s="139"/>
      <c r="H81" s="139"/>
      <c r="I81" s="140"/>
      <c r="J81" s="141">
        <f>J391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12"/>
      <c r="G91" s="312"/>
      <c r="H91" s="312"/>
      <c r="L91" s="32"/>
    </row>
    <row r="92" spans="2:12" s="1" customFormat="1" ht="14.45" customHeight="1" x14ac:dyDescent="0.3">
      <c r="B92" s="32"/>
      <c r="C92" s="54" t="s">
        <v>212</v>
      </c>
      <c r="L92" s="32"/>
    </row>
    <row r="93" spans="2:12" s="1" customFormat="1" ht="23.25" customHeight="1" x14ac:dyDescent="0.3">
      <c r="B93" s="32"/>
      <c r="E93" s="330" t="str">
        <f>E9</f>
        <v>265/060 - 5.NP - ASR</v>
      </c>
      <c r="F93" s="312"/>
      <c r="G93" s="312"/>
      <c r="H93" s="312"/>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P102+P264</f>
        <v>0</v>
      </c>
      <c r="Q101" s="59"/>
      <c r="R101" s="151">
        <f>R102+R264</f>
        <v>310.59679744000005</v>
      </c>
      <c r="S101" s="59"/>
      <c r="T101" s="152">
        <f>T102+T264</f>
        <v>151.18846273</v>
      </c>
      <c r="AT101" s="16" t="s">
        <v>74</v>
      </c>
      <c r="AU101" s="16" t="s">
        <v>218</v>
      </c>
      <c r="BK101" s="153">
        <f>BK102+BK264</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P103+P136+P143+P164+P172+P179+P182+P185+P197+P222+P245+P261</f>
        <v>0</v>
      </c>
      <c r="Q102" s="160"/>
      <c r="R102" s="161">
        <f>R103+R136+R143+R164+R172+R179+R182+R185+R197+R222+R245+R261</f>
        <v>305.45533425000002</v>
      </c>
      <c r="S102" s="160"/>
      <c r="T102" s="162">
        <f>T103+T136+T143+T164+T172+T179+T182+T185+T197+T222+T245+T261</f>
        <v>149.11430623000001</v>
      </c>
      <c r="AR102" s="155" t="s">
        <v>22</v>
      </c>
      <c r="AT102" s="163" t="s">
        <v>74</v>
      </c>
      <c r="AU102" s="163" t="s">
        <v>75</v>
      </c>
      <c r="AY102" s="155" t="s">
        <v>243</v>
      </c>
      <c r="BK102" s="164">
        <f>BK103+BK136+BK143+BK164+BK172+BK179+BK182+BK185+BK197+BK222+BK245+BK261</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SUM(P104:P135)</f>
        <v>0</v>
      </c>
      <c r="Q103" s="160"/>
      <c r="R103" s="161">
        <f>SUM(R104:R135)</f>
        <v>32.634092750000001</v>
      </c>
      <c r="S103" s="160"/>
      <c r="T103" s="162">
        <f>SUM(T104:T135)</f>
        <v>0</v>
      </c>
      <c r="AR103" s="155" t="s">
        <v>22</v>
      </c>
      <c r="AT103" s="163" t="s">
        <v>74</v>
      </c>
      <c r="AU103" s="163" t="s">
        <v>22</v>
      </c>
      <c r="AY103" s="155" t="s">
        <v>243</v>
      </c>
      <c r="BK103" s="164">
        <f>SUM(BK104:BK135)</f>
        <v>0</v>
      </c>
    </row>
    <row r="104" spans="2:65" s="1" customFormat="1" ht="22.5" customHeight="1" x14ac:dyDescent="0.3">
      <c r="B104" s="168"/>
      <c r="C104" s="169" t="s">
        <v>22</v>
      </c>
      <c r="D104" s="169" t="s">
        <v>246</v>
      </c>
      <c r="E104" s="170" t="s">
        <v>929</v>
      </c>
      <c r="F104" s="171" t="s">
        <v>930</v>
      </c>
      <c r="G104" s="172" t="s">
        <v>395</v>
      </c>
      <c r="H104" s="173">
        <v>1.9379999999999999</v>
      </c>
      <c r="I104" s="174"/>
      <c r="J104" s="175">
        <f>ROUND(I104*H104,2)</f>
        <v>0</v>
      </c>
      <c r="K104" s="171" t="s">
        <v>250</v>
      </c>
      <c r="L104" s="32"/>
      <c r="M104" s="176" t="s">
        <v>3</v>
      </c>
      <c r="N104" s="177" t="s">
        <v>46</v>
      </c>
      <c r="O104" s="33"/>
      <c r="P104" s="178">
        <f>O104*H104</f>
        <v>0</v>
      </c>
      <c r="Q104" s="178">
        <v>1.8774999999999999</v>
      </c>
      <c r="R104" s="178">
        <f>Q104*H104</f>
        <v>3.6385949999999996</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2130</v>
      </c>
    </row>
    <row r="105" spans="2:65" s="1" customFormat="1" ht="27" x14ac:dyDescent="0.3">
      <c r="B105" s="32"/>
      <c r="D105" s="181" t="s">
        <v>253</v>
      </c>
      <c r="F105" s="182" t="s">
        <v>932</v>
      </c>
      <c r="I105" s="183"/>
      <c r="L105" s="32"/>
      <c r="M105" s="61"/>
      <c r="N105" s="33"/>
      <c r="O105" s="33"/>
      <c r="P105" s="33"/>
      <c r="Q105" s="33"/>
      <c r="R105" s="33"/>
      <c r="S105" s="33"/>
      <c r="T105" s="62"/>
      <c r="AT105" s="16" t="s">
        <v>253</v>
      </c>
      <c r="AU105" s="16" t="s">
        <v>83</v>
      </c>
    </row>
    <row r="106" spans="2:65" s="1" customFormat="1" ht="22.5" customHeight="1" x14ac:dyDescent="0.3">
      <c r="B106" s="168"/>
      <c r="C106" s="169" t="s">
        <v>83</v>
      </c>
      <c r="D106" s="169" t="s">
        <v>246</v>
      </c>
      <c r="E106" s="170" t="s">
        <v>1762</v>
      </c>
      <c r="F106" s="171" t="s">
        <v>1763</v>
      </c>
      <c r="G106" s="172" t="s">
        <v>395</v>
      </c>
      <c r="H106" s="173">
        <v>2.6459999999999999</v>
      </c>
      <c r="I106" s="174"/>
      <c r="J106" s="175">
        <f>ROUND(I106*H106,2)</f>
        <v>0</v>
      </c>
      <c r="K106" s="171" t="s">
        <v>3</v>
      </c>
      <c r="L106" s="32"/>
      <c r="M106" s="176" t="s">
        <v>3</v>
      </c>
      <c r="N106" s="177" t="s">
        <v>46</v>
      </c>
      <c r="O106" s="33"/>
      <c r="P106" s="178">
        <f>O106*H106</f>
        <v>0</v>
      </c>
      <c r="Q106" s="178">
        <v>1.07965</v>
      </c>
      <c r="R106" s="178">
        <f>Q106*H106</f>
        <v>2.8567538999999997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2131</v>
      </c>
    </row>
    <row r="107" spans="2:65" s="1" customFormat="1" ht="27" x14ac:dyDescent="0.3">
      <c r="B107" s="32"/>
      <c r="D107" s="181" t="s">
        <v>253</v>
      </c>
      <c r="F107" s="182" t="s">
        <v>1765</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2132</v>
      </c>
      <c r="F108" s="171" t="s">
        <v>2133</v>
      </c>
      <c r="G108" s="172" t="s">
        <v>395</v>
      </c>
      <c r="H108" s="173">
        <v>2.4900000000000002</v>
      </c>
      <c r="I108" s="174"/>
      <c r="J108" s="175">
        <f>ROUND(I108*H108,2)</f>
        <v>0</v>
      </c>
      <c r="K108" s="171" t="s">
        <v>250</v>
      </c>
      <c r="L108" s="32"/>
      <c r="M108" s="176" t="s">
        <v>3</v>
      </c>
      <c r="N108" s="177" t="s">
        <v>46</v>
      </c>
      <c r="O108" s="33"/>
      <c r="P108" s="178">
        <f>O108*H108</f>
        <v>0</v>
      </c>
      <c r="Q108" s="178">
        <v>1.6285000000000001</v>
      </c>
      <c r="R108" s="178">
        <f>Q108*H108</f>
        <v>4.0549650000000002</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2134</v>
      </c>
    </row>
    <row r="109" spans="2:65" s="1" customFormat="1" x14ac:dyDescent="0.3">
      <c r="B109" s="32"/>
      <c r="D109" s="181" t="s">
        <v>253</v>
      </c>
      <c r="F109" s="182" t="s">
        <v>2135</v>
      </c>
      <c r="I109" s="183"/>
      <c r="L109" s="32"/>
      <c r="M109" s="61"/>
      <c r="N109" s="33"/>
      <c r="O109" s="33"/>
      <c r="P109" s="33"/>
      <c r="Q109" s="33"/>
      <c r="R109" s="33"/>
      <c r="S109" s="33"/>
      <c r="T109" s="62"/>
      <c r="AT109" s="16" t="s">
        <v>253</v>
      </c>
      <c r="AU109" s="16" t="s">
        <v>83</v>
      </c>
    </row>
    <row r="110" spans="2:65" s="1" customFormat="1" ht="31.5" customHeight="1" x14ac:dyDescent="0.3">
      <c r="B110" s="168"/>
      <c r="C110" s="169" t="s">
        <v>266</v>
      </c>
      <c r="D110" s="169" t="s">
        <v>246</v>
      </c>
      <c r="E110" s="170" t="s">
        <v>937</v>
      </c>
      <c r="F110" s="171" t="s">
        <v>938</v>
      </c>
      <c r="G110" s="172" t="s">
        <v>395</v>
      </c>
      <c r="H110" s="173">
        <v>1.222</v>
      </c>
      <c r="I110" s="174"/>
      <c r="J110" s="175">
        <f>ROUND(I110*H110,2)</f>
        <v>0</v>
      </c>
      <c r="K110" s="171" t="s">
        <v>250</v>
      </c>
      <c r="L110" s="32"/>
      <c r="M110" s="176" t="s">
        <v>3</v>
      </c>
      <c r="N110" s="177" t="s">
        <v>46</v>
      </c>
      <c r="O110" s="33"/>
      <c r="P110" s="178">
        <f>O110*H110</f>
        <v>0</v>
      </c>
      <c r="Q110" s="178">
        <v>0.46046999999999999</v>
      </c>
      <c r="R110" s="178">
        <f>Q110*H110</f>
        <v>0.56269433999999996</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2136</v>
      </c>
    </row>
    <row r="111" spans="2:65" s="1" customFormat="1" ht="27" x14ac:dyDescent="0.3">
      <c r="B111" s="32"/>
      <c r="D111" s="181" t="s">
        <v>253</v>
      </c>
      <c r="F111" s="182" t="s">
        <v>940</v>
      </c>
      <c r="I111" s="183"/>
      <c r="L111" s="32"/>
      <c r="M111" s="61"/>
      <c r="N111" s="33"/>
      <c r="O111" s="33"/>
      <c r="P111" s="33"/>
      <c r="Q111" s="33"/>
      <c r="R111" s="33"/>
      <c r="S111" s="33"/>
      <c r="T111" s="62"/>
      <c r="AT111" s="16" t="s">
        <v>253</v>
      </c>
      <c r="AU111" s="16" t="s">
        <v>83</v>
      </c>
    </row>
    <row r="112" spans="2:65" s="1" customFormat="1" ht="22.5" customHeight="1" x14ac:dyDescent="0.3">
      <c r="B112" s="168"/>
      <c r="C112" s="169" t="s">
        <v>242</v>
      </c>
      <c r="D112" s="169" t="s">
        <v>246</v>
      </c>
      <c r="E112" s="170" t="s">
        <v>941</v>
      </c>
      <c r="F112" s="171" t="s">
        <v>942</v>
      </c>
      <c r="G112" s="172" t="s">
        <v>395</v>
      </c>
      <c r="H112" s="173">
        <v>1.375</v>
      </c>
      <c r="I112" s="174"/>
      <c r="J112" s="175">
        <f>ROUND(I112*H112,2)</f>
        <v>0</v>
      </c>
      <c r="K112" s="171" t="s">
        <v>250</v>
      </c>
      <c r="L112" s="32"/>
      <c r="M112" s="176" t="s">
        <v>3</v>
      </c>
      <c r="N112" s="177" t="s">
        <v>46</v>
      </c>
      <c r="O112" s="33"/>
      <c r="P112" s="178">
        <f>O112*H112</f>
        <v>0</v>
      </c>
      <c r="Q112" s="178">
        <v>1.94302</v>
      </c>
      <c r="R112" s="178">
        <f>Q112*H112</f>
        <v>2.6716525</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2137</v>
      </c>
    </row>
    <row r="113" spans="2:65" s="1" customFormat="1" x14ac:dyDescent="0.3">
      <c r="B113" s="32"/>
      <c r="D113" s="181" t="s">
        <v>253</v>
      </c>
      <c r="F113" s="182" t="s">
        <v>944</v>
      </c>
      <c r="I113" s="183"/>
      <c r="L113" s="32"/>
      <c r="M113" s="61"/>
      <c r="N113" s="33"/>
      <c r="O113" s="33"/>
      <c r="P113" s="33"/>
      <c r="Q113" s="33"/>
      <c r="R113" s="33"/>
      <c r="S113" s="33"/>
      <c r="T113" s="62"/>
      <c r="AT113" s="16" t="s">
        <v>253</v>
      </c>
      <c r="AU113" s="16" t="s">
        <v>83</v>
      </c>
    </row>
    <row r="114" spans="2:65" s="1" customFormat="1" ht="22.5" customHeight="1" x14ac:dyDescent="0.3">
      <c r="B114" s="168"/>
      <c r="C114" s="169" t="s">
        <v>275</v>
      </c>
      <c r="D114" s="169" t="s">
        <v>246</v>
      </c>
      <c r="E114" s="170" t="s">
        <v>945</v>
      </c>
      <c r="F114" s="171" t="s">
        <v>946</v>
      </c>
      <c r="G114" s="172" t="s">
        <v>417</v>
      </c>
      <c r="H114" s="173">
        <v>1.2030000000000001</v>
      </c>
      <c r="I114" s="174"/>
      <c r="J114" s="175">
        <f>ROUND(I114*H114,2)</f>
        <v>0</v>
      </c>
      <c r="K114" s="171" t="s">
        <v>250</v>
      </c>
      <c r="L114" s="32"/>
      <c r="M114" s="176" t="s">
        <v>3</v>
      </c>
      <c r="N114" s="177" t="s">
        <v>46</v>
      </c>
      <c r="O114" s="33"/>
      <c r="P114" s="178">
        <f>O114*H114</f>
        <v>0</v>
      </c>
      <c r="Q114" s="178">
        <v>1.0900000000000001</v>
      </c>
      <c r="R114" s="178">
        <f>Q114*H114</f>
        <v>1.3112700000000002</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2138</v>
      </c>
    </row>
    <row r="115" spans="2:65" s="1" customFormat="1" x14ac:dyDescent="0.3">
      <c r="B115" s="32"/>
      <c r="D115" s="184" t="s">
        <v>253</v>
      </c>
      <c r="F115" s="185" t="s">
        <v>948</v>
      </c>
      <c r="I115" s="183"/>
      <c r="L115" s="32"/>
      <c r="M115" s="61"/>
      <c r="N115" s="33"/>
      <c r="O115" s="33"/>
      <c r="P115" s="33"/>
      <c r="Q115" s="33"/>
      <c r="R115" s="33"/>
      <c r="S115" s="33"/>
      <c r="T115" s="62"/>
      <c r="AT115" s="16" t="s">
        <v>253</v>
      </c>
      <c r="AU115" s="16" t="s">
        <v>83</v>
      </c>
    </row>
    <row r="116" spans="2:65" s="12" customFormat="1" x14ac:dyDescent="0.3">
      <c r="B116" s="189"/>
      <c r="D116" s="181" t="s">
        <v>406</v>
      </c>
      <c r="F116" s="190" t="s">
        <v>2139</v>
      </c>
      <c r="H116" s="191">
        <v>1.2030000000000001</v>
      </c>
      <c r="I116" s="192"/>
      <c r="L116" s="189"/>
      <c r="M116" s="193"/>
      <c r="N116" s="194"/>
      <c r="O116" s="194"/>
      <c r="P116" s="194"/>
      <c r="Q116" s="194"/>
      <c r="R116" s="194"/>
      <c r="S116" s="194"/>
      <c r="T116" s="195"/>
      <c r="AT116" s="196" t="s">
        <v>406</v>
      </c>
      <c r="AU116" s="196" t="s">
        <v>83</v>
      </c>
      <c r="AV116" s="12" t="s">
        <v>83</v>
      </c>
      <c r="AW116" s="12" t="s">
        <v>4</v>
      </c>
      <c r="AX116" s="12" t="s">
        <v>22</v>
      </c>
      <c r="AY116" s="196" t="s">
        <v>243</v>
      </c>
    </row>
    <row r="117" spans="2:65" s="1" customFormat="1" ht="22.5" customHeight="1" x14ac:dyDescent="0.3">
      <c r="B117" s="168"/>
      <c r="C117" s="169" t="s">
        <v>280</v>
      </c>
      <c r="D117" s="169" t="s">
        <v>246</v>
      </c>
      <c r="E117" s="170" t="s">
        <v>1774</v>
      </c>
      <c r="F117" s="171" t="s">
        <v>1775</v>
      </c>
      <c r="G117" s="172" t="s">
        <v>423</v>
      </c>
      <c r="H117" s="173">
        <v>0.52</v>
      </c>
      <c r="I117" s="174"/>
      <c r="J117" s="175">
        <f>ROUND(I117*H117,2)</f>
        <v>0</v>
      </c>
      <c r="K117" s="171" t="s">
        <v>250</v>
      </c>
      <c r="L117" s="32"/>
      <c r="M117" s="176" t="s">
        <v>3</v>
      </c>
      <c r="N117" s="177" t="s">
        <v>46</v>
      </c>
      <c r="O117" s="33"/>
      <c r="P117" s="178">
        <f>O117*H117</f>
        <v>0</v>
      </c>
      <c r="Q117" s="178">
        <v>0.12335</v>
      </c>
      <c r="R117" s="178">
        <f>Q117*H117</f>
        <v>6.4142000000000005E-2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2140</v>
      </c>
    </row>
    <row r="118" spans="2:65" s="1" customFormat="1" ht="27" x14ac:dyDescent="0.3">
      <c r="B118" s="32"/>
      <c r="D118" s="181" t="s">
        <v>253</v>
      </c>
      <c r="F118" s="182" t="s">
        <v>1777</v>
      </c>
      <c r="I118" s="183"/>
      <c r="L118" s="32"/>
      <c r="M118" s="61"/>
      <c r="N118" s="33"/>
      <c r="O118" s="33"/>
      <c r="P118" s="33"/>
      <c r="Q118" s="33"/>
      <c r="R118" s="33"/>
      <c r="S118" s="33"/>
      <c r="T118" s="62"/>
      <c r="AT118" s="16" t="s">
        <v>253</v>
      </c>
      <c r="AU118" s="16" t="s">
        <v>83</v>
      </c>
    </row>
    <row r="119" spans="2:65" s="1" customFormat="1" ht="22.5" customHeight="1" x14ac:dyDescent="0.3">
      <c r="B119" s="168"/>
      <c r="C119" s="169" t="s">
        <v>285</v>
      </c>
      <c r="D119" s="169" t="s">
        <v>246</v>
      </c>
      <c r="E119" s="170" t="s">
        <v>962</v>
      </c>
      <c r="F119" s="171" t="s">
        <v>963</v>
      </c>
      <c r="G119" s="172" t="s">
        <v>423</v>
      </c>
      <c r="H119" s="173">
        <v>10.56</v>
      </c>
      <c r="I119" s="174"/>
      <c r="J119" s="175">
        <f>ROUND(I119*H119,2)</f>
        <v>0</v>
      </c>
      <c r="K119" s="171" t="s">
        <v>250</v>
      </c>
      <c r="L119" s="32"/>
      <c r="M119" s="176" t="s">
        <v>3</v>
      </c>
      <c r="N119" s="177" t="s">
        <v>46</v>
      </c>
      <c r="O119" s="33"/>
      <c r="P119" s="178">
        <f>O119*H119</f>
        <v>0</v>
      </c>
      <c r="Q119" s="178">
        <v>0.1434</v>
      </c>
      <c r="R119" s="178">
        <f>Q119*H119</f>
        <v>1.5143040000000001</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2141</v>
      </c>
    </row>
    <row r="120" spans="2:65" s="1" customFormat="1" ht="27" x14ac:dyDescent="0.3">
      <c r="B120" s="32"/>
      <c r="D120" s="181" t="s">
        <v>253</v>
      </c>
      <c r="F120" s="182" t="s">
        <v>965</v>
      </c>
      <c r="I120" s="183"/>
      <c r="L120" s="32"/>
      <c r="M120" s="61"/>
      <c r="N120" s="33"/>
      <c r="O120" s="33"/>
      <c r="P120" s="33"/>
      <c r="Q120" s="33"/>
      <c r="R120" s="33"/>
      <c r="S120" s="33"/>
      <c r="T120" s="62"/>
      <c r="AT120" s="16" t="s">
        <v>253</v>
      </c>
      <c r="AU120" s="16" t="s">
        <v>83</v>
      </c>
    </row>
    <row r="121" spans="2:65" s="1" customFormat="1" ht="31.5" customHeight="1" x14ac:dyDescent="0.3">
      <c r="B121" s="168"/>
      <c r="C121" s="169" t="s">
        <v>290</v>
      </c>
      <c r="D121" s="169" t="s">
        <v>246</v>
      </c>
      <c r="E121" s="170" t="s">
        <v>966</v>
      </c>
      <c r="F121" s="171" t="s">
        <v>967</v>
      </c>
      <c r="G121" s="172" t="s">
        <v>423</v>
      </c>
      <c r="H121" s="173">
        <v>72.45</v>
      </c>
      <c r="I121" s="174"/>
      <c r="J121" s="175">
        <f>ROUND(I121*H121,2)</f>
        <v>0</v>
      </c>
      <c r="K121" s="171" t="s">
        <v>250</v>
      </c>
      <c r="L121" s="32"/>
      <c r="M121" s="176" t="s">
        <v>3</v>
      </c>
      <c r="N121" s="177" t="s">
        <v>46</v>
      </c>
      <c r="O121" s="33"/>
      <c r="P121" s="178">
        <f>O121*H121</f>
        <v>0</v>
      </c>
      <c r="Q121" s="178">
        <v>6.9819999999999993E-2</v>
      </c>
      <c r="R121" s="178">
        <f>Q121*H121</f>
        <v>5.058459</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2142</v>
      </c>
    </row>
    <row r="122" spans="2:65" s="1" customFormat="1" ht="27" x14ac:dyDescent="0.3">
      <c r="B122" s="32"/>
      <c r="D122" s="181" t="s">
        <v>253</v>
      </c>
      <c r="F122" s="182" t="s">
        <v>969</v>
      </c>
      <c r="I122" s="183"/>
      <c r="L122" s="32"/>
      <c r="M122" s="61"/>
      <c r="N122" s="33"/>
      <c r="O122" s="33"/>
      <c r="P122" s="33"/>
      <c r="Q122" s="33"/>
      <c r="R122" s="33"/>
      <c r="S122" s="33"/>
      <c r="T122" s="62"/>
      <c r="AT122" s="16" t="s">
        <v>253</v>
      </c>
      <c r="AU122" s="16" t="s">
        <v>83</v>
      </c>
    </row>
    <row r="123" spans="2:65" s="1" customFormat="1" ht="31.5" customHeight="1" x14ac:dyDescent="0.3">
      <c r="B123" s="168"/>
      <c r="C123" s="169" t="s">
        <v>26</v>
      </c>
      <c r="D123" s="169" t="s">
        <v>246</v>
      </c>
      <c r="E123" s="170" t="s">
        <v>1785</v>
      </c>
      <c r="F123" s="171" t="s">
        <v>1786</v>
      </c>
      <c r="G123" s="172" t="s">
        <v>423</v>
      </c>
      <c r="H123" s="173">
        <v>18.010999999999999</v>
      </c>
      <c r="I123" s="174"/>
      <c r="J123" s="175">
        <f>ROUND(I123*H123,2)</f>
        <v>0</v>
      </c>
      <c r="K123" s="171" t="s">
        <v>250</v>
      </c>
      <c r="L123" s="32"/>
      <c r="M123" s="176" t="s">
        <v>3</v>
      </c>
      <c r="N123" s="177" t="s">
        <v>46</v>
      </c>
      <c r="O123" s="33"/>
      <c r="P123" s="178">
        <f>O123*H123</f>
        <v>0</v>
      </c>
      <c r="Q123" s="178">
        <v>0.10421999999999999</v>
      </c>
      <c r="R123" s="178">
        <f>Q123*H123</f>
        <v>1.8771064199999998</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2143</v>
      </c>
    </row>
    <row r="124" spans="2:65" s="1" customFormat="1" ht="27" x14ac:dyDescent="0.3">
      <c r="B124" s="32"/>
      <c r="D124" s="181" t="s">
        <v>253</v>
      </c>
      <c r="F124" s="182" t="s">
        <v>1788</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970</v>
      </c>
      <c r="F125" s="171" t="s">
        <v>971</v>
      </c>
      <c r="G125" s="172" t="s">
        <v>423</v>
      </c>
      <c r="H125" s="173">
        <v>7.0759999999999996</v>
      </c>
      <c r="I125" s="174"/>
      <c r="J125" s="175">
        <f>ROUND(I125*H125,2)</f>
        <v>0</v>
      </c>
      <c r="K125" s="171" t="s">
        <v>250</v>
      </c>
      <c r="L125" s="32"/>
      <c r="M125" s="176" t="s">
        <v>3</v>
      </c>
      <c r="N125" s="177" t="s">
        <v>46</v>
      </c>
      <c r="O125" s="33"/>
      <c r="P125" s="178">
        <f>O125*H125</f>
        <v>0</v>
      </c>
      <c r="Q125" s="178">
        <v>0.17818000000000001</v>
      </c>
      <c r="R125" s="178">
        <f>Q125*H125</f>
        <v>1.2608016799999999</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2144</v>
      </c>
    </row>
    <row r="126" spans="2:65" s="1" customFormat="1" x14ac:dyDescent="0.3">
      <c r="B126" s="32"/>
      <c r="D126" s="181" t="s">
        <v>253</v>
      </c>
      <c r="F126" s="182" t="s">
        <v>973</v>
      </c>
      <c r="I126" s="183"/>
      <c r="L126" s="32"/>
      <c r="M126" s="61"/>
      <c r="N126" s="33"/>
      <c r="O126" s="33"/>
      <c r="P126" s="33"/>
      <c r="Q126" s="33"/>
      <c r="R126" s="33"/>
      <c r="S126" s="33"/>
      <c r="T126" s="62"/>
      <c r="AT126" s="16" t="s">
        <v>253</v>
      </c>
      <c r="AU126" s="16" t="s">
        <v>83</v>
      </c>
    </row>
    <row r="127" spans="2:65" s="1" customFormat="1" ht="31.5" customHeight="1" x14ac:dyDescent="0.3">
      <c r="B127" s="168"/>
      <c r="C127" s="169" t="s">
        <v>305</v>
      </c>
      <c r="D127" s="169" t="s">
        <v>246</v>
      </c>
      <c r="E127" s="170" t="s">
        <v>974</v>
      </c>
      <c r="F127" s="171" t="s">
        <v>975</v>
      </c>
      <c r="G127" s="172" t="s">
        <v>423</v>
      </c>
      <c r="H127" s="173">
        <v>2.85</v>
      </c>
      <c r="I127" s="174"/>
      <c r="J127" s="175">
        <f>ROUND(I127*H127,2)</f>
        <v>0</v>
      </c>
      <c r="K127" s="171" t="s">
        <v>250</v>
      </c>
      <c r="L127" s="32"/>
      <c r="M127" s="176" t="s">
        <v>3</v>
      </c>
      <c r="N127" s="177" t="s">
        <v>46</v>
      </c>
      <c r="O127" s="33"/>
      <c r="P127" s="178">
        <f>O127*H127</f>
        <v>0</v>
      </c>
      <c r="Q127" s="178">
        <v>0.10842</v>
      </c>
      <c r="R127" s="178">
        <f>Q127*H127</f>
        <v>0.30899700000000002</v>
      </c>
      <c r="S127" s="178">
        <v>0</v>
      </c>
      <c r="T127" s="179">
        <f>S127*H127</f>
        <v>0</v>
      </c>
      <c r="AR127" s="16" t="s">
        <v>266</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266</v>
      </c>
      <c r="BM127" s="16" t="s">
        <v>2145</v>
      </c>
    </row>
    <row r="128" spans="2:65" s="1" customFormat="1" ht="27" x14ac:dyDescent="0.3">
      <c r="B128" s="32"/>
      <c r="D128" s="181" t="s">
        <v>253</v>
      </c>
      <c r="F128" s="182" t="s">
        <v>977</v>
      </c>
      <c r="I128" s="183"/>
      <c r="L128" s="32"/>
      <c r="M128" s="61"/>
      <c r="N128" s="33"/>
      <c r="O128" s="33"/>
      <c r="P128" s="33"/>
      <c r="Q128" s="33"/>
      <c r="R128" s="33"/>
      <c r="S128" s="33"/>
      <c r="T128" s="62"/>
      <c r="AT128" s="16" t="s">
        <v>253</v>
      </c>
      <c r="AU128" s="16" t="s">
        <v>83</v>
      </c>
    </row>
    <row r="129" spans="2:65" s="1" customFormat="1" ht="22.5" customHeight="1" x14ac:dyDescent="0.3">
      <c r="B129" s="168"/>
      <c r="C129" s="169" t="s">
        <v>310</v>
      </c>
      <c r="D129" s="169" t="s">
        <v>246</v>
      </c>
      <c r="E129" s="170" t="s">
        <v>978</v>
      </c>
      <c r="F129" s="171" t="s">
        <v>979</v>
      </c>
      <c r="G129" s="172" t="s">
        <v>423</v>
      </c>
      <c r="H129" s="173">
        <v>23.324999999999999</v>
      </c>
      <c r="I129" s="174"/>
      <c r="J129" s="175">
        <f>ROUND(I129*H129,2)</f>
        <v>0</v>
      </c>
      <c r="K129" s="171" t="s">
        <v>250</v>
      </c>
      <c r="L129" s="32"/>
      <c r="M129" s="176" t="s">
        <v>3</v>
      </c>
      <c r="N129" s="177" t="s">
        <v>46</v>
      </c>
      <c r="O129" s="33"/>
      <c r="P129" s="178">
        <f>O129*H129</f>
        <v>0</v>
      </c>
      <c r="Q129" s="178">
        <v>0.26723000000000002</v>
      </c>
      <c r="R129" s="178">
        <f>Q129*H129</f>
        <v>6.2331397500000003</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2146</v>
      </c>
    </row>
    <row r="130" spans="2:65" s="1" customFormat="1" ht="27" x14ac:dyDescent="0.3">
      <c r="B130" s="32"/>
      <c r="D130" s="181" t="s">
        <v>253</v>
      </c>
      <c r="F130" s="182" t="s">
        <v>981</v>
      </c>
      <c r="I130" s="183"/>
      <c r="L130" s="32"/>
      <c r="M130" s="61"/>
      <c r="N130" s="33"/>
      <c r="O130" s="33"/>
      <c r="P130" s="33"/>
      <c r="Q130" s="33"/>
      <c r="R130" s="33"/>
      <c r="S130" s="33"/>
      <c r="T130" s="62"/>
      <c r="AT130" s="16" t="s">
        <v>253</v>
      </c>
      <c r="AU130" s="16" t="s">
        <v>83</v>
      </c>
    </row>
    <row r="131" spans="2:65" s="1" customFormat="1" ht="22.5" customHeight="1" x14ac:dyDescent="0.3">
      <c r="B131" s="168"/>
      <c r="C131" s="169" t="s">
        <v>315</v>
      </c>
      <c r="D131" s="169" t="s">
        <v>246</v>
      </c>
      <c r="E131" s="170" t="s">
        <v>982</v>
      </c>
      <c r="F131" s="171" t="s">
        <v>983</v>
      </c>
      <c r="G131" s="172" t="s">
        <v>423</v>
      </c>
      <c r="H131" s="173">
        <v>2.6880000000000002</v>
      </c>
      <c r="I131" s="174"/>
      <c r="J131" s="175">
        <f>ROUND(I131*H131,2)</f>
        <v>0</v>
      </c>
      <c r="K131" s="171" t="s">
        <v>250</v>
      </c>
      <c r="L131" s="32"/>
      <c r="M131" s="176" t="s">
        <v>3</v>
      </c>
      <c r="N131" s="177" t="s">
        <v>46</v>
      </c>
      <c r="O131" s="33"/>
      <c r="P131" s="178">
        <f>O131*H131</f>
        <v>0</v>
      </c>
      <c r="Q131" s="178">
        <v>0.45432</v>
      </c>
      <c r="R131" s="178">
        <f>Q131*H131</f>
        <v>1.2212121600000001</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2147</v>
      </c>
    </row>
    <row r="132" spans="2:65" s="1" customFormat="1" ht="27" x14ac:dyDescent="0.3">
      <c r="B132" s="32"/>
      <c r="D132" s="181" t="s">
        <v>253</v>
      </c>
      <c r="F132" s="182" t="s">
        <v>985</v>
      </c>
      <c r="I132" s="183"/>
      <c r="L132" s="32"/>
      <c r="M132" s="61"/>
      <c r="N132" s="33"/>
      <c r="O132" s="33"/>
      <c r="P132" s="33"/>
      <c r="Q132" s="33"/>
      <c r="R132" s="33"/>
      <c r="S132" s="33"/>
      <c r="T132" s="62"/>
      <c r="AT132" s="16" t="s">
        <v>253</v>
      </c>
      <c r="AU132" s="16" t="s">
        <v>83</v>
      </c>
    </row>
    <row r="133" spans="2:65" s="1" customFormat="1" ht="22.5" customHeight="1" x14ac:dyDescent="0.3">
      <c r="B133" s="168"/>
      <c r="C133" s="169" t="s">
        <v>9</v>
      </c>
      <c r="D133" s="169" t="s">
        <v>246</v>
      </c>
      <c r="E133" s="170" t="s">
        <v>465</v>
      </c>
      <c r="F133" s="171" t="s">
        <v>986</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2148</v>
      </c>
    </row>
    <row r="134" spans="2:65" s="1" customFormat="1" x14ac:dyDescent="0.3">
      <c r="B134" s="32"/>
      <c r="D134" s="181" t="s">
        <v>253</v>
      </c>
      <c r="F134" s="182" t="s">
        <v>986</v>
      </c>
      <c r="I134" s="183"/>
      <c r="L134" s="32"/>
      <c r="M134" s="61"/>
      <c r="N134" s="33"/>
      <c r="O134" s="33"/>
      <c r="P134" s="33"/>
      <c r="Q134" s="33"/>
      <c r="R134" s="33"/>
      <c r="S134" s="33"/>
      <c r="T134" s="62"/>
      <c r="AT134" s="16" t="s">
        <v>253</v>
      </c>
      <c r="AU134" s="16" t="s">
        <v>83</v>
      </c>
    </row>
    <row r="135" spans="2:65" s="1" customFormat="1" ht="22.5" customHeight="1" x14ac:dyDescent="0.3">
      <c r="B135" s="168"/>
      <c r="C135" s="169" t="s">
        <v>325</v>
      </c>
      <c r="D135" s="169" t="s">
        <v>246</v>
      </c>
      <c r="E135" s="170" t="s">
        <v>468</v>
      </c>
      <c r="F135" s="171" t="s">
        <v>469</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2149</v>
      </c>
    </row>
    <row r="136" spans="2:65" s="11" customFormat="1" ht="29.85" customHeight="1" x14ac:dyDescent="0.3">
      <c r="B136" s="154"/>
      <c r="D136" s="165" t="s">
        <v>74</v>
      </c>
      <c r="E136" s="166" t="s">
        <v>266</v>
      </c>
      <c r="F136" s="166" t="s">
        <v>989</v>
      </c>
      <c r="I136" s="157"/>
      <c r="J136" s="167">
        <f>BK136</f>
        <v>0</v>
      </c>
      <c r="L136" s="154"/>
      <c r="M136" s="159"/>
      <c r="N136" s="160"/>
      <c r="O136" s="160"/>
      <c r="P136" s="161">
        <f>SUM(P137:P142)</f>
        <v>0</v>
      </c>
      <c r="Q136" s="160"/>
      <c r="R136" s="161">
        <f>SUM(R137:R142)</f>
        <v>4.2479999999999993</v>
      </c>
      <c r="S136" s="160"/>
      <c r="T136" s="162">
        <f>SUM(T137:T142)</f>
        <v>0</v>
      </c>
      <c r="AR136" s="155" t="s">
        <v>22</v>
      </c>
      <c r="AT136" s="163" t="s">
        <v>74</v>
      </c>
      <c r="AU136" s="163" t="s">
        <v>22</v>
      </c>
      <c r="AY136" s="155" t="s">
        <v>243</v>
      </c>
      <c r="BK136" s="164">
        <f>SUM(BK137:BK142)</f>
        <v>0</v>
      </c>
    </row>
    <row r="137" spans="2:65" s="1" customFormat="1" ht="22.5" customHeight="1" x14ac:dyDescent="0.3">
      <c r="B137" s="168"/>
      <c r="C137" s="169" t="s">
        <v>326</v>
      </c>
      <c r="D137" s="169" t="s">
        <v>246</v>
      </c>
      <c r="E137" s="170" t="s">
        <v>990</v>
      </c>
      <c r="F137" s="171" t="s">
        <v>991</v>
      </c>
      <c r="G137" s="172" t="s">
        <v>454</v>
      </c>
      <c r="H137" s="173">
        <v>72</v>
      </c>
      <c r="I137" s="174"/>
      <c r="J137" s="175">
        <f>ROUND(I137*H137,2)</f>
        <v>0</v>
      </c>
      <c r="K137" s="171" t="s">
        <v>250</v>
      </c>
      <c r="L137" s="32"/>
      <c r="M137" s="176" t="s">
        <v>3</v>
      </c>
      <c r="N137" s="177" t="s">
        <v>46</v>
      </c>
      <c r="O137" s="33"/>
      <c r="P137" s="178">
        <f>O137*H137</f>
        <v>0</v>
      </c>
      <c r="Q137" s="178">
        <v>5.8999999999999997E-2</v>
      </c>
      <c r="R137" s="178">
        <f>Q137*H137</f>
        <v>4.2479999999999993</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2150</v>
      </c>
    </row>
    <row r="138" spans="2:65" s="1" customFormat="1" ht="27" x14ac:dyDescent="0.3">
      <c r="B138" s="32"/>
      <c r="D138" s="181" t="s">
        <v>253</v>
      </c>
      <c r="F138" s="182" t="s">
        <v>993</v>
      </c>
      <c r="I138" s="183"/>
      <c r="L138" s="32"/>
      <c r="M138" s="61"/>
      <c r="N138" s="33"/>
      <c r="O138" s="33"/>
      <c r="P138" s="33"/>
      <c r="Q138" s="33"/>
      <c r="R138" s="33"/>
      <c r="S138" s="33"/>
      <c r="T138" s="62"/>
      <c r="AT138" s="16" t="s">
        <v>253</v>
      </c>
      <c r="AU138" s="16" t="s">
        <v>83</v>
      </c>
    </row>
    <row r="139" spans="2:65" s="1" customFormat="1" ht="44.25" customHeight="1" x14ac:dyDescent="0.3">
      <c r="B139" s="168"/>
      <c r="C139" s="169" t="s">
        <v>331</v>
      </c>
      <c r="D139" s="169" t="s">
        <v>246</v>
      </c>
      <c r="E139" s="170" t="s">
        <v>994</v>
      </c>
      <c r="F139" s="171" t="s">
        <v>2151</v>
      </c>
      <c r="G139" s="172" t="s">
        <v>423</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2152</v>
      </c>
    </row>
    <row r="140" spans="2:65" s="1" customFormat="1" ht="27" x14ac:dyDescent="0.3">
      <c r="B140" s="32"/>
      <c r="D140" s="181" t="s">
        <v>253</v>
      </c>
      <c r="F140" s="182" t="s">
        <v>1798</v>
      </c>
      <c r="I140" s="183"/>
      <c r="L140" s="32"/>
      <c r="M140" s="61"/>
      <c r="N140" s="33"/>
      <c r="O140" s="33"/>
      <c r="P140" s="33"/>
      <c r="Q140" s="33"/>
      <c r="R140" s="33"/>
      <c r="S140" s="33"/>
      <c r="T140" s="62"/>
      <c r="AT140" s="16" t="s">
        <v>253</v>
      </c>
      <c r="AU140" s="16" t="s">
        <v>83</v>
      </c>
    </row>
    <row r="141" spans="2:65" s="1" customFormat="1" ht="44.25" customHeight="1" x14ac:dyDescent="0.3">
      <c r="B141" s="168"/>
      <c r="C141" s="169" t="s">
        <v>332</v>
      </c>
      <c r="D141" s="169" t="s">
        <v>246</v>
      </c>
      <c r="E141" s="170" t="s">
        <v>2153</v>
      </c>
      <c r="F141" s="171" t="s">
        <v>2154</v>
      </c>
      <c r="G141" s="172" t="s">
        <v>423</v>
      </c>
      <c r="H141" s="173">
        <v>14.5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2155</v>
      </c>
    </row>
    <row r="142" spans="2:65" s="1" customFormat="1" ht="31.5" customHeight="1" x14ac:dyDescent="0.3">
      <c r="B142" s="168"/>
      <c r="C142" s="169" t="s">
        <v>335</v>
      </c>
      <c r="D142" s="169" t="s">
        <v>246</v>
      </c>
      <c r="E142" s="170" t="s">
        <v>2156</v>
      </c>
      <c r="F142" s="171" t="s">
        <v>2157</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2158</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SUM(P144:P163)</f>
        <v>0</v>
      </c>
      <c r="Q143" s="160"/>
      <c r="R143" s="161">
        <f>SUM(R144:R163)</f>
        <v>76.500468350000006</v>
      </c>
      <c r="S143" s="160"/>
      <c r="T143" s="162">
        <f>SUM(T144:T163)</f>
        <v>0</v>
      </c>
      <c r="AR143" s="155" t="s">
        <v>22</v>
      </c>
      <c r="AT143" s="163" t="s">
        <v>74</v>
      </c>
      <c r="AU143" s="163" t="s">
        <v>22</v>
      </c>
      <c r="AY143" s="155" t="s">
        <v>243</v>
      </c>
      <c r="BK143" s="164">
        <f>SUM(BK144:BK163)</f>
        <v>0</v>
      </c>
    </row>
    <row r="144" spans="2:65" s="1" customFormat="1" ht="22.5" customHeight="1" x14ac:dyDescent="0.3">
      <c r="B144" s="168"/>
      <c r="C144" s="169" t="s">
        <v>8</v>
      </c>
      <c r="D144" s="169" t="s">
        <v>246</v>
      </c>
      <c r="E144" s="170" t="s">
        <v>1009</v>
      </c>
      <c r="F144" s="171" t="s">
        <v>1010</v>
      </c>
      <c r="G144" s="172" t="s">
        <v>423</v>
      </c>
      <c r="H144" s="173">
        <v>360.1</v>
      </c>
      <c r="I144" s="174"/>
      <c r="J144" s="175">
        <f>ROUND(I144*H144,2)</f>
        <v>0</v>
      </c>
      <c r="K144" s="171" t="s">
        <v>250</v>
      </c>
      <c r="L144" s="32"/>
      <c r="M144" s="176" t="s">
        <v>3</v>
      </c>
      <c r="N144" s="177" t="s">
        <v>46</v>
      </c>
      <c r="O144" s="33"/>
      <c r="P144" s="178">
        <f>O144*H144</f>
        <v>0</v>
      </c>
      <c r="Q144" s="178">
        <v>3.0000000000000001E-3</v>
      </c>
      <c r="R144" s="178">
        <f>Q144*H144</f>
        <v>1.0803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2159</v>
      </c>
    </row>
    <row r="145" spans="2:65" s="1" customFormat="1" x14ac:dyDescent="0.3">
      <c r="B145" s="32"/>
      <c r="D145" s="181" t="s">
        <v>253</v>
      </c>
      <c r="F145" s="182" t="s">
        <v>1012</v>
      </c>
      <c r="I145" s="183"/>
      <c r="L145" s="32"/>
      <c r="M145" s="61"/>
      <c r="N145" s="33"/>
      <c r="O145" s="33"/>
      <c r="P145" s="33"/>
      <c r="Q145" s="33"/>
      <c r="R145" s="33"/>
      <c r="S145" s="33"/>
      <c r="T145" s="62"/>
      <c r="AT145" s="16" t="s">
        <v>253</v>
      </c>
      <c r="AU145" s="16" t="s">
        <v>83</v>
      </c>
    </row>
    <row r="146" spans="2:65" s="1" customFormat="1" ht="31.5" customHeight="1" x14ac:dyDescent="0.3">
      <c r="B146" s="168"/>
      <c r="C146" s="169" t="s">
        <v>346</v>
      </c>
      <c r="D146" s="169" t="s">
        <v>246</v>
      </c>
      <c r="E146" s="170" t="s">
        <v>1013</v>
      </c>
      <c r="F146" s="171" t="s">
        <v>1014</v>
      </c>
      <c r="G146" s="172" t="s">
        <v>423</v>
      </c>
      <c r="H146" s="173">
        <v>228.6</v>
      </c>
      <c r="I146" s="174"/>
      <c r="J146" s="175">
        <f>ROUND(I146*H146,2)</f>
        <v>0</v>
      </c>
      <c r="K146" s="171" t="s">
        <v>3</v>
      </c>
      <c r="L146" s="32"/>
      <c r="M146" s="176" t="s">
        <v>3</v>
      </c>
      <c r="N146" s="177" t="s">
        <v>46</v>
      </c>
      <c r="O146" s="33"/>
      <c r="P146" s="178">
        <f>O146*H146</f>
        <v>0</v>
      </c>
      <c r="Q146" s="178">
        <v>3.3840000000000002E-2</v>
      </c>
      <c r="R146" s="178">
        <f>Q146*H146</f>
        <v>7.735824</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2160</v>
      </c>
    </row>
    <row r="147" spans="2:65" s="1" customFormat="1" ht="27" x14ac:dyDescent="0.3">
      <c r="B147" s="32"/>
      <c r="D147" s="181" t="s">
        <v>253</v>
      </c>
      <c r="F147" s="182" t="s">
        <v>1016</v>
      </c>
      <c r="I147" s="183"/>
      <c r="L147" s="32"/>
      <c r="M147" s="61"/>
      <c r="N147" s="33"/>
      <c r="O147" s="33"/>
      <c r="P147" s="33"/>
      <c r="Q147" s="33"/>
      <c r="R147" s="33"/>
      <c r="S147" s="33"/>
      <c r="T147" s="62"/>
      <c r="AT147" s="16" t="s">
        <v>253</v>
      </c>
      <c r="AU147" s="16" t="s">
        <v>83</v>
      </c>
    </row>
    <row r="148" spans="2:65" s="1" customFormat="1" ht="31.5" customHeight="1" x14ac:dyDescent="0.3">
      <c r="B148" s="168"/>
      <c r="C148" s="169" t="s">
        <v>353</v>
      </c>
      <c r="D148" s="169" t="s">
        <v>246</v>
      </c>
      <c r="E148" s="170" t="s">
        <v>1017</v>
      </c>
      <c r="F148" s="171" t="s">
        <v>1018</v>
      </c>
      <c r="G148" s="172" t="s">
        <v>423</v>
      </c>
      <c r="H148" s="173">
        <v>131.5</v>
      </c>
      <c r="I148" s="174"/>
      <c r="J148" s="175">
        <f>ROUND(I148*H148,2)</f>
        <v>0</v>
      </c>
      <c r="K148" s="171" t="s">
        <v>3</v>
      </c>
      <c r="L148" s="32"/>
      <c r="M148" s="176" t="s">
        <v>3</v>
      </c>
      <c r="N148" s="177" t="s">
        <v>46</v>
      </c>
      <c r="O148" s="33"/>
      <c r="P148" s="178">
        <f>O148*H148</f>
        <v>0</v>
      </c>
      <c r="Q148" s="178">
        <v>4.512E-2</v>
      </c>
      <c r="R148" s="178">
        <f>Q148*H148</f>
        <v>5.9332799999999999</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2161</v>
      </c>
    </row>
    <row r="149" spans="2:65" s="1" customFormat="1" ht="27" x14ac:dyDescent="0.3">
      <c r="B149" s="32"/>
      <c r="D149" s="181" t="s">
        <v>253</v>
      </c>
      <c r="F149" s="182" t="s">
        <v>1016</v>
      </c>
      <c r="I149" s="183"/>
      <c r="L149" s="32"/>
      <c r="M149" s="61"/>
      <c r="N149" s="33"/>
      <c r="O149" s="33"/>
      <c r="P149" s="33"/>
      <c r="Q149" s="33"/>
      <c r="R149" s="33"/>
      <c r="S149" s="33"/>
      <c r="T149" s="62"/>
      <c r="AT149" s="16" t="s">
        <v>253</v>
      </c>
      <c r="AU149" s="16" t="s">
        <v>83</v>
      </c>
    </row>
    <row r="150" spans="2:65" s="1" customFormat="1" ht="22.5" customHeight="1" x14ac:dyDescent="0.3">
      <c r="B150" s="168"/>
      <c r="C150" s="169" t="s">
        <v>358</v>
      </c>
      <c r="D150" s="169" t="s">
        <v>246</v>
      </c>
      <c r="E150" s="170" t="s">
        <v>1020</v>
      </c>
      <c r="F150" s="171" t="s">
        <v>1021</v>
      </c>
      <c r="G150" s="172" t="s">
        <v>423</v>
      </c>
      <c r="H150" s="173">
        <v>1471.9</v>
      </c>
      <c r="I150" s="174"/>
      <c r="J150" s="175">
        <f>ROUND(I150*H150,2)</f>
        <v>0</v>
      </c>
      <c r="K150" s="171" t="s">
        <v>250</v>
      </c>
      <c r="L150" s="32"/>
      <c r="M150" s="176" t="s">
        <v>3</v>
      </c>
      <c r="N150" s="177" t="s">
        <v>46</v>
      </c>
      <c r="O150" s="33"/>
      <c r="P150" s="178">
        <f>O150*H150</f>
        <v>0</v>
      </c>
      <c r="Q150" s="178">
        <v>3.0000000000000001E-3</v>
      </c>
      <c r="R150" s="178">
        <f>Q150*H150</f>
        <v>4.4157000000000002</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2162</v>
      </c>
    </row>
    <row r="151" spans="2:65" s="1" customFormat="1" x14ac:dyDescent="0.3">
      <c r="B151" s="32"/>
      <c r="D151" s="181" t="s">
        <v>253</v>
      </c>
      <c r="F151" s="182" t="s">
        <v>1023</v>
      </c>
      <c r="I151" s="183"/>
      <c r="L151" s="32"/>
      <c r="M151" s="61"/>
      <c r="N151" s="33"/>
      <c r="O151" s="33"/>
      <c r="P151" s="33"/>
      <c r="Q151" s="33"/>
      <c r="R151" s="33"/>
      <c r="S151" s="33"/>
      <c r="T151" s="62"/>
      <c r="AT151" s="16" t="s">
        <v>253</v>
      </c>
      <c r="AU151" s="16" t="s">
        <v>83</v>
      </c>
    </row>
    <row r="152" spans="2:65" s="1" customFormat="1" ht="22.5" customHeight="1" x14ac:dyDescent="0.3">
      <c r="B152" s="168"/>
      <c r="C152" s="169" t="s">
        <v>499</v>
      </c>
      <c r="D152" s="169" t="s">
        <v>246</v>
      </c>
      <c r="E152" s="170" t="s">
        <v>1024</v>
      </c>
      <c r="F152" s="171" t="s">
        <v>1025</v>
      </c>
      <c r="G152" s="172" t="s">
        <v>423</v>
      </c>
      <c r="H152" s="173">
        <v>160.66999999999999</v>
      </c>
      <c r="I152" s="174"/>
      <c r="J152" s="175">
        <f>ROUND(I152*H152,2)</f>
        <v>0</v>
      </c>
      <c r="K152" s="171" t="s">
        <v>250</v>
      </c>
      <c r="L152" s="32"/>
      <c r="M152" s="176" t="s">
        <v>3</v>
      </c>
      <c r="N152" s="177" t="s">
        <v>46</v>
      </c>
      <c r="O152" s="33"/>
      <c r="P152" s="178">
        <f>O152*H152</f>
        <v>0</v>
      </c>
      <c r="Q152" s="178">
        <v>1.54E-2</v>
      </c>
      <c r="R152" s="178">
        <f>Q152*H152</f>
        <v>2.4743179999999998</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2163</v>
      </c>
    </row>
    <row r="153" spans="2:65" s="1" customFormat="1" ht="27" x14ac:dyDescent="0.3">
      <c r="B153" s="32"/>
      <c r="D153" s="181" t="s">
        <v>253</v>
      </c>
      <c r="F153" s="182" t="s">
        <v>1027</v>
      </c>
      <c r="I153" s="183"/>
      <c r="L153" s="32"/>
      <c r="M153" s="61"/>
      <c r="N153" s="33"/>
      <c r="O153" s="33"/>
      <c r="P153" s="33"/>
      <c r="Q153" s="33"/>
      <c r="R153" s="33"/>
      <c r="S153" s="33"/>
      <c r="T153" s="62"/>
      <c r="AT153" s="16" t="s">
        <v>253</v>
      </c>
      <c r="AU153" s="16" t="s">
        <v>83</v>
      </c>
    </row>
    <row r="154" spans="2:65" s="1" customFormat="1" ht="22.5" customHeight="1" x14ac:dyDescent="0.3">
      <c r="B154" s="168"/>
      <c r="C154" s="169" t="s">
        <v>503</v>
      </c>
      <c r="D154" s="169" t="s">
        <v>246</v>
      </c>
      <c r="E154" s="170" t="s">
        <v>477</v>
      </c>
      <c r="F154" s="171" t="s">
        <v>478</v>
      </c>
      <c r="G154" s="172" t="s">
        <v>423</v>
      </c>
      <c r="H154" s="173">
        <v>84.15</v>
      </c>
      <c r="I154" s="174"/>
      <c r="J154" s="175">
        <f>ROUND(I154*H154,2)</f>
        <v>0</v>
      </c>
      <c r="K154" s="171" t="s">
        <v>250</v>
      </c>
      <c r="L154" s="32"/>
      <c r="M154" s="176" t="s">
        <v>3</v>
      </c>
      <c r="N154" s="177" t="s">
        <v>46</v>
      </c>
      <c r="O154" s="33"/>
      <c r="P154" s="178">
        <f>O154*H154</f>
        <v>0</v>
      </c>
      <c r="Q154" s="178">
        <v>1.8380000000000001E-2</v>
      </c>
      <c r="R154" s="178">
        <f>Q154*H154</f>
        <v>1.5466770000000001</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2164</v>
      </c>
    </row>
    <row r="155" spans="2:65" s="1" customFormat="1" ht="27" x14ac:dyDescent="0.3">
      <c r="B155" s="32"/>
      <c r="D155" s="181" t="s">
        <v>253</v>
      </c>
      <c r="F155" s="182" t="s">
        <v>480</v>
      </c>
      <c r="I155" s="183"/>
      <c r="L155" s="32"/>
      <c r="M155" s="61"/>
      <c r="N155" s="33"/>
      <c r="O155" s="33"/>
      <c r="P155" s="33"/>
      <c r="Q155" s="33"/>
      <c r="R155" s="33"/>
      <c r="S155" s="33"/>
      <c r="T155" s="62"/>
      <c r="AT155" s="16" t="s">
        <v>253</v>
      </c>
      <c r="AU155" s="16" t="s">
        <v>83</v>
      </c>
    </row>
    <row r="156" spans="2:65" s="1" customFormat="1" ht="22.5" customHeight="1" x14ac:dyDescent="0.3">
      <c r="B156" s="168"/>
      <c r="C156" s="169" t="s">
        <v>507</v>
      </c>
      <c r="D156" s="169" t="s">
        <v>246</v>
      </c>
      <c r="E156" s="170" t="s">
        <v>1029</v>
      </c>
      <c r="F156" s="171" t="s">
        <v>1030</v>
      </c>
      <c r="G156" s="172" t="s">
        <v>423</v>
      </c>
      <c r="H156" s="173">
        <v>30.780999999999999</v>
      </c>
      <c r="I156" s="174"/>
      <c r="J156" s="175">
        <f>ROUND(I156*H156,2)</f>
        <v>0</v>
      </c>
      <c r="K156" s="171" t="s">
        <v>250</v>
      </c>
      <c r="L156" s="32"/>
      <c r="M156" s="176" t="s">
        <v>3</v>
      </c>
      <c r="N156" s="177" t="s">
        <v>46</v>
      </c>
      <c r="O156" s="33"/>
      <c r="P156" s="178">
        <f>O156*H156</f>
        <v>0</v>
      </c>
      <c r="Q156" s="178">
        <v>3.3579999999999999E-2</v>
      </c>
      <c r="R156" s="178">
        <f>Q156*H156</f>
        <v>1.0336259799999998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2165</v>
      </c>
    </row>
    <row r="157" spans="2:65" s="1" customFormat="1" x14ac:dyDescent="0.3">
      <c r="B157" s="32"/>
      <c r="D157" s="181" t="s">
        <v>253</v>
      </c>
      <c r="F157" s="182" t="s">
        <v>1032</v>
      </c>
      <c r="I157" s="183"/>
      <c r="L157" s="32"/>
      <c r="M157" s="61"/>
      <c r="N157" s="33"/>
      <c r="O157" s="33"/>
      <c r="P157" s="33"/>
      <c r="Q157" s="33"/>
      <c r="R157" s="33"/>
      <c r="S157" s="33"/>
      <c r="T157" s="62"/>
      <c r="AT157" s="16" t="s">
        <v>253</v>
      </c>
      <c r="AU157" s="16" t="s">
        <v>83</v>
      </c>
    </row>
    <row r="158" spans="2:65" s="1" customFormat="1" ht="31.5" customHeight="1" x14ac:dyDescent="0.3">
      <c r="B158" s="168"/>
      <c r="C158" s="169" t="s">
        <v>513</v>
      </c>
      <c r="D158" s="169" t="s">
        <v>246</v>
      </c>
      <c r="E158" s="170" t="s">
        <v>1033</v>
      </c>
      <c r="F158" s="171" t="s">
        <v>1034</v>
      </c>
      <c r="G158" s="172" t="s">
        <v>423</v>
      </c>
      <c r="H158" s="173">
        <v>1108.4280000000001</v>
      </c>
      <c r="I158" s="174"/>
      <c r="J158" s="175">
        <f>ROUND(I158*H158,2)</f>
        <v>0</v>
      </c>
      <c r="K158" s="171" t="s">
        <v>3</v>
      </c>
      <c r="L158" s="32"/>
      <c r="M158" s="176" t="s">
        <v>3</v>
      </c>
      <c r="N158" s="177" t="s">
        <v>46</v>
      </c>
      <c r="O158" s="33"/>
      <c r="P158" s="178">
        <f>O158*H158</f>
        <v>0</v>
      </c>
      <c r="Q158" s="178">
        <v>3.1440000000000003E-2</v>
      </c>
      <c r="R158" s="178">
        <f>Q158*H158</f>
        <v>34.848976320000006</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2166</v>
      </c>
    </row>
    <row r="159" spans="2:65" s="1" customFormat="1" ht="27" x14ac:dyDescent="0.3">
      <c r="B159" s="32"/>
      <c r="D159" s="181" t="s">
        <v>253</v>
      </c>
      <c r="F159" s="182" t="s">
        <v>1036</v>
      </c>
      <c r="I159" s="183"/>
      <c r="L159" s="32"/>
      <c r="M159" s="61"/>
      <c r="N159" s="33"/>
      <c r="O159" s="33"/>
      <c r="P159" s="33"/>
      <c r="Q159" s="33"/>
      <c r="R159" s="33"/>
      <c r="S159" s="33"/>
      <c r="T159" s="62"/>
      <c r="AT159" s="16" t="s">
        <v>253</v>
      </c>
      <c r="AU159" s="16" t="s">
        <v>83</v>
      </c>
    </row>
    <row r="160" spans="2:65" s="1" customFormat="1" ht="31.5" customHeight="1" x14ac:dyDescent="0.3">
      <c r="B160" s="168"/>
      <c r="C160" s="169" t="s">
        <v>518</v>
      </c>
      <c r="D160" s="169" t="s">
        <v>246</v>
      </c>
      <c r="E160" s="170" t="s">
        <v>1037</v>
      </c>
      <c r="F160" s="171" t="s">
        <v>1038</v>
      </c>
      <c r="G160" s="172" t="s">
        <v>423</v>
      </c>
      <c r="H160" s="173">
        <v>415.21</v>
      </c>
      <c r="I160" s="174"/>
      <c r="J160" s="175">
        <f>ROUND(I160*H160,2)</f>
        <v>0</v>
      </c>
      <c r="K160" s="171" t="s">
        <v>3</v>
      </c>
      <c r="L160" s="32"/>
      <c r="M160" s="176" t="s">
        <v>3</v>
      </c>
      <c r="N160" s="177" t="s">
        <v>46</v>
      </c>
      <c r="O160" s="33"/>
      <c r="P160" s="178">
        <f>O160*H160</f>
        <v>0</v>
      </c>
      <c r="Q160" s="178">
        <v>4.1919999999999999E-2</v>
      </c>
      <c r="R160" s="178">
        <f>Q160*H160</f>
        <v>17.405603199999998</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2167</v>
      </c>
    </row>
    <row r="161" spans="2:65" s="1" customFormat="1" ht="27" x14ac:dyDescent="0.3">
      <c r="B161" s="32"/>
      <c r="D161" s="181" t="s">
        <v>253</v>
      </c>
      <c r="F161" s="182" t="s">
        <v>1036</v>
      </c>
      <c r="I161" s="183"/>
      <c r="L161" s="32"/>
      <c r="M161" s="61"/>
      <c r="N161" s="33"/>
      <c r="O161" s="33"/>
      <c r="P161" s="33"/>
      <c r="Q161" s="33"/>
      <c r="R161" s="33"/>
      <c r="S161" s="33"/>
      <c r="T161" s="62"/>
      <c r="AT161" s="16" t="s">
        <v>253</v>
      </c>
      <c r="AU161" s="16" t="s">
        <v>83</v>
      </c>
    </row>
    <row r="162" spans="2:65" s="1" customFormat="1" ht="22.5" customHeight="1" x14ac:dyDescent="0.3">
      <c r="B162" s="168"/>
      <c r="C162" s="169" t="s">
        <v>523</v>
      </c>
      <c r="D162" s="169" t="s">
        <v>246</v>
      </c>
      <c r="E162" s="170" t="s">
        <v>1040</v>
      </c>
      <c r="F162" s="171" t="s">
        <v>1041</v>
      </c>
      <c r="G162" s="172" t="s">
        <v>423</v>
      </c>
      <c r="H162" s="173">
        <v>30.780999999999999</v>
      </c>
      <c r="I162" s="174"/>
      <c r="J162" s="175">
        <f>ROUND(I162*H162,2)</f>
        <v>0</v>
      </c>
      <c r="K162" s="171" t="s">
        <v>250</v>
      </c>
      <c r="L162" s="32"/>
      <c r="M162" s="176" t="s">
        <v>3</v>
      </c>
      <c r="N162" s="177" t="s">
        <v>46</v>
      </c>
      <c r="O162" s="33"/>
      <c r="P162" s="178">
        <f>O162*H162</f>
        <v>0</v>
      </c>
      <c r="Q162" s="178">
        <v>8.4999999999999995E-4</v>
      </c>
      <c r="R162" s="178">
        <f>Q162*H162</f>
        <v>2.6163849999999999E-2</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2168</v>
      </c>
    </row>
    <row r="163" spans="2:65" s="1" customFormat="1" ht="27" x14ac:dyDescent="0.3">
      <c r="B163" s="32"/>
      <c r="D163" s="184" t="s">
        <v>253</v>
      </c>
      <c r="F163" s="185" t="s">
        <v>1043</v>
      </c>
      <c r="I163" s="183"/>
      <c r="L163" s="32"/>
      <c r="M163" s="61"/>
      <c r="N163" s="33"/>
      <c r="O163" s="33"/>
      <c r="P163" s="33"/>
      <c r="Q163" s="33"/>
      <c r="R163" s="33"/>
      <c r="S163" s="33"/>
      <c r="T163" s="62"/>
      <c r="AT163" s="16" t="s">
        <v>253</v>
      </c>
      <c r="AU163" s="16" t="s">
        <v>83</v>
      </c>
    </row>
    <row r="164" spans="2:65" s="11" customFormat="1" ht="29.85" customHeight="1" x14ac:dyDescent="0.3">
      <c r="B164" s="154"/>
      <c r="D164" s="165" t="s">
        <v>74</v>
      </c>
      <c r="E164" s="166" t="s">
        <v>493</v>
      </c>
      <c r="F164" s="166" t="s">
        <v>494</v>
      </c>
      <c r="I164" s="157"/>
      <c r="J164" s="167">
        <f>BK164</f>
        <v>0</v>
      </c>
      <c r="L164" s="154"/>
      <c r="M164" s="159"/>
      <c r="N164" s="160"/>
      <c r="O164" s="160"/>
      <c r="P164" s="161">
        <f>SUM(P165:P171)</f>
        <v>0</v>
      </c>
      <c r="Q164" s="160"/>
      <c r="R164" s="161">
        <f>SUM(R165:R171)</f>
        <v>3.2471999999999994E-2</v>
      </c>
      <c r="S164" s="160"/>
      <c r="T164" s="162">
        <f>SUM(T165:T171)</f>
        <v>0</v>
      </c>
      <c r="AR164" s="155" t="s">
        <v>22</v>
      </c>
      <c r="AT164" s="163" t="s">
        <v>74</v>
      </c>
      <c r="AU164" s="163" t="s">
        <v>22</v>
      </c>
      <c r="AY164" s="155" t="s">
        <v>243</v>
      </c>
      <c r="BK164" s="164">
        <f>SUM(BK165:BK171)</f>
        <v>0</v>
      </c>
    </row>
    <row r="165" spans="2:65" s="1" customFormat="1" ht="22.5" customHeight="1" x14ac:dyDescent="0.3">
      <c r="B165" s="168"/>
      <c r="C165" s="169" t="s">
        <v>528</v>
      </c>
      <c r="D165" s="169" t="s">
        <v>246</v>
      </c>
      <c r="E165" s="170" t="s">
        <v>495</v>
      </c>
      <c r="F165" s="171" t="s">
        <v>496</v>
      </c>
      <c r="G165" s="172" t="s">
        <v>497</v>
      </c>
      <c r="H165" s="173">
        <v>80.58</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2169</v>
      </c>
    </row>
    <row r="166" spans="2:65" s="1" customFormat="1" x14ac:dyDescent="0.3">
      <c r="B166" s="32"/>
      <c r="D166" s="181" t="s">
        <v>253</v>
      </c>
      <c r="F166" s="182" t="s">
        <v>496</v>
      </c>
      <c r="I166" s="183"/>
      <c r="L166" s="32"/>
      <c r="M166" s="61"/>
      <c r="N166" s="33"/>
      <c r="O166" s="33"/>
      <c r="P166" s="33"/>
      <c r="Q166" s="33"/>
      <c r="R166" s="33"/>
      <c r="S166" s="33"/>
      <c r="T166" s="62"/>
      <c r="AT166" s="16" t="s">
        <v>253</v>
      </c>
      <c r="AU166" s="16" t="s">
        <v>83</v>
      </c>
    </row>
    <row r="167" spans="2:65" s="1" customFormat="1" ht="31.5" customHeight="1" x14ac:dyDescent="0.3">
      <c r="B167" s="168"/>
      <c r="C167" s="169" t="s">
        <v>532</v>
      </c>
      <c r="D167" s="169" t="s">
        <v>246</v>
      </c>
      <c r="E167" s="170" t="s">
        <v>500</v>
      </c>
      <c r="F167" s="171" t="s">
        <v>1045</v>
      </c>
      <c r="G167" s="172" t="s">
        <v>454</v>
      </c>
      <c r="H167" s="173">
        <v>12</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2170</v>
      </c>
    </row>
    <row r="168" spans="2:65" s="1" customFormat="1" ht="27" x14ac:dyDescent="0.3">
      <c r="B168" s="32"/>
      <c r="D168" s="181" t="s">
        <v>253</v>
      </c>
      <c r="F168" s="182" t="s">
        <v>1045</v>
      </c>
      <c r="I168" s="183"/>
      <c r="L168" s="32"/>
      <c r="M168" s="61"/>
      <c r="N168" s="33"/>
      <c r="O168" s="33"/>
      <c r="P168" s="33"/>
      <c r="Q168" s="33"/>
      <c r="R168" s="33"/>
      <c r="S168" s="33"/>
      <c r="T168" s="62"/>
      <c r="AT168" s="16" t="s">
        <v>253</v>
      </c>
      <c r="AU168" s="16" t="s">
        <v>83</v>
      </c>
    </row>
    <row r="169" spans="2:65" s="1" customFormat="1" ht="22.5" customHeight="1" x14ac:dyDescent="0.3">
      <c r="B169" s="168"/>
      <c r="C169" s="169" t="s">
        <v>537</v>
      </c>
      <c r="D169" s="169" t="s">
        <v>246</v>
      </c>
      <c r="E169" s="170" t="s">
        <v>504</v>
      </c>
      <c r="F169" s="171" t="s">
        <v>509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2171</v>
      </c>
    </row>
    <row r="170" spans="2:65" s="1" customFormat="1" x14ac:dyDescent="0.3">
      <c r="B170" s="32"/>
      <c r="D170" s="181" t="s">
        <v>253</v>
      </c>
      <c r="F170" s="182" t="s">
        <v>509</v>
      </c>
      <c r="I170" s="183"/>
      <c r="L170" s="32"/>
      <c r="M170" s="61"/>
      <c r="N170" s="33"/>
      <c r="O170" s="33"/>
      <c r="P170" s="33"/>
      <c r="Q170" s="33"/>
      <c r="R170" s="33"/>
      <c r="S170" s="33"/>
      <c r="T170" s="62"/>
      <c r="AT170" s="16" t="s">
        <v>253</v>
      </c>
      <c r="AU170" s="16" t="s">
        <v>83</v>
      </c>
    </row>
    <row r="171" spans="2:65" s="1" customFormat="1" ht="31.5" customHeight="1" x14ac:dyDescent="0.3">
      <c r="B171" s="168"/>
      <c r="C171" s="169" t="s">
        <v>541</v>
      </c>
      <c r="D171" s="169" t="s">
        <v>246</v>
      </c>
      <c r="E171" s="170" t="s">
        <v>508</v>
      </c>
      <c r="F171" s="171" t="s">
        <v>2172</v>
      </c>
      <c r="G171" s="172" t="s">
        <v>423</v>
      </c>
      <c r="H171" s="173">
        <v>13.53</v>
      </c>
      <c r="I171" s="174"/>
      <c r="J171" s="175">
        <f>ROUND(I171*H171,2)</f>
        <v>0</v>
      </c>
      <c r="K171" s="171" t="s">
        <v>3</v>
      </c>
      <c r="L171" s="32"/>
      <c r="M171" s="176" t="s">
        <v>3</v>
      </c>
      <c r="N171" s="177" t="s">
        <v>46</v>
      </c>
      <c r="O171" s="33"/>
      <c r="P171" s="178">
        <f>O171*H171</f>
        <v>0</v>
      </c>
      <c r="Q171" s="178">
        <v>2.3999999999999998E-3</v>
      </c>
      <c r="R171" s="178">
        <f>Q171*H171</f>
        <v>3.2471999999999994E-2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2173</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191.29037615000001</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547</v>
      </c>
      <c r="D173" s="169" t="s">
        <v>246</v>
      </c>
      <c r="E173" s="170" t="s">
        <v>1050</v>
      </c>
      <c r="F173" s="171" t="s">
        <v>1051</v>
      </c>
      <c r="G173" s="172" t="s">
        <v>395</v>
      </c>
      <c r="H173" s="173">
        <v>8.1349999999999998</v>
      </c>
      <c r="I173" s="174"/>
      <c r="J173" s="175">
        <f>ROUND(I173*H173,2)</f>
        <v>0</v>
      </c>
      <c r="K173" s="171" t="s">
        <v>250</v>
      </c>
      <c r="L173" s="32"/>
      <c r="M173" s="176" t="s">
        <v>3</v>
      </c>
      <c r="N173" s="177" t="s">
        <v>46</v>
      </c>
      <c r="O173" s="33"/>
      <c r="P173" s="178">
        <f>O173*H173</f>
        <v>0</v>
      </c>
      <c r="Q173" s="178">
        <v>2.45329</v>
      </c>
      <c r="R173" s="178">
        <f>Q173*H173</f>
        <v>19.957514149999998</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2174</v>
      </c>
    </row>
    <row r="174" spans="2:65" s="1" customFormat="1" x14ac:dyDescent="0.3">
      <c r="B174" s="32"/>
      <c r="D174" s="181" t="s">
        <v>253</v>
      </c>
      <c r="F174" s="182" t="s">
        <v>1053</v>
      </c>
      <c r="I174" s="183"/>
      <c r="L174" s="32"/>
      <c r="M174" s="61"/>
      <c r="N174" s="33"/>
      <c r="O174" s="33"/>
      <c r="P174" s="33"/>
      <c r="Q174" s="33"/>
      <c r="R174" s="33"/>
      <c r="S174" s="33"/>
      <c r="T174" s="62"/>
      <c r="AT174" s="16" t="s">
        <v>253</v>
      </c>
      <c r="AU174" s="16" t="s">
        <v>83</v>
      </c>
    </row>
    <row r="175" spans="2:65" s="1" customFormat="1" ht="31.5" customHeight="1" x14ac:dyDescent="0.3">
      <c r="B175" s="168"/>
      <c r="C175" s="169" t="s">
        <v>554</v>
      </c>
      <c r="D175" s="169" t="s">
        <v>246</v>
      </c>
      <c r="E175" s="170" t="s">
        <v>1054</v>
      </c>
      <c r="F175" s="171" t="s">
        <v>1055</v>
      </c>
      <c r="G175" s="172" t="s">
        <v>395</v>
      </c>
      <c r="H175" s="173">
        <v>8.1349999999999998</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2175</v>
      </c>
    </row>
    <row r="176" spans="2:65" s="1" customFormat="1" ht="27" x14ac:dyDescent="0.3">
      <c r="B176" s="32"/>
      <c r="D176" s="181" t="s">
        <v>253</v>
      </c>
      <c r="F176" s="182" t="s">
        <v>1057</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559</v>
      </c>
      <c r="D177" s="169" t="s">
        <v>246</v>
      </c>
      <c r="E177" s="170" t="s">
        <v>1058</v>
      </c>
      <c r="F177" s="171" t="s">
        <v>1059</v>
      </c>
      <c r="G177" s="172" t="s">
        <v>423</v>
      </c>
      <c r="H177" s="173">
        <v>162.69999999999999</v>
      </c>
      <c r="I177" s="174"/>
      <c r="J177" s="175">
        <f>ROUND(I177*H177,2)</f>
        <v>0</v>
      </c>
      <c r="K177" s="171" t="s">
        <v>3</v>
      </c>
      <c r="L177" s="32"/>
      <c r="M177" s="176" t="s">
        <v>3</v>
      </c>
      <c r="N177" s="177" t="s">
        <v>46</v>
      </c>
      <c r="O177" s="33"/>
      <c r="P177" s="178">
        <f>O177*H177</f>
        <v>0</v>
      </c>
      <c r="Q177" s="178">
        <v>1.0530600000000001</v>
      </c>
      <c r="R177" s="178">
        <f>Q177*H177</f>
        <v>171.33286200000001</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2176</v>
      </c>
    </row>
    <row r="178" spans="2:65" s="1" customFormat="1" x14ac:dyDescent="0.3">
      <c r="B178" s="32"/>
      <c r="D178" s="184" t="s">
        <v>253</v>
      </c>
      <c r="F178" s="185" t="s">
        <v>1061</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563</v>
      </c>
      <c r="D180" s="169" t="s">
        <v>246</v>
      </c>
      <c r="E180" s="170" t="s">
        <v>538</v>
      </c>
      <c r="F180" s="171" t="s">
        <v>2177</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2178</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7.175999999999999E-2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569</v>
      </c>
      <c r="D183" s="169" t="s">
        <v>246</v>
      </c>
      <c r="E183" s="170" t="s">
        <v>548</v>
      </c>
      <c r="F183" s="171" t="s">
        <v>549</v>
      </c>
      <c r="G183" s="172" t="s">
        <v>423</v>
      </c>
      <c r="H183" s="173">
        <v>552</v>
      </c>
      <c r="I183" s="174"/>
      <c r="J183" s="175">
        <f>ROUND(I183*H183,2)</f>
        <v>0</v>
      </c>
      <c r="K183" s="171" t="s">
        <v>250</v>
      </c>
      <c r="L183" s="32"/>
      <c r="M183" s="176" t="s">
        <v>3</v>
      </c>
      <c r="N183" s="177" t="s">
        <v>46</v>
      </c>
      <c r="O183" s="33"/>
      <c r="P183" s="178">
        <f>O183*H183</f>
        <v>0</v>
      </c>
      <c r="Q183" s="178">
        <v>1.2999999999999999E-4</v>
      </c>
      <c r="R183" s="178">
        <f>Q183*H183</f>
        <v>7.175999999999999E-2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2179</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SUM(P186:P196)</f>
        <v>0</v>
      </c>
      <c r="Q185" s="160"/>
      <c r="R185" s="161">
        <f>SUM(R186:R196)</f>
        <v>3.4012000000000001E-2</v>
      </c>
      <c r="S185" s="160"/>
      <c r="T185" s="162">
        <f>SUM(T186:T196)</f>
        <v>0</v>
      </c>
      <c r="AR185" s="155" t="s">
        <v>22</v>
      </c>
      <c r="AT185" s="163" t="s">
        <v>74</v>
      </c>
      <c r="AU185" s="163" t="s">
        <v>22</v>
      </c>
      <c r="AY185" s="155" t="s">
        <v>243</v>
      </c>
      <c r="BK185" s="164">
        <f>SUM(BK186:BK196)</f>
        <v>0</v>
      </c>
    </row>
    <row r="186" spans="2:65" s="1" customFormat="1" ht="22.5" customHeight="1" x14ac:dyDescent="0.3">
      <c r="B186" s="168"/>
      <c r="C186" s="169" t="s">
        <v>573</v>
      </c>
      <c r="D186" s="169" t="s">
        <v>246</v>
      </c>
      <c r="E186" s="170" t="s">
        <v>555</v>
      </c>
      <c r="F186" s="171" t="s">
        <v>556</v>
      </c>
      <c r="G186" s="172" t="s">
        <v>423</v>
      </c>
      <c r="H186" s="173">
        <v>850.3</v>
      </c>
      <c r="I186" s="174"/>
      <c r="J186" s="175">
        <f>ROUND(I186*H186,2)</f>
        <v>0</v>
      </c>
      <c r="K186" s="171" t="s">
        <v>250</v>
      </c>
      <c r="L186" s="32"/>
      <c r="M186" s="176" t="s">
        <v>3</v>
      </c>
      <c r="N186" s="177" t="s">
        <v>46</v>
      </c>
      <c r="O186" s="33"/>
      <c r="P186" s="178">
        <f>O186*H186</f>
        <v>0</v>
      </c>
      <c r="Q186" s="178">
        <v>4.0000000000000003E-5</v>
      </c>
      <c r="R186" s="178">
        <f>Q186*H186</f>
        <v>3.4012000000000001E-2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2180</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578</v>
      </c>
      <c r="D188" s="169" t="s">
        <v>246</v>
      </c>
      <c r="E188" s="170" t="s">
        <v>560</v>
      </c>
      <c r="F188" s="171" t="s">
        <v>2181</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2182</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22.5" customHeight="1" x14ac:dyDescent="0.3">
      <c r="B190" s="168"/>
      <c r="C190" s="169" t="s">
        <v>585</v>
      </c>
      <c r="D190" s="169" t="s">
        <v>246</v>
      </c>
      <c r="E190" s="170" t="s">
        <v>564</v>
      </c>
      <c r="F190" s="171" t="s">
        <v>2183</v>
      </c>
      <c r="G190" s="172" t="s">
        <v>423</v>
      </c>
      <c r="H190" s="173">
        <v>11.76</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2184</v>
      </c>
    </row>
    <row r="191" spans="2:65" s="1" customFormat="1" x14ac:dyDescent="0.3">
      <c r="B191" s="32"/>
      <c r="D191" s="181" t="s">
        <v>253</v>
      </c>
      <c r="F191" s="182" t="s">
        <v>1114</v>
      </c>
      <c r="I191" s="183"/>
      <c r="L191" s="32"/>
      <c r="M191" s="61"/>
      <c r="N191" s="33"/>
      <c r="O191" s="33"/>
      <c r="P191" s="33"/>
      <c r="Q191" s="33"/>
      <c r="R191" s="33"/>
      <c r="S191" s="33"/>
      <c r="T191" s="62"/>
      <c r="AT191" s="16" t="s">
        <v>253</v>
      </c>
      <c r="AU191" s="16" t="s">
        <v>83</v>
      </c>
    </row>
    <row r="192" spans="2:65" s="1" customFormat="1" ht="31.5" customHeight="1" x14ac:dyDescent="0.3">
      <c r="B192" s="168"/>
      <c r="C192" s="169" t="s">
        <v>590</v>
      </c>
      <c r="D192" s="169" t="s">
        <v>246</v>
      </c>
      <c r="E192" s="170" t="s">
        <v>1113</v>
      </c>
      <c r="F192" s="171" t="s">
        <v>2185</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2186</v>
      </c>
    </row>
    <row r="193" spans="2:65" s="1" customFormat="1" ht="27" x14ac:dyDescent="0.3">
      <c r="B193" s="32"/>
      <c r="D193" s="181" t="s">
        <v>253</v>
      </c>
      <c r="F193" s="182" t="s">
        <v>565</v>
      </c>
      <c r="I193" s="183"/>
      <c r="L193" s="32"/>
      <c r="M193" s="61"/>
      <c r="N193" s="33"/>
      <c r="O193" s="33"/>
      <c r="P193" s="33"/>
      <c r="Q193" s="33"/>
      <c r="R193" s="33"/>
      <c r="S193" s="33"/>
      <c r="T193" s="62"/>
      <c r="AT193" s="16" t="s">
        <v>253</v>
      </c>
      <c r="AU193" s="16" t="s">
        <v>83</v>
      </c>
    </row>
    <row r="194" spans="2:65" s="1" customFormat="1" ht="31.5" customHeight="1" x14ac:dyDescent="0.3">
      <c r="B194" s="168"/>
      <c r="C194" s="169" t="s">
        <v>595</v>
      </c>
      <c r="D194" s="169" t="s">
        <v>246</v>
      </c>
      <c r="E194" s="170" t="s">
        <v>1116</v>
      </c>
      <c r="F194" s="171" t="s">
        <v>2187</v>
      </c>
      <c r="G194" s="172" t="s">
        <v>454</v>
      </c>
      <c r="H194" s="173">
        <v>1</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2188</v>
      </c>
    </row>
    <row r="195" spans="2:65" s="1" customFormat="1" ht="27" x14ac:dyDescent="0.3">
      <c r="B195" s="32"/>
      <c r="D195" s="181" t="s">
        <v>253</v>
      </c>
      <c r="F195" s="182" t="s">
        <v>2189</v>
      </c>
      <c r="I195" s="183"/>
      <c r="L195" s="32"/>
      <c r="M195" s="61"/>
      <c r="N195" s="33"/>
      <c r="O195" s="33"/>
      <c r="P195" s="33"/>
      <c r="Q195" s="33"/>
      <c r="R195" s="33"/>
      <c r="S195" s="33"/>
      <c r="T195" s="62"/>
      <c r="AT195" s="16" t="s">
        <v>253</v>
      </c>
      <c r="AU195" s="16" t="s">
        <v>83</v>
      </c>
    </row>
    <row r="196" spans="2:65" s="1" customFormat="1" ht="31.5" customHeight="1" x14ac:dyDescent="0.3">
      <c r="B196" s="168"/>
      <c r="C196" s="169" t="s">
        <v>600</v>
      </c>
      <c r="D196" s="169" t="s">
        <v>246</v>
      </c>
      <c r="E196" s="170" t="s">
        <v>2190</v>
      </c>
      <c r="F196" s="171" t="s">
        <v>2191</v>
      </c>
      <c r="G196" s="172" t="s">
        <v>423</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2192</v>
      </c>
    </row>
    <row r="197" spans="2:65" s="11" customFormat="1" ht="29.85" customHeight="1" x14ac:dyDescent="0.3">
      <c r="B197" s="154"/>
      <c r="D197" s="165" t="s">
        <v>74</v>
      </c>
      <c r="E197" s="166" t="s">
        <v>567</v>
      </c>
      <c r="F197" s="166" t="s">
        <v>568</v>
      </c>
      <c r="I197" s="157"/>
      <c r="J197" s="167">
        <f>BK197</f>
        <v>0</v>
      </c>
      <c r="L197" s="154"/>
      <c r="M197" s="159"/>
      <c r="N197" s="160"/>
      <c r="O197" s="160"/>
      <c r="P197" s="161">
        <f>SUM(P198:P221)</f>
        <v>0</v>
      </c>
      <c r="Q197" s="160"/>
      <c r="R197" s="161">
        <f>SUM(R198:R221)</f>
        <v>0</v>
      </c>
      <c r="S197" s="160"/>
      <c r="T197" s="162">
        <f>SUM(T198:T221)</f>
        <v>48.458492</v>
      </c>
      <c r="AR197" s="155" t="s">
        <v>22</v>
      </c>
      <c r="AT197" s="163" t="s">
        <v>74</v>
      </c>
      <c r="AU197" s="163" t="s">
        <v>22</v>
      </c>
      <c r="AY197" s="155" t="s">
        <v>243</v>
      </c>
      <c r="BK197" s="164">
        <f>SUM(BK198:BK221)</f>
        <v>0</v>
      </c>
    </row>
    <row r="198" spans="2:65" s="1" customFormat="1" ht="22.5" customHeight="1" x14ac:dyDescent="0.3">
      <c r="B198" s="168"/>
      <c r="C198" s="169" t="s">
        <v>606</v>
      </c>
      <c r="D198" s="169" t="s">
        <v>246</v>
      </c>
      <c r="E198" s="170" t="s">
        <v>1126</v>
      </c>
      <c r="F198" s="171" t="s">
        <v>1127</v>
      </c>
      <c r="G198" s="172" t="s">
        <v>423</v>
      </c>
      <c r="H198" s="173">
        <v>6.58</v>
      </c>
      <c r="I198" s="174"/>
      <c r="J198" s="175">
        <f>ROUND(I198*H198,2)</f>
        <v>0</v>
      </c>
      <c r="K198" s="171" t="s">
        <v>250</v>
      </c>
      <c r="L198" s="32"/>
      <c r="M198" s="176" t="s">
        <v>3</v>
      </c>
      <c r="N198" s="177" t="s">
        <v>46</v>
      </c>
      <c r="O198" s="33"/>
      <c r="P198" s="178">
        <f>O198*H198</f>
        <v>0</v>
      </c>
      <c r="Q198" s="178">
        <v>0</v>
      </c>
      <c r="R198" s="178">
        <f>Q198*H198</f>
        <v>0</v>
      </c>
      <c r="S198" s="178">
        <v>0.13100000000000001</v>
      </c>
      <c r="T198" s="179">
        <f>S198*H198</f>
        <v>0.86198000000000008</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2193</v>
      </c>
    </row>
    <row r="199" spans="2:65" s="1" customFormat="1" ht="27" x14ac:dyDescent="0.3">
      <c r="B199" s="32"/>
      <c r="D199" s="181" t="s">
        <v>253</v>
      </c>
      <c r="F199" s="182" t="s">
        <v>1129</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611</v>
      </c>
      <c r="D200" s="169" t="s">
        <v>246</v>
      </c>
      <c r="E200" s="170" t="s">
        <v>1130</v>
      </c>
      <c r="F200" s="171" t="s">
        <v>1131</v>
      </c>
      <c r="G200" s="172" t="s">
        <v>423</v>
      </c>
      <c r="H200" s="173">
        <v>19.57</v>
      </c>
      <c r="I200" s="174"/>
      <c r="J200" s="175">
        <f>ROUND(I200*H200,2)</f>
        <v>0</v>
      </c>
      <c r="K200" s="171" t="s">
        <v>250</v>
      </c>
      <c r="L200" s="32"/>
      <c r="M200" s="176" t="s">
        <v>3</v>
      </c>
      <c r="N200" s="177" t="s">
        <v>46</v>
      </c>
      <c r="O200" s="33"/>
      <c r="P200" s="178">
        <f>O200*H200</f>
        <v>0</v>
      </c>
      <c r="Q200" s="178">
        <v>0</v>
      </c>
      <c r="R200" s="178">
        <f>Q200*H200</f>
        <v>0</v>
      </c>
      <c r="S200" s="178">
        <v>0.26100000000000001</v>
      </c>
      <c r="T200" s="179">
        <f>S200*H200</f>
        <v>5.1077700000000004</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2194</v>
      </c>
    </row>
    <row r="201" spans="2:65" s="1" customFormat="1" ht="27" x14ac:dyDescent="0.3">
      <c r="B201" s="32"/>
      <c r="D201" s="181" t="s">
        <v>253</v>
      </c>
      <c r="F201" s="182" t="s">
        <v>1133</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616</v>
      </c>
      <c r="D202" s="169" t="s">
        <v>246</v>
      </c>
      <c r="E202" s="170" t="s">
        <v>1134</v>
      </c>
      <c r="F202" s="171" t="s">
        <v>1135</v>
      </c>
      <c r="G202" s="172" t="s">
        <v>423</v>
      </c>
      <c r="H202" s="173">
        <v>76.790000000000006</v>
      </c>
      <c r="I202" s="174"/>
      <c r="J202" s="175">
        <f>ROUND(I202*H202,2)</f>
        <v>0</v>
      </c>
      <c r="K202" s="171" t="s">
        <v>250</v>
      </c>
      <c r="L202" s="32"/>
      <c r="M202" s="176" t="s">
        <v>3</v>
      </c>
      <c r="N202" s="177" t="s">
        <v>46</v>
      </c>
      <c r="O202" s="33"/>
      <c r="P202" s="178">
        <f>O202*H202</f>
        <v>0</v>
      </c>
      <c r="Q202" s="178">
        <v>0</v>
      </c>
      <c r="R202" s="178">
        <f>Q202*H202</f>
        <v>0</v>
      </c>
      <c r="S202" s="178">
        <v>0.11700000000000001</v>
      </c>
      <c r="T202" s="179">
        <f>S202*H202</f>
        <v>8.9844300000000015</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2195</v>
      </c>
    </row>
    <row r="203" spans="2:65" s="1" customFormat="1" ht="27" x14ac:dyDescent="0.3">
      <c r="B203" s="32"/>
      <c r="D203" s="181" t="s">
        <v>253</v>
      </c>
      <c r="F203" s="182" t="s">
        <v>1137</v>
      </c>
      <c r="I203" s="183"/>
      <c r="L203" s="32"/>
      <c r="M203" s="61"/>
      <c r="N203" s="33"/>
      <c r="O203" s="33"/>
      <c r="P203" s="33"/>
      <c r="Q203" s="33"/>
      <c r="R203" s="33"/>
      <c r="S203" s="33"/>
      <c r="T203" s="62"/>
      <c r="AT203" s="16" t="s">
        <v>253</v>
      </c>
      <c r="AU203" s="16" t="s">
        <v>83</v>
      </c>
    </row>
    <row r="204" spans="2:65" s="1" customFormat="1" ht="22.5" customHeight="1" x14ac:dyDescent="0.3">
      <c r="B204" s="168"/>
      <c r="C204" s="169" t="s">
        <v>622</v>
      </c>
      <c r="D204" s="169" t="s">
        <v>246</v>
      </c>
      <c r="E204" s="170" t="s">
        <v>1134</v>
      </c>
      <c r="F204" s="171" t="s">
        <v>1135</v>
      </c>
      <c r="G204" s="172" t="s">
        <v>423</v>
      </c>
      <c r="H204" s="173">
        <v>4.28</v>
      </c>
      <c r="I204" s="174"/>
      <c r="J204" s="175">
        <f>ROUND(I204*H204,2)</f>
        <v>0</v>
      </c>
      <c r="K204" s="171" t="s">
        <v>250</v>
      </c>
      <c r="L204" s="32"/>
      <c r="M204" s="176" t="s">
        <v>3</v>
      </c>
      <c r="N204" s="177" t="s">
        <v>46</v>
      </c>
      <c r="O204" s="33"/>
      <c r="P204" s="178">
        <f>O204*H204</f>
        <v>0</v>
      </c>
      <c r="Q204" s="178">
        <v>0</v>
      </c>
      <c r="R204" s="178">
        <f>Q204*H204</f>
        <v>0</v>
      </c>
      <c r="S204" s="178">
        <v>0.11700000000000001</v>
      </c>
      <c r="T204" s="179">
        <f>S204*H204</f>
        <v>0.50076000000000009</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2196</v>
      </c>
    </row>
    <row r="205" spans="2:65" s="1" customFormat="1" ht="27" x14ac:dyDescent="0.3">
      <c r="B205" s="32"/>
      <c r="D205" s="181" t="s">
        <v>253</v>
      </c>
      <c r="F205" s="182" t="s">
        <v>1137</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627</v>
      </c>
      <c r="D206" s="169" t="s">
        <v>246</v>
      </c>
      <c r="E206" s="170" t="s">
        <v>2197</v>
      </c>
      <c r="F206" s="171" t="s">
        <v>2198</v>
      </c>
      <c r="G206" s="172" t="s">
        <v>395</v>
      </c>
      <c r="H206" s="173">
        <v>0.752</v>
      </c>
      <c r="I206" s="174"/>
      <c r="J206" s="175">
        <f>ROUND(I206*H206,2)</f>
        <v>0</v>
      </c>
      <c r="K206" s="171" t="s">
        <v>250</v>
      </c>
      <c r="L206" s="32"/>
      <c r="M206" s="176" t="s">
        <v>3</v>
      </c>
      <c r="N206" s="177" t="s">
        <v>46</v>
      </c>
      <c r="O206" s="33"/>
      <c r="P206" s="178">
        <f>O206*H206</f>
        <v>0</v>
      </c>
      <c r="Q206" s="178">
        <v>0</v>
      </c>
      <c r="R206" s="178">
        <f>Q206*H206</f>
        <v>0</v>
      </c>
      <c r="S206" s="178">
        <v>1.8</v>
      </c>
      <c r="T206" s="179">
        <f>S206*H206</f>
        <v>1.3536000000000001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2199</v>
      </c>
    </row>
    <row r="207" spans="2:65" s="1" customFormat="1" ht="27" x14ac:dyDescent="0.3">
      <c r="B207" s="32"/>
      <c r="D207" s="181" t="s">
        <v>253</v>
      </c>
      <c r="F207" s="182" t="s">
        <v>2200</v>
      </c>
      <c r="I207" s="183"/>
      <c r="L207" s="32"/>
      <c r="M207" s="61"/>
      <c r="N207" s="33"/>
      <c r="O207" s="33"/>
      <c r="P207" s="33"/>
      <c r="Q207" s="33"/>
      <c r="R207" s="33"/>
      <c r="S207" s="33"/>
      <c r="T207" s="62"/>
      <c r="AT207" s="16" t="s">
        <v>253</v>
      </c>
      <c r="AU207" s="16" t="s">
        <v>83</v>
      </c>
    </row>
    <row r="208" spans="2:65" s="1" customFormat="1" ht="22.5" customHeight="1" x14ac:dyDescent="0.3">
      <c r="B208" s="168"/>
      <c r="C208" s="169" t="s">
        <v>632</v>
      </c>
      <c r="D208" s="169" t="s">
        <v>246</v>
      </c>
      <c r="E208" s="170" t="s">
        <v>1159</v>
      </c>
      <c r="F208" s="171" t="s">
        <v>1160</v>
      </c>
      <c r="G208" s="172" t="s">
        <v>423</v>
      </c>
      <c r="H208" s="173">
        <v>127.8</v>
      </c>
      <c r="I208" s="174"/>
      <c r="J208" s="175">
        <f>ROUND(I208*H208,2)</f>
        <v>0</v>
      </c>
      <c r="K208" s="171" t="s">
        <v>250</v>
      </c>
      <c r="L208" s="32"/>
      <c r="M208" s="176" t="s">
        <v>3</v>
      </c>
      <c r="N208" s="177" t="s">
        <v>46</v>
      </c>
      <c r="O208" s="33"/>
      <c r="P208" s="178">
        <f>O208*H208</f>
        <v>0</v>
      </c>
      <c r="Q208" s="178">
        <v>0</v>
      </c>
      <c r="R208" s="178">
        <f>Q208*H208</f>
        <v>0</v>
      </c>
      <c r="S208" s="178">
        <v>0.09</v>
      </c>
      <c r="T208" s="179">
        <f>S208*H208</f>
        <v>11.501999999999999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2201</v>
      </c>
    </row>
    <row r="209" spans="2:65" s="1" customFormat="1" x14ac:dyDescent="0.3">
      <c r="B209" s="32"/>
      <c r="D209" s="181" t="s">
        <v>253</v>
      </c>
      <c r="F209" s="182" t="s">
        <v>1162</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637</v>
      </c>
      <c r="D210" s="169" t="s">
        <v>246</v>
      </c>
      <c r="E210" s="170" t="s">
        <v>1163</v>
      </c>
      <c r="F210" s="171" t="s">
        <v>1164</v>
      </c>
      <c r="G210" s="172" t="s">
        <v>423</v>
      </c>
      <c r="H210" s="173">
        <v>21.135999999999999</v>
      </c>
      <c r="I210" s="174"/>
      <c r="J210" s="175">
        <f>ROUND(I210*H210,2)</f>
        <v>0</v>
      </c>
      <c r="K210" s="171" t="s">
        <v>250</v>
      </c>
      <c r="L210" s="32"/>
      <c r="M210" s="176" t="s">
        <v>3</v>
      </c>
      <c r="N210" s="177" t="s">
        <v>46</v>
      </c>
      <c r="O210" s="33"/>
      <c r="P210" s="178">
        <f>O210*H210</f>
        <v>0</v>
      </c>
      <c r="Q210" s="178">
        <v>0</v>
      </c>
      <c r="R210" s="178">
        <f>Q210*H210</f>
        <v>0</v>
      </c>
      <c r="S210" s="178">
        <v>3.5000000000000003E-2</v>
      </c>
      <c r="T210" s="179">
        <f>S210*H210</f>
        <v>0.73976000000000008</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2202</v>
      </c>
    </row>
    <row r="211" spans="2:65" s="1" customFormat="1" ht="27" x14ac:dyDescent="0.3">
      <c r="B211" s="32"/>
      <c r="D211" s="181" t="s">
        <v>253</v>
      </c>
      <c r="F211" s="182" t="s">
        <v>1166</v>
      </c>
      <c r="I211" s="183"/>
      <c r="L211" s="32"/>
      <c r="M211" s="61"/>
      <c r="N211" s="33"/>
      <c r="O211" s="33"/>
      <c r="P211" s="33"/>
      <c r="Q211" s="33"/>
      <c r="R211" s="33"/>
      <c r="S211" s="33"/>
      <c r="T211" s="62"/>
      <c r="AT211" s="16" t="s">
        <v>253</v>
      </c>
      <c r="AU211" s="16" t="s">
        <v>83</v>
      </c>
    </row>
    <row r="212" spans="2:65" s="1" customFormat="1" ht="22.5" customHeight="1" x14ac:dyDescent="0.3">
      <c r="B212" s="168"/>
      <c r="C212" s="169" t="s">
        <v>644</v>
      </c>
      <c r="D212" s="169" t="s">
        <v>246</v>
      </c>
      <c r="E212" s="170" t="s">
        <v>1167</v>
      </c>
      <c r="F212" s="171" t="s">
        <v>1168</v>
      </c>
      <c r="G212" s="172" t="s">
        <v>423</v>
      </c>
      <c r="H212" s="173">
        <v>35.1</v>
      </c>
      <c r="I212" s="174"/>
      <c r="J212" s="175">
        <f>ROUND(I212*H212,2)</f>
        <v>0</v>
      </c>
      <c r="K212" s="171" t="s">
        <v>250</v>
      </c>
      <c r="L212" s="32"/>
      <c r="M212" s="176" t="s">
        <v>3</v>
      </c>
      <c r="N212" s="177" t="s">
        <v>46</v>
      </c>
      <c r="O212" s="33"/>
      <c r="P212" s="178">
        <f>O212*H212</f>
        <v>0</v>
      </c>
      <c r="Q212" s="178">
        <v>0</v>
      </c>
      <c r="R212" s="178">
        <f>Q212*H212</f>
        <v>0</v>
      </c>
      <c r="S212" s="178">
        <v>3.5000000000000003E-2</v>
      </c>
      <c r="T212" s="179">
        <f>S212*H212</f>
        <v>1.2285000000000001</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2203</v>
      </c>
    </row>
    <row r="213" spans="2:65" s="1" customFormat="1" ht="27" x14ac:dyDescent="0.3">
      <c r="B213" s="32"/>
      <c r="D213" s="181" t="s">
        <v>253</v>
      </c>
      <c r="F213" s="182" t="s">
        <v>1170</v>
      </c>
      <c r="I213" s="183"/>
      <c r="L213" s="32"/>
      <c r="M213" s="61"/>
      <c r="N213" s="33"/>
      <c r="O213" s="33"/>
      <c r="P213" s="33"/>
      <c r="Q213" s="33"/>
      <c r="R213" s="33"/>
      <c r="S213" s="33"/>
      <c r="T213" s="62"/>
      <c r="AT213" s="16" t="s">
        <v>253</v>
      </c>
      <c r="AU213" s="16" t="s">
        <v>83</v>
      </c>
    </row>
    <row r="214" spans="2:65" s="1" customFormat="1" ht="31.5" customHeight="1" x14ac:dyDescent="0.3">
      <c r="B214" s="168"/>
      <c r="C214" s="169" t="s">
        <v>653</v>
      </c>
      <c r="D214" s="169" t="s">
        <v>246</v>
      </c>
      <c r="E214" s="170" t="s">
        <v>1176</v>
      </c>
      <c r="F214" s="171" t="s">
        <v>1177</v>
      </c>
      <c r="G214" s="172" t="s">
        <v>423</v>
      </c>
      <c r="H214" s="173">
        <v>127.8</v>
      </c>
      <c r="I214" s="174"/>
      <c r="J214" s="175">
        <f>ROUND(I214*H214,2)</f>
        <v>0</v>
      </c>
      <c r="K214" s="171" t="s">
        <v>250</v>
      </c>
      <c r="L214" s="32"/>
      <c r="M214" s="176" t="s">
        <v>3</v>
      </c>
      <c r="N214" s="177" t="s">
        <v>46</v>
      </c>
      <c r="O214" s="33"/>
      <c r="P214" s="178">
        <f>O214*H214</f>
        <v>0</v>
      </c>
      <c r="Q214" s="178">
        <v>0</v>
      </c>
      <c r="R214" s="178">
        <f>Q214*H214</f>
        <v>0</v>
      </c>
      <c r="S214" s="178">
        <v>0.09</v>
      </c>
      <c r="T214" s="179">
        <f>S214*H214</f>
        <v>11.501999999999999</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2204</v>
      </c>
    </row>
    <row r="215" spans="2:65" s="1" customFormat="1" ht="27" x14ac:dyDescent="0.3">
      <c r="B215" s="32"/>
      <c r="D215" s="181" t="s">
        <v>253</v>
      </c>
      <c r="F215" s="182" t="s">
        <v>1179</v>
      </c>
      <c r="I215" s="183"/>
      <c r="L215" s="32"/>
      <c r="M215" s="61"/>
      <c r="N215" s="33"/>
      <c r="O215" s="33"/>
      <c r="P215" s="33"/>
      <c r="Q215" s="33"/>
      <c r="R215" s="33"/>
      <c r="S215" s="33"/>
      <c r="T215" s="62"/>
      <c r="AT215" s="16" t="s">
        <v>253</v>
      </c>
      <c r="AU215" s="16" t="s">
        <v>83</v>
      </c>
    </row>
    <row r="216" spans="2:65" s="1" customFormat="1" ht="22.5" customHeight="1" x14ac:dyDescent="0.3">
      <c r="B216" s="168"/>
      <c r="C216" s="169" t="s">
        <v>658</v>
      </c>
      <c r="D216" s="169" t="s">
        <v>246</v>
      </c>
      <c r="E216" s="170" t="s">
        <v>1180</v>
      </c>
      <c r="F216" s="171" t="s">
        <v>1181</v>
      </c>
      <c r="G216" s="172" t="s">
        <v>395</v>
      </c>
      <c r="H216" s="173">
        <v>2.56</v>
      </c>
      <c r="I216" s="174"/>
      <c r="J216" s="175">
        <f>ROUND(I216*H216,2)</f>
        <v>0</v>
      </c>
      <c r="K216" s="171" t="s">
        <v>250</v>
      </c>
      <c r="L216" s="32"/>
      <c r="M216" s="176" t="s">
        <v>3</v>
      </c>
      <c r="N216" s="177" t="s">
        <v>46</v>
      </c>
      <c r="O216" s="33"/>
      <c r="P216" s="178">
        <f>O216*H216</f>
        <v>0</v>
      </c>
      <c r="Q216" s="178">
        <v>0</v>
      </c>
      <c r="R216" s="178">
        <f>Q216*H216</f>
        <v>0</v>
      </c>
      <c r="S216" s="178">
        <v>1.4</v>
      </c>
      <c r="T216" s="179">
        <f>S216*H216</f>
        <v>3.5839999999999996</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2205</v>
      </c>
    </row>
    <row r="217" spans="2:65" s="1" customFormat="1" ht="27" x14ac:dyDescent="0.3">
      <c r="B217" s="32"/>
      <c r="D217" s="181" t="s">
        <v>253</v>
      </c>
      <c r="F217" s="182" t="s">
        <v>1183</v>
      </c>
      <c r="I217" s="183"/>
      <c r="L217" s="32"/>
      <c r="M217" s="61"/>
      <c r="N217" s="33"/>
      <c r="O217" s="33"/>
      <c r="P217" s="33"/>
      <c r="Q217" s="33"/>
      <c r="R217" s="33"/>
      <c r="S217" s="33"/>
      <c r="T217" s="62"/>
      <c r="AT217" s="16" t="s">
        <v>253</v>
      </c>
      <c r="AU217" s="16" t="s">
        <v>83</v>
      </c>
    </row>
    <row r="218" spans="2:65" s="1" customFormat="1" ht="22.5" customHeight="1" x14ac:dyDescent="0.3">
      <c r="B218" s="168"/>
      <c r="C218" s="169" t="s">
        <v>667</v>
      </c>
      <c r="D218" s="169" t="s">
        <v>246</v>
      </c>
      <c r="E218" s="170" t="s">
        <v>1184</v>
      </c>
      <c r="F218" s="171" t="s">
        <v>1185</v>
      </c>
      <c r="G218" s="172" t="s">
        <v>423</v>
      </c>
      <c r="H218" s="173">
        <v>1.36</v>
      </c>
      <c r="I218" s="174"/>
      <c r="J218" s="175">
        <f>ROUND(I218*H218,2)</f>
        <v>0</v>
      </c>
      <c r="K218" s="171" t="s">
        <v>250</v>
      </c>
      <c r="L218" s="32"/>
      <c r="M218" s="176" t="s">
        <v>3</v>
      </c>
      <c r="N218" s="177" t="s">
        <v>46</v>
      </c>
      <c r="O218" s="33"/>
      <c r="P218" s="178">
        <f>O218*H218</f>
        <v>0</v>
      </c>
      <c r="Q218" s="178">
        <v>0</v>
      </c>
      <c r="R218" s="178">
        <f>Q218*H218</f>
        <v>0</v>
      </c>
      <c r="S218" s="178">
        <v>6.2E-2</v>
      </c>
      <c r="T218" s="179">
        <f>S218*H218</f>
        <v>8.4320000000000006E-2</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2206</v>
      </c>
    </row>
    <row r="219" spans="2:65" s="1" customFormat="1" ht="27" x14ac:dyDescent="0.3">
      <c r="B219" s="32"/>
      <c r="D219" s="181" t="s">
        <v>253</v>
      </c>
      <c r="F219" s="182" t="s">
        <v>1187</v>
      </c>
      <c r="I219" s="183"/>
      <c r="L219" s="32"/>
      <c r="M219" s="61"/>
      <c r="N219" s="33"/>
      <c r="O219" s="33"/>
      <c r="P219" s="33"/>
      <c r="Q219" s="33"/>
      <c r="R219" s="33"/>
      <c r="S219" s="33"/>
      <c r="T219" s="62"/>
      <c r="AT219" s="16" t="s">
        <v>253</v>
      </c>
      <c r="AU219" s="16" t="s">
        <v>83</v>
      </c>
    </row>
    <row r="220" spans="2:65" s="1" customFormat="1" ht="22.5" customHeight="1" x14ac:dyDescent="0.3">
      <c r="B220" s="168"/>
      <c r="C220" s="169" t="s">
        <v>672</v>
      </c>
      <c r="D220" s="169" t="s">
        <v>246</v>
      </c>
      <c r="E220" s="170" t="s">
        <v>579</v>
      </c>
      <c r="F220" s="171" t="s">
        <v>580</v>
      </c>
      <c r="G220" s="172" t="s">
        <v>423</v>
      </c>
      <c r="H220" s="173">
        <v>39.597000000000001</v>
      </c>
      <c r="I220" s="174"/>
      <c r="J220" s="175">
        <f>ROUND(I220*H220,2)</f>
        <v>0</v>
      </c>
      <c r="K220" s="171" t="s">
        <v>250</v>
      </c>
      <c r="L220" s="32"/>
      <c r="M220" s="176" t="s">
        <v>3</v>
      </c>
      <c r="N220" s="177" t="s">
        <v>46</v>
      </c>
      <c r="O220" s="33"/>
      <c r="P220" s="178">
        <f>O220*H220</f>
        <v>0</v>
      </c>
      <c r="Q220" s="178">
        <v>0</v>
      </c>
      <c r="R220" s="178">
        <f>Q220*H220</f>
        <v>0</v>
      </c>
      <c r="S220" s="178">
        <v>7.5999999999999998E-2</v>
      </c>
      <c r="T220" s="179">
        <f>S220*H220</f>
        <v>3.0093719999999999</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2207</v>
      </c>
    </row>
    <row r="221" spans="2:65" s="1" customFormat="1" ht="27" x14ac:dyDescent="0.3">
      <c r="B221" s="32"/>
      <c r="D221" s="184" t="s">
        <v>253</v>
      </c>
      <c r="F221" s="185" t="s">
        <v>582</v>
      </c>
      <c r="I221" s="183"/>
      <c r="L221" s="32"/>
      <c r="M221" s="61"/>
      <c r="N221" s="33"/>
      <c r="O221" s="33"/>
      <c r="P221" s="33"/>
      <c r="Q221" s="33"/>
      <c r="R221" s="33"/>
      <c r="S221" s="33"/>
      <c r="T221" s="62"/>
      <c r="AT221" s="16" t="s">
        <v>253</v>
      </c>
      <c r="AU221" s="16" t="s">
        <v>83</v>
      </c>
    </row>
    <row r="222" spans="2:65" s="11" customFormat="1" ht="29.85" customHeight="1" x14ac:dyDescent="0.3">
      <c r="B222" s="154"/>
      <c r="D222" s="165" t="s">
        <v>74</v>
      </c>
      <c r="E222" s="166" t="s">
        <v>583</v>
      </c>
      <c r="F222" s="166" t="s">
        <v>584</v>
      </c>
      <c r="I222" s="157"/>
      <c r="J222" s="167">
        <f>BK222</f>
        <v>0</v>
      </c>
      <c r="L222" s="154"/>
      <c r="M222" s="159"/>
      <c r="N222" s="160"/>
      <c r="O222" s="160"/>
      <c r="P222" s="161">
        <f>SUM(P223:P244)</f>
        <v>0</v>
      </c>
      <c r="Q222" s="160"/>
      <c r="R222" s="161">
        <f>SUM(R223:R244)</f>
        <v>0.64415300000000009</v>
      </c>
      <c r="S222" s="160"/>
      <c r="T222" s="162">
        <f>SUM(T223:T244)</f>
        <v>100.65581423</v>
      </c>
      <c r="AR222" s="155" t="s">
        <v>22</v>
      </c>
      <c r="AT222" s="163" t="s">
        <v>74</v>
      </c>
      <c r="AU222" s="163" t="s">
        <v>22</v>
      </c>
      <c r="AY222" s="155" t="s">
        <v>243</v>
      </c>
      <c r="BK222" s="164">
        <f>SUM(BK223:BK244)</f>
        <v>0</v>
      </c>
    </row>
    <row r="223" spans="2:65" s="1" customFormat="1" ht="22.5" customHeight="1" x14ac:dyDescent="0.3">
      <c r="B223" s="168"/>
      <c r="C223" s="169" t="s">
        <v>675</v>
      </c>
      <c r="D223" s="169" t="s">
        <v>246</v>
      </c>
      <c r="E223" s="170" t="s">
        <v>1201</v>
      </c>
      <c r="F223" s="171" t="s">
        <v>1202</v>
      </c>
      <c r="G223" s="172" t="s">
        <v>423</v>
      </c>
      <c r="H223" s="173">
        <v>644.15300000000002</v>
      </c>
      <c r="I223" s="174"/>
      <c r="J223" s="175">
        <f>ROUND(I223*H223,2)</f>
        <v>0</v>
      </c>
      <c r="K223" s="171" t="s">
        <v>250</v>
      </c>
      <c r="L223" s="32"/>
      <c r="M223" s="176" t="s">
        <v>3</v>
      </c>
      <c r="N223" s="177" t="s">
        <v>46</v>
      </c>
      <c r="O223" s="33"/>
      <c r="P223" s="178">
        <f>O223*H223</f>
        <v>0</v>
      </c>
      <c r="Q223" s="178">
        <v>1E-3</v>
      </c>
      <c r="R223" s="178">
        <f>Q223*H223</f>
        <v>0.64415300000000009</v>
      </c>
      <c r="S223" s="178">
        <v>3.1E-4</v>
      </c>
      <c r="T223" s="179">
        <f>S223*H223</f>
        <v>0.19968743</v>
      </c>
      <c r="AR223" s="16" t="s">
        <v>325</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2208</v>
      </c>
    </row>
    <row r="224" spans="2:65" s="1" customFormat="1" x14ac:dyDescent="0.3">
      <c r="B224" s="32"/>
      <c r="D224" s="181" t="s">
        <v>253</v>
      </c>
      <c r="F224" s="182" t="s">
        <v>1202</v>
      </c>
      <c r="I224" s="183"/>
      <c r="L224" s="32"/>
      <c r="M224" s="61"/>
      <c r="N224" s="33"/>
      <c r="O224" s="33"/>
      <c r="P224" s="33"/>
      <c r="Q224" s="33"/>
      <c r="R224" s="33"/>
      <c r="S224" s="33"/>
      <c r="T224" s="62"/>
      <c r="AT224" s="16" t="s">
        <v>253</v>
      </c>
      <c r="AU224" s="16" t="s">
        <v>83</v>
      </c>
    </row>
    <row r="225" spans="2:65" s="1" customFormat="1" ht="22.5" customHeight="1" x14ac:dyDescent="0.3">
      <c r="B225" s="168"/>
      <c r="C225" s="169" t="s">
        <v>680</v>
      </c>
      <c r="D225" s="169" t="s">
        <v>246</v>
      </c>
      <c r="E225" s="170" t="s">
        <v>2209</v>
      </c>
      <c r="F225" s="171" t="s">
        <v>2210</v>
      </c>
      <c r="G225" s="172" t="s">
        <v>454</v>
      </c>
      <c r="H225" s="173">
        <v>1</v>
      </c>
      <c r="I225" s="174"/>
      <c r="J225" s="175">
        <f>ROUND(I225*H225,2)</f>
        <v>0</v>
      </c>
      <c r="K225" s="171" t="s">
        <v>250</v>
      </c>
      <c r="L225" s="32"/>
      <c r="M225" s="176" t="s">
        <v>3</v>
      </c>
      <c r="N225" s="177" t="s">
        <v>46</v>
      </c>
      <c r="O225" s="33"/>
      <c r="P225" s="178">
        <f>O225*H225</f>
        <v>0</v>
      </c>
      <c r="Q225" s="178">
        <v>0</v>
      </c>
      <c r="R225" s="178">
        <f>Q225*H225</f>
        <v>0</v>
      </c>
      <c r="S225" s="178">
        <v>7.3999999999999996E-2</v>
      </c>
      <c r="T225" s="179">
        <f>S225*H225</f>
        <v>7.3999999999999996E-2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2211</v>
      </c>
    </row>
    <row r="226" spans="2:65" s="1" customFormat="1" ht="27" x14ac:dyDescent="0.3">
      <c r="B226" s="32"/>
      <c r="D226" s="181" t="s">
        <v>253</v>
      </c>
      <c r="F226" s="182" t="s">
        <v>2212</v>
      </c>
      <c r="I226" s="183"/>
      <c r="L226" s="32"/>
      <c r="M226" s="61"/>
      <c r="N226" s="33"/>
      <c r="O226" s="33"/>
      <c r="P226" s="33"/>
      <c r="Q226" s="33"/>
      <c r="R226" s="33"/>
      <c r="S226" s="33"/>
      <c r="T226" s="62"/>
      <c r="AT226" s="16" t="s">
        <v>253</v>
      </c>
      <c r="AU226" s="16" t="s">
        <v>83</v>
      </c>
    </row>
    <row r="227" spans="2:65" s="1" customFormat="1" ht="22.5" customHeight="1" x14ac:dyDescent="0.3">
      <c r="B227" s="168"/>
      <c r="C227" s="169" t="s">
        <v>686</v>
      </c>
      <c r="D227" s="169" t="s">
        <v>246</v>
      </c>
      <c r="E227" s="170" t="s">
        <v>1210</v>
      </c>
      <c r="F227" s="171" t="s">
        <v>1211</v>
      </c>
      <c r="G227" s="172" t="s">
        <v>423</v>
      </c>
      <c r="H227" s="173">
        <v>5.843</v>
      </c>
      <c r="I227" s="174"/>
      <c r="J227" s="175">
        <f>ROUND(I227*H227,2)</f>
        <v>0</v>
      </c>
      <c r="K227" s="171" t="s">
        <v>250</v>
      </c>
      <c r="L227" s="32"/>
      <c r="M227" s="176" t="s">
        <v>3</v>
      </c>
      <c r="N227" s="177" t="s">
        <v>46</v>
      </c>
      <c r="O227" s="33"/>
      <c r="P227" s="178">
        <f>O227*H227</f>
        <v>0</v>
      </c>
      <c r="Q227" s="178">
        <v>0</v>
      </c>
      <c r="R227" s="178">
        <f>Q227*H227</f>
        <v>0</v>
      </c>
      <c r="S227" s="178">
        <v>0.27</v>
      </c>
      <c r="T227" s="179">
        <f>S227*H227</f>
        <v>1.5776100000000002</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2213</v>
      </c>
    </row>
    <row r="228" spans="2:65" s="1" customFormat="1" ht="27" x14ac:dyDescent="0.3">
      <c r="B228" s="32"/>
      <c r="D228" s="181" t="s">
        <v>253</v>
      </c>
      <c r="F228" s="182" t="s">
        <v>1213</v>
      </c>
      <c r="I228" s="183"/>
      <c r="L228" s="32"/>
      <c r="M228" s="61"/>
      <c r="N228" s="33"/>
      <c r="O228" s="33"/>
      <c r="P228" s="33"/>
      <c r="Q228" s="33"/>
      <c r="R228" s="33"/>
      <c r="S228" s="33"/>
      <c r="T228" s="62"/>
      <c r="AT228" s="16" t="s">
        <v>253</v>
      </c>
      <c r="AU228" s="16" t="s">
        <v>83</v>
      </c>
    </row>
    <row r="229" spans="2:65" s="1" customFormat="1" ht="22.5" customHeight="1" x14ac:dyDescent="0.3">
      <c r="B229" s="168"/>
      <c r="C229" s="169" t="s">
        <v>493</v>
      </c>
      <c r="D229" s="169" t="s">
        <v>246</v>
      </c>
      <c r="E229" s="170" t="s">
        <v>1214</v>
      </c>
      <c r="F229" s="171" t="s">
        <v>1215</v>
      </c>
      <c r="G229" s="172" t="s">
        <v>395</v>
      </c>
      <c r="H229" s="173">
        <v>9.06</v>
      </c>
      <c r="I229" s="174"/>
      <c r="J229" s="175">
        <f>ROUND(I229*H229,2)</f>
        <v>0</v>
      </c>
      <c r="K229" s="171" t="s">
        <v>250</v>
      </c>
      <c r="L229" s="32"/>
      <c r="M229" s="176" t="s">
        <v>3</v>
      </c>
      <c r="N229" s="177" t="s">
        <v>46</v>
      </c>
      <c r="O229" s="33"/>
      <c r="P229" s="178">
        <f>O229*H229</f>
        <v>0</v>
      </c>
      <c r="Q229" s="178">
        <v>0</v>
      </c>
      <c r="R229" s="178">
        <f>Q229*H229</f>
        <v>0</v>
      </c>
      <c r="S229" s="178">
        <v>1.8</v>
      </c>
      <c r="T229" s="179">
        <f>S229*H229</f>
        <v>16.308</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2214</v>
      </c>
    </row>
    <row r="230" spans="2:65" s="1" customFormat="1" ht="27" x14ac:dyDescent="0.3">
      <c r="B230" s="32"/>
      <c r="D230" s="181" t="s">
        <v>253</v>
      </c>
      <c r="F230" s="182" t="s">
        <v>1217</v>
      </c>
      <c r="I230" s="183"/>
      <c r="L230" s="32"/>
      <c r="M230" s="61"/>
      <c r="N230" s="33"/>
      <c r="O230" s="33"/>
      <c r="P230" s="33"/>
      <c r="Q230" s="33"/>
      <c r="R230" s="33"/>
      <c r="S230" s="33"/>
      <c r="T230" s="62"/>
      <c r="AT230" s="16" t="s">
        <v>253</v>
      </c>
      <c r="AU230" s="16" t="s">
        <v>83</v>
      </c>
    </row>
    <row r="231" spans="2:65" s="1" customFormat="1" ht="22.5" customHeight="1" x14ac:dyDescent="0.3">
      <c r="B231" s="168"/>
      <c r="C231" s="169" t="s">
        <v>693</v>
      </c>
      <c r="D231" s="169" t="s">
        <v>246</v>
      </c>
      <c r="E231" s="170" t="s">
        <v>1224</v>
      </c>
      <c r="F231" s="171" t="s">
        <v>1225</v>
      </c>
      <c r="G231" s="172" t="s">
        <v>395</v>
      </c>
      <c r="H231" s="173">
        <v>0.29399999999999998</v>
      </c>
      <c r="I231" s="174"/>
      <c r="J231" s="175">
        <f>ROUND(I231*H231,2)</f>
        <v>0</v>
      </c>
      <c r="K231" s="171" t="s">
        <v>250</v>
      </c>
      <c r="L231" s="32"/>
      <c r="M231" s="176" t="s">
        <v>3</v>
      </c>
      <c r="N231" s="177" t="s">
        <v>46</v>
      </c>
      <c r="O231" s="33"/>
      <c r="P231" s="178">
        <f>O231*H231</f>
        <v>0</v>
      </c>
      <c r="Q231" s="178">
        <v>0</v>
      </c>
      <c r="R231" s="178">
        <f>Q231*H231</f>
        <v>0</v>
      </c>
      <c r="S231" s="178">
        <v>1.8</v>
      </c>
      <c r="T231" s="179">
        <f>S231*H231</f>
        <v>0.5292</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2215</v>
      </c>
    </row>
    <row r="232" spans="2:65" s="1" customFormat="1" ht="27" x14ac:dyDescent="0.3">
      <c r="B232" s="32"/>
      <c r="D232" s="181" t="s">
        <v>253</v>
      </c>
      <c r="F232" s="182" t="s">
        <v>1227</v>
      </c>
      <c r="I232" s="183"/>
      <c r="L232" s="32"/>
      <c r="M232" s="61"/>
      <c r="N232" s="33"/>
      <c r="O232" s="33"/>
      <c r="P232" s="33"/>
      <c r="Q232" s="33"/>
      <c r="R232" s="33"/>
      <c r="S232" s="33"/>
      <c r="T232" s="62"/>
      <c r="AT232" s="16" t="s">
        <v>253</v>
      </c>
      <c r="AU232" s="16" t="s">
        <v>83</v>
      </c>
    </row>
    <row r="233" spans="2:65" s="1" customFormat="1" ht="22.5" customHeight="1" x14ac:dyDescent="0.3">
      <c r="B233" s="168"/>
      <c r="C233" s="169" t="s">
        <v>511</v>
      </c>
      <c r="D233" s="169" t="s">
        <v>246</v>
      </c>
      <c r="E233" s="170" t="s">
        <v>1229</v>
      </c>
      <c r="F233" s="171" t="s">
        <v>1230</v>
      </c>
      <c r="G233" s="172" t="s">
        <v>497</v>
      </c>
      <c r="H233" s="173">
        <v>53.4</v>
      </c>
      <c r="I233" s="174"/>
      <c r="J233" s="175">
        <f>ROUND(I233*H233,2)</f>
        <v>0</v>
      </c>
      <c r="K233" s="171" t="s">
        <v>250</v>
      </c>
      <c r="L233" s="32"/>
      <c r="M233" s="176" t="s">
        <v>3</v>
      </c>
      <c r="N233" s="177" t="s">
        <v>46</v>
      </c>
      <c r="O233" s="33"/>
      <c r="P233" s="178">
        <f>O233*H233</f>
        <v>0</v>
      </c>
      <c r="Q233" s="178">
        <v>0</v>
      </c>
      <c r="R233" s="178">
        <f>Q233*H233</f>
        <v>0</v>
      </c>
      <c r="S233" s="178">
        <v>6.5000000000000002E-2</v>
      </c>
      <c r="T233" s="179">
        <f>S233*H233</f>
        <v>3.4710000000000001</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2216</v>
      </c>
    </row>
    <row r="234" spans="2:65" s="1" customFormat="1" ht="27" x14ac:dyDescent="0.3">
      <c r="B234" s="32"/>
      <c r="D234" s="181" t="s">
        <v>253</v>
      </c>
      <c r="F234" s="182" t="s">
        <v>1232</v>
      </c>
      <c r="I234" s="183"/>
      <c r="L234" s="32"/>
      <c r="M234" s="61"/>
      <c r="N234" s="33"/>
      <c r="O234" s="33"/>
      <c r="P234" s="33"/>
      <c r="Q234" s="33"/>
      <c r="R234" s="33"/>
      <c r="S234" s="33"/>
      <c r="T234" s="62"/>
      <c r="AT234" s="16" t="s">
        <v>253</v>
      </c>
      <c r="AU234" s="16" t="s">
        <v>83</v>
      </c>
    </row>
    <row r="235" spans="2:65" s="1" customFormat="1" ht="31.5" customHeight="1" x14ac:dyDescent="0.3">
      <c r="B235" s="168"/>
      <c r="C235" s="169" t="s">
        <v>702</v>
      </c>
      <c r="D235" s="169" t="s">
        <v>246</v>
      </c>
      <c r="E235" s="170" t="s">
        <v>1239</v>
      </c>
      <c r="F235" s="171" t="s">
        <v>1240</v>
      </c>
      <c r="G235" s="172" t="s">
        <v>423</v>
      </c>
      <c r="H235" s="173">
        <v>131.5</v>
      </c>
      <c r="I235" s="174"/>
      <c r="J235" s="175">
        <f>ROUND(I235*H235,2)</f>
        <v>0</v>
      </c>
      <c r="K235" s="171" t="s">
        <v>3</v>
      </c>
      <c r="L235" s="32"/>
      <c r="M235" s="176" t="s">
        <v>3</v>
      </c>
      <c r="N235" s="177" t="s">
        <v>46</v>
      </c>
      <c r="O235" s="33"/>
      <c r="P235" s="178">
        <f>O235*H235</f>
        <v>0</v>
      </c>
      <c r="Q235" s="178">
        <v>0</v>
      </c>
      <c r="R235" s="178">
        <f>Q235*H235</f>
        <v>0</v>
      </c>
      <c r="S235" s="178">
        <v>0.04</v>
      </c>
      <c r="T235" s="179">
        <f>S235*H235</f>
        <v>5.26</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2217</v>
      </c>
    </row>
    <row r="236" spans="2:65" s="1" customFormat="1" ht="27" x14ac:dyDescent="0.3">
      <c r="B236" s="32"/>
      <c r="D236" s="181" t="s">
        <v>253</v>
      </c>
      <c r="F236" s="182" t="s">
        <v>594</v>
      </c>
      <c r="I236" s="183"/>
      <c r="L236" s="32"/>
      <c r="M236" s="61"/>
      <c r="N236" s="33"/>
      <c r="O236" s="33"/>
      <c r="P236" s="33"/>
      <c r="Q236" s="33"/>
      <c r="R236" s="33"/>
      <c r="S236" s="33"/>
      <c r="T236" s="62"/>
      <c r="AT236" s="16" t="s">
        <v>253</v>
      </c>
      <c r="AU236" s="16" t="s">
        <v>83</v>
      </c>
    </row>
    <row r="237" spans="2:65" s="1" customFormat="1" ht="31.5" customHeight="1" x14ac:dyDescent="0.3">
      <c r="B237" s="168"/>
      <c r="C237" s="169" t="s">
        <v>707</v>
      </c>
      <c r="D237" s="169" t="s">
        <v>246</v>
      </c>
      <c r="E237" s="170" t="s">
        <v>1234</v>
      </c>
      <c r="F237" s="171" t="s">
        <v>1235</v>
      </c>
      <c r="G237" s="172" t="s">
        <v>423</v>
      </c>
      <c r="H237" s="173">
        <v>228.6</v>
      </c>
      <c r="I237" s="174"/>
      <c r="J237" s="175">
        <f>ROUND(I237*H237,2)</f>
        <v>0</v>
      </c>
      <c r="K237" s="171" t="s">
        <v>3</v>
      </c>
      <c r="L237" s="32"/>
      <c r="M237" s="176" t="s">
        <v>3</v>
      </c>
      <c r="N237" s="177" t="s">
        <v>46</v>
      </c>
      <c r="O237" s="33"/>
      <c r="P237" s="178">
        <f>O237*H237</f>
        <v>0</v>
      </c>
      <c r="Q237" s="178">
        <v>0</v>
      </c>
      <c r="R237" s="178">
        <f>Q237*H237</f>
        <v>0</v>
      </c>
      <c r="S237" s="178">
        <v>0.03</v>
      </c>
      <c r="T237" s="179">
        <f>S237*H237</f>
        <v>6.8579999999999997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2218</v>
      </c>
    </row>
    <row r="238" spans="2:65" s="1" customFormat="1" ht="27" x14ac:dyDescent="0.3">
      <c r="B238" s="32"/>
      <c r="D238" s="181" t="s">
        <v>253</v>
      </c>
      <c r="F238" s="182" t="s">
        <v>1237</v>
      </c>
      <c r="I238" s="183"/>
      <c r="L238" s="32"/>
      <c r="M238" s="61"/>
      <c r="N238" s="33"/>
      <c r="O238" s="33"/>
      <c r="P238" s="33"/>
      <c r="Q238" s="33"/>
      <c r="R238" s="33"/>
      <c r="S238" s="33"/>
      <c r="T238" s="62"/>
      <c r="AT238" s="16" t="s">
        <v>253</v>
      </c>
      <c r="AU238" s="16" t="s">
        <v>83</v>
      </c>
    </row>
    <row r="239" spans="2:65" s="1" customFormat="1" ht="31.5" customHeight="1" x14ac:dyDescent="0.3">
      <c r="B239" s="168"/>
      <c r="C239" s="169" t="s">
        <v>710</v>
      </c>
      <c r="D239" s="169" t="s">
        <v>246</v>
      </c>
      <c r="E239" s="170" t="s">
        <v>596</v>
      </c>
      <c r="F239" s="171" t="s">
        <v>1246</v>
      </c>
      <c r="G239" s="172" t="s">
        <v>423</v>
      </c>
      <c r="H239" s="173">
        <v>415.21</v>
      </c>
      <c r="I239" s="174"/>
      <c r="J239" s="175">
        <f>ROUND(I239*H239,2)</f>
        <v>0</v>
      </c>
      <c r="K239" s="171" t="s">
        <v>250</v>
      </c>
      <c r="L239" s="32"/>
      <c r="M239" s="176" t="s">
        <v>3</v>
      </c>
      <c r="N239" s="177" t="s">
        <v>46</v>
      </c>
      <c r="O239" s="33"/>
      <c r="P239" s="178">
        <f>O239*H239</f>
        <v>0</v>
      </c>
      <c r="Q239" s="178">
        <v>0</v>
      </c>
      <c r="R239" s="178">
        <f>Q239*H239</f>
        <v>0</v>
      </c>
      <c r="S239" s="178">
        <v>4.5999999999999999E-2</v>
      </c>
      <c r="T239" s="179">
        <f>S239*H239</f>
        <v>19.09966</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2219</v>
      </c>
    </row>
    <row r="240" spans="2:65" s="1" customFormat="1" ht="27" x14ac:dyDescent="0.3">
      <c r="B240" s="32"/>
      <c r="D240" s="181" t="s">
        <v>253</v>
      </c>
      <c r="F240" s="182" t="s">
        <v>599</v>
      </c>
      <c r="I240" s="183"/>
      <c r="L240" s="32"/>
      <c r="M240" s="61"/>
      <c r="N240" s="33"/>
      <c r="O240" s="33"/>
      <c r="P240" s="33"/>
      <c r="Q240" s="33"/>
      <c r="R240" s="33"/>
      <c r="S240" s="33"/>
      <c r="T240" s="62"/>
      <c r="AT240" s="16" t="s">
        <v>253</v>
      </c>
      <c r="AU240" s="16" t="s">
        <v>83</v>
      </c>
    </row>
    <row r="241" spans="2:65" s="1" customFormat="1" ht="31.5" customHeight="1" x14ac:dyDescent="0.3">
      <c r="B241" s="168"/>
      <c r="C241" s="169" t="s">
        <v>718</v>
      </c>
      <c r="D241" s="169" t="s">
        <v>246</v>
      </c>
      <c r="E241" s="170" t="s">
        <v>601</v>
      </c>
      <c r="F241" s="171" t="s">
        <v>1243</v>
      </c>
      <c r="G241" s="172" t="s">
        <v>423</v>
      </c>
      <c r="H241" s="173">
        <v>1108.4280000000001</v>
      </c>
      <c r="I241" s="174"/>
      <c r="J241" s="175">
        <f>ROUND(I241*H241,2)</f>
        <v>0</v>
      </c>
      <c r="K241" s="171" t="s">
        <v>3</v>
      </c>
      <c r="L241" s="32"/>
      <c r="M241" s="176" t="s">
        <v>3</v>
      </c>
      <c r="N241" s="177" t="s">
        <v>46</v>
      </c>
      <c r="O241" s="33"/>
      <c r="P241" s="178">
        <f>O241*H241</f>
        <v>0</v>
      </c>
      <c r="Q241" s="178">
        <v>0</v>
      </c>
      <c r="R241" s="178">
        <f>Q241*H241</f>
        <v>0</v>
      </c>
      <c r="S241" s="178">
        <v>2.76E-2</v>
      </c>
      <c r="T241" s="179">
        <f>S241*H241</f>
        <v>30.592612800000001</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2220</v>
      </c>
    </row>
    <row r="242" spans="2:65" s="1" customFormat="1" ht="27" x14ac:dyDescent="0.3">
      <c r="B242" s="32"/>
      <c r="D242" s="181" t="s">
        <v>253</v>
      </c>
      <c r="F242" s="182" t="s">
        <v>599</v>
      </c>
      <c r="I242" s="183"/>
      <c r="L242" s="32"/>
      <c r="M242" s="61"/>
      <c r="N242" s="33"/>
      <c r="O242" s="33"/>
      <c r="P242" s="33"/>
      <c r="Q242" s="33"/>
      <c r="R242" s="33"/>
      <c r="S242" s="33"/>
      <c r="T242" s="62"/>
      <c r="AT242" s="16" t="s">
        <v>253</v>
      </c>
      <c r="AU242" s="16" t="s">
        <v>83</v>
      </c>
    </row>
    <row r="243" spans="2:65" s="1" customFormat="1" ht="22.5" customHeight="1" x14ac:dyDescent="0.3">
      <c r="B243" s="168"/>
      <c r="C243" s="169" t="s">
        <v>723</v>
      </c>
      <c r="D243" s="169" t="s">
        <v>246</v>
      </c>
      <c r="E243" s="170" t="s">
        <v>1249</v>
      </c>
      <c r="F243" s="171" t="s">
        <v>1250</v>
      </c>
      <c r="G243" s="172" t="s">
        <v>423</v>
      </c>
      <c r="H243" s="173">
        <v>245.38300000000001</v>
      </c>
      <c r="I243" s="174"/>
      <c r="J243" s="175">
        <f>ROUND(I243*H243,2)</f>
        <v>0</v>
      </c>
      <c r="K243" s="171" t="s">
        <v>250</v>
      </c>
      <c r="L243" s="32"/>
      <c r="M243" s="176" t="s">
        <v>3</v>
      </c>
      <c r="N243" s="177" t="s">
        <v>46</v>
      </c>
      <c r="O243" s="33"/>
      <c r="P243" s="178">
        <f>O243*H243</f>
        <v>0</v>
      </c>
      <c r="Q243" s="178">
        <v>0</v>
      </c>
      <c r="R243" s="178">
        <f>Q243*H243</f>
        <v>0</v>
      </c>
      <c r="S243" s="178">
        <v>6.8000000000000005E-2</v>
      </c>
      <c r="T243" s="179">
        <f>S243*H243</f>
        <v>16.686044000000003</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2221</v>
      </c>
    </row>
    <row r="244" spans="2:65" s="1" customFormat="1" ht="27" x14ac:dyDescent="0.3">
      <c r="B244" s="32"/>
      <c r="D244" s="184" t="s">
        <v>253</v>
      </c>
      <c r="F244" s="185" t="s">
        <v>1252</v>
      </c>
      <c r="I244" s="183"/>
      <c r="L244" s="32"/>
      <c r="M244" s="61"/>
      <c r="N244" s="33"/>
      <c r="O244" s="33"/>
      <c r="P244" s="33"/>
      <c r="Q244" s="33"/>
      <c r="R244" s="33"/>
      <c r="S244" s="33"/>
      <c r="T244" s="62"/>
      <c r="AT244" s="16" t="s">
        <v>253</v>
      </c>
      <c r="AU244" s="16" t="s">
        <v>83</v>
      </c>
    </row>
    <row r="245" spans="2:65" s="11" customFormat="1" ht="29.85" customHeight="1" x14ac:dyDescent="0.3">
      <c r="B245" s="154"/>
      <c r="D245" s="165" t="s">
        <v>74</v>
      </c>
      <c r="E245" s="166" t="s">
        <v>604</v>
      </c>
      <c r="F245" s="166" t="s">
        <v>605</v>
      </c>
      <c r="I245" s="157"/>
      <c r="J245" s="167">
        <f>BK245</f>
        <v>0</v>
      </c>
      <c r="L245" s="154"/>
      <c r="M245" s="159"/>
      <c r="N245" s="160"/>
      <c r="O245" s="160"/>
      <c r="P245" s="161">
        <f>SUM(P246:P260)</f>
        <v>0</v>
      </c>
      <c r="Q245" s="160"/>
      <c r="R245" s="161">
        <f>SUM(R246:R260)</f>
        <v>0</v>
      </c>
      <c r="S245" s="160"/>
      <c r="T245" s="162">
        <f>SUM(T246:T260)</f>
        <v>0</v>
      </c>
      <c r="AR245" s="155" t="s">
        <v>22</v>
      </c>
      <c r="AT245" s="163" t="s">
        <v>74</v>
      </c>
      <c r="AU245" s="163" t="s">
        <v>22</v>
      </c>
      <c r="AY245" s="155" t="s">
        <v>243</v>
      </c>
      <c r="BK245" s="164">
        <f>SUM(BK246:BK260)</f>
        <v>0</v>
      </c>
    </row>
    <row r="246" spans="2:65" s="1" customFormat="1" ht="31.5" customHeight="1" x14ac:dyDescent="0.3">
      <c r="B246" s="168"/>
      <c r="C246" s="169" t="s">
        <v>730</v>
      </c>
      <c r="D246" s="169" t="s">
        <v>246</v>
      </c>
      <c r="E246" s="170" t="s">
        <v>2222</v>
      </c>
      <c r="F246" s="171" t="s">
        <v>2223</v>
      </c>
      <c r="G246" s="172" t="s">
        <v>417</v>
      </c>
      <c r="H246" s="173">
        <v>151.18799999999999</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2224</v>
      </c>
    </row>
    <row r="247" spans="2:65" s="1" customFormat="1" ht="27" x14ac:dyDescent="0.3">
      <c r="B247" s="32"/>
      <c r="D247" s="181" t="s">
        <v>253</v>
      </c>
      <c r="F247" s="182" t="s">
        <v>2225</v>
      </c>
      <c r="I247" s="183"/>
      <c r="L247" s="32"/>
      <c r="M247" s="61"/>
      <c r="N247" s="33"/>
      <c r="O247" s="33"/>
      <c r="P247" s="33"/>
      <c r="Q247" s="33"/>
      <c r="R247" s="33"/>
      <c r="S247" s="33"/>
      <c r="T247" s="62"/>
      <c r="AT247" s="16" t="s">
        <v>253</v>
      </c>
      <c r="AU247" s="16" t="s">
        <v>83</v>
      </c>
    </row>
    <row r="248" spans="2:65" s="1" customFormat="1" ht="22.5" customHeight="1" x14ac:dyDescent="0.3">
      <c r="B248" s="168"/>
      <c r="C248" s="169" t="s">
        <v>734</v>
      </c>
      <c r="D248" s="169" t="s">
        <v>246</v>
      </c>
      <c r="E248" s="170" t="s">
        <v>612</v>
      </c>
      <c r="F248" s="171" t="s">
        <v>613</v>
      </c>
      <c r="G248" s="172" t="s">
        <v>417</v>
      </c>
      <c r="H248" s="173">
        <v>151.18799999999999</v>
      </c>
      <c r="I248" s="174"/>
      <c r="J248" s="175">
        <f>ROUND(I248*H248,2)</f>
        <v>0</v>
      </c>
      <c r="K248" s="171" t="s">
        <v>250</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2226</v>
      </c>
    </row>
    <row r="249" spans="2:65" s="1" customFormat="1" x14ac:dyDescent="0.3">
      <c r="B249" s="32"/>
      <c r="D249" s="181" t="s">
        <v>253</v>
      </c>
      <c r="F249" s="182" t="s">
        <v>615</v>
      </c>
      <c r="I249" s="183"/>
      <c r="L249" s="32"/>
      <c r="M249" s="61"/>
      <c r="N249" s="33"/>
      <c r="O249" s="33"/>
      <c r="P249" s="33"/>
      <c r="Q249" s="33"/>
      <c r="R249" s="33"/>
      <c r="S249" s="33"/>
      <c r="T249" s="62"/>
      <c r="AT249" s="16" t="s">
        <v>253</v>
      </c>
      <c r="AU249" s="16" t="s">
        <v>83</v>
      </c>
    </row>
    <row r="250" spans="2:65" s="1" customFormat="1" ht="22.5" customHeight="1" x14ac:dyDescent="0.3">
      <c r="B250" s="168"/>
      <c r="C250" s="169" t="s">
        <v>741</v>
      </c>
      <c r="D250" s="169" t="s">
        <v>246</v>
      </c>
      <c r="E250" s="170" t="s">
        <v>617</v>
      </c>
      <c r="F250" s="171" t="s">
        <v>618</v>
      </c>
      <c r="G250" s="172" t="s">
        <v>417</v>
      </c>
      <c r="H250" s="173">
        <v>2116.6320000000001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2227</v>
      </c>
    </row>
    <row r="251" spans="2:65" s="1" customFormat="1" ht="27" x14ac:dyDescent="0.3">
      <c r="B251" s="32"/>
      <c r="D251" s="184" t="s">
        <v>253</v>
      </c>
      <c r="F251" s="185" t="s">
        <v>620</v>
      </c>
      <c r="I251" s="183"/>
      <c r="L251" s="32"/>
      <c r="M251" s="61"/>
      <c r="N251" s="33"/>
      <c r="O251" s="33"/>
      <c r="P251" s="33"/>
      <c r="Q251" s="33"/>
      <c r="R251" s="33"/>
      <c r="S251" s="33"/>
      <c r="T251" s="62"/>
      <c r="AT251" s="16" t="s">
        <v>253</v>
      </c>
      <c r="AU251" s="16" t="s">
        <v>83</v>
      </c>
    </row>
    <row r="252" spans="2:65" s="12" customFormat="1" x14ac:dyDescent="0.3">
      <c r="B252" s="189"/>
      <c r="D252" s="181" t="s">
        <v>406</v>
      </c>
      <c r="F252" s="190" t="s">
        <v>2228</v>
      </c>
      <c r="H252" s="191">
        <v>2116.6320000000001</v>
      </c>
      <c r="I252" s="192"/>
      <c r="L252" s="189"/>
      <c r="M252" s="193"/>
      <c r="N252" s="194"/>
      <c r="O252" s="194"/>
      <c r="P252" s="194"/>
      <c r="Q252" s="194"/>
      <c r="R252" s="194"/>
      <c r="S252" s="194"/>
      <c r="T252" s="195"/>
      <c r="AT252" s="196" t="s">
        <v>406</v>
      </c>
      <c r="AU252" s="196" t="s">
        <v>83</v>
      </c>
      <c r="AV252" s="12" t="s">
        <v>83</v>
      </c>
      <c r="AW252" s="12" t="s">
        <v>4</v>
      </c>
      <c r="AX252" s="12" t="s">
        <v>22</v>
      </c>
      <c r="AY252" s="196" t="s">
        <v>243</v>
      </c>
    </row>
    <row r="253" spans="2:65" s="1" customFormat="1" ht="31.5" customHeight="1" x14ac:dyDescent="0.3">
      <c r="B253" s="168"/>
      <c r="C253" s="169" t="s">
        <v>745</v>
      </c>
      <c r="D253" s="169" t="s">
        <v>246</v>
      </c>
      <c r="E253" s="170" t="s">
        <v>623</v>
      </c>
      <c r="F253" s="171" t="s">
        <v>624</v>
      </c>
      <c r="G253" s="172" t="s">
        <v>417</v>
      </c>
      <c r="H253" s="173">
        <v>84.814999999999998</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2229</v>
      </c>
    </row>
    <row r="254" spans="2:65" s="1" customFormat="1" x14ac:dyDescent="0.3">
      <c r="B254" s="32"/>
      <c r="D254" s="181" t="s">
        <v>253</v>
      </c>
      <c r="F254" s="182" t="s">
        <v>626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752</v>
      </c>
      <c r="D255" s="169" t="s">
        <v>246</v>
      </c>
      <c r="E255" s="170" t="s">
        <v>628</v>
      </c>
      <c r="F255" s="171" t="s">
        <v>629</v>
      </c>
      <c r="G255" s="172" t="s">
        <v>417</v>
      </c>
      <c r="H255" s="173">
        <v>47.939</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2230</v>
      </c>
    </row>
    <row r="256" spans="2:65" s="1" customFormat="1" x14ac:dyDescent="0.3">
      <c r="B256" s="32"/>
      <c r="D256" s="181" t="s">
        <v>253</v>
      </c>
      <c r="F256" s="182" t="s">
        <v>631</v>
      </c>
      <c r="I256" s="183"/>
      <c r="L256" s="32"/>
      <c r="M256" s="61"/>
      <c r="N256" s="33"/>
      <c r="O256" s="33"/>
      <c r="P256" s="33"/>
      <c r="Q256" s="33"/>
      <c r="R256" s="33"/>
      <c r="S256" s="33"/>
      <c r="T256" s="62"/>
      <c r="AT256" s="16" t="s">
        <v>253</v>
      </c>
      <c r="AU256" s="16" t="s">
        <v>83</v>
      </c>
    </row>
    <row r="257" spans="2:65" s="1" customFormat="1" ht="22.5" customHeight="1" x14ac:dyDescent="0.3">
      <c r="B257" s="168"/>
      <c r="C257" s="169" t="s">
        <v>757</v>
      </c>
      <c r="D257" s="169" t="s">
        <v>246</v>
      </c>
      <c r="E257" s="170" t="s">
        <v>633</v>
      </c>
      <c r="F257" s="171" t="s">
        <v>634</v>
      </c>
      <c r="G257" s="172" t="s">
        <v>417</v>
      </c>
      <c r="H257" s="173">
        <v>0.374</v>
      </c>
      <c r="I257" s="174"/>
      <c r="J257" s="175">
        <f>ROUND(I257*H257,2)</f>
        <v>0</v>
      </c>
      <c r="K257" s="171" t="s">
        <v>250</v>
      </c>
      <c r="L257" s="32"/>
      <c r="M257" s="176" t="s">
        <v>3</v>
      </c>
      <c r="N257" s="177" t="s">
        <v>46</v>
      </c>
      <c r="O257" s="33"/>
      <c r="P257" s="178">
        <f>O257*H257</f>
        <v>0</v>
      </c>
      <c r="Q257" s="178">
        <v>0</v>
      </c>
      <c r="R257" s="178">
        <f>Q257*H257</f>
        <v>0</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2231</v>
      </c>
    </row>
    <row r="258" spans="2:65" s="1" customFormat="1" x14ac:dyDescent="0.3">
      <c r="B258" s="32"/>
      <c r="D258" s="181" t="s">
        <v>253</v>
      </c>
      <c r="F258" s="182" t="s">
        <v>636</v>
      </c>
      <c r="I258" s="183"/>
      <c r="L258" s="32"/>
      <c r="M258" s="61"/>
      <c r="N258" s="33"/>
      <c r="O258" s="33"/>
      <c r="P258" s="33"/>
      <c r="Q258" s="33"/>
      <c r="R258" s="33"/>
      <c r="S258" s="33"/>
      <c r="T258" s="62"/>
      <c r="AT258" s="16" t="s">
        <v>253</v>
      </c>
      <c r="AU258" s="16" t="s">
        <v>83</v>
      </c>
    </row>
    <row r="259" spans="2:65" s="1" customFormat="1" ht="22.5" customHeight="1" x14ac:dyDescent="0.3">
      <c r="B259" s="168"/>
      <c r="C259" s="169" t="s">
        <v>761</v>
      </c>
      <c r="D259" s="169" t="s">
        <v>246</v>
      </c>
      <c r="E259" s="170" t="s">
        <v>638</v>
      </c>
      <c r="F259" s="171" t="s">
        <v>639</v>
      </c>
      <c r="G259" s="172" t="s">
        <v>417</v>
      </c>
      <c r="H259" s="173">
        <v>18.062000000000001</v>
      </c>
      <c r="I259" s="174"/>
      <c r="J259" s="175">
        <f>ROUND(I259*H259,2)</f>
        <v>0</v>
      </c>
      <c r="K259" s="171" t="s">
        <v>250</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2232</v>
      </c>
    </row>
    <row r="260" spans="2:65" s="1" customFormat="1" x14ac:dyDescent="0.3">
      <c r="B260" s="32"/>
      <c r="D260" s="184" t="s">
        <v>253</v>
      </c>
      <c r="F260" s="185" t="s">
        <v>641</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642</v>
      </c>
      <c r="F261" s="166" t="s">
        <v>643</v>
      </c>
      <c r="I261" s="157"/>
      <c r="J261" s="167">
        <f>BK261</f>
        <v>0</v>
      </c>
      <c r="L261" s="154"/>
      <c r="M261" s="159"/>
      <c r="N261" s="160"/>
      <c r="O261" s="160"/>
      <c r="P261" s="161">
        <f>SUM(P262:P263)</f>
        <v>0</v>
      </c>
      <c r="Q261" s="160"/>
      <c r="R261" s="161">
        <f>SUM(R262:R263)</f>
        <v>0</v>
      </c>
      <c r="S261" s="160"/>
      <c r="T261" s="162">
        <f>SUM(T262:T263)</f>
        <v>0</v>
      </c>
      <c r="AR261" s="155" t="s">
        <v>22</v>
      </c>
      <c r="AT261" s="163" t="s">
        <v>74</v>
      </c>
      <c r="AU261" s="163" t="s">
        <v>22</v>
      </c>
      <c r="AY261" s="155" t="s">
        <v>243</v>
      </c>
      <c r="BK261" s="164">
        <f>SUM(BK262:BK263)</f>
        <v>0</v>
      </c>
    </row>
    <row r="262" spans="2:65" s="1" customFormat="1" ht="22.5" customHeight="1" x14ac:dyDescent="0.3">
      <c r="B262" s="168"/>
      <c r="C262" s="169" t="s">
        <v>768</v>
      </c>
      <c r="D262" s="169" t="s">
        <v>246</v>
      </c>
      <c r="E262" s="170" t="s">
        <v>2233</v>
      </c>
      <c r="F262" s="171" t="s">
        <v>2234</v>
      </c>
      <c r="G262" s="172" t="s">
        <v>417</v>
      </c>
      <c r="H262" s="173">
        <v>298.71499999999997</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2235</v>
      </c>
    </row>
    <row r="263" spans="2:65" s="1" customFormat="1" ht="40.5" x14ac:dyDescent="0.3">
      <c r="B263" s="32"/>
      <c r="D263" s="184" t="s">
        <v>253</v>
      </c>
      <c r="F263" s="185" t="s">
        <v>2236</v>
      </c>
      <c r="I263" s="183"/>
      <c r="L263" s="32"/>
      <c r="M263" s="61"/>
      <c r="N263" s="33"/>
      <c r="O263" s="33"/>
      <c r="P263" s="33"/>
      <c r="Q263" s="33"/>
      <c r="R263" s="33"/>
      <c r="S263" s="33"/>
      <c r="T263" s="62"/>
      <c r="AT263" s="16" t="s">
        <v>253</v>
      </c>
      <c r="AU263" s="16" t="s">
        <v>83</v>
      </c>
    </row>
    <row r="264" spans="2:65" s="11" customFormat="1" ht="37.35" customHeight="1" x14ac:dyDescent="0.35">
      <c r="B264" s="154"/>
      <c r="D264" s="155" t="s">
        <v>74</v>
      </c>
      <c r="E264" s="156" t="s">
        <v>649</v>
      </c>
      <c r="F264" s="156" t="s">
        <v>650</v>
      </c>
      <c r="I264" s="157"/>
      <c r="J264" s="158">
        <f>BK264</f>
        <v>0</v>
      </c>
      <c r="L264" s="154"/>
      <c r="M264" s="159"/>
      <c r="N264" s="160"/>
      <c r="O264" s="160"/>
      <c r="P264" s="161">
        <f>P265+P274+P290+P295+P321+P326+P336+P341+P364+P386+P391</f>
        <v>0</v>
      </c>
      <c r="Q264" s="160"/>
      <c r="R264" s="161">
        <f>R265+R274+R290+R295+R321+R326+R336+R341+R364+R386+R391</f>
        <v>5.1414631899999996</v>
      </c>
      <c r="S264" s="160"/>
      <c r="T264" s="162">
        <f>T265+T274+T290+T295+T321+T326+T336+T341+T364+T386+T391</f>
        <v>2.0741565</v>
      </c>
      <c r="AR264" s="155" t="s">
        <v>83</v>
      </c>
      <c r="AT264" s="163" t="s">
        <v>74</v>
      </c>
      <c r="AU264" s="163" t="s">
        <v>75</v>
      </c>
      <c r="AY264" s="155" t="s">
        <v>243</v>
      </c>
      <c r="BK264" s="164">
        <f>BK265+BK274+BK290+BK295+BK321+BK326+BK336+BK341+BK364+BK386+BK391</f>
        <v>0</v>
      </c>
    </row>
    <row r="265" spans="2:65" s="11" customFormat="1" ht="19.899999999999999" customHeight="1" x14ac:dyDescent="0.3">
      <c r="B265" s="154"/>
      <c r="D265" s="165" t="s">
        <v>74</v>
      </c>
      <c r="E265" s="166" t="s">
        <v>651</v>
      </c>
      <c r="F265" s="166" t="s">
        <v>652</v>
      </c>
      <c r="I265" s="157"/>
      <c r="J265" s="167">
        <f>BK265</f>
        <v>0</v>
      </c>
      <c r="L265" s="154"/>
      <c r="M265" s="159"/>
      <c r="N265" s="160"/>
      <c r="O265" s="160"/>
      <c r="P265" s="161">
        <f>SUM(P266:P273)</f>
        <v>0</v>
      </c>
      <c r="Q265" s="160"/>
      <c r="R265" s="161">
        <f>SUM(R266:R273)</f>
        <v>0.17932400000000004</v>
      </c>
      <c r="S265" s="160"/>
      <c r="T265" s="162">
        <f>SUM(T266:T273)</f>
        <v>0</v>
      </c>
      <c r="AR265" s="155" t="s">
        <v>83</v>
      </c>
      <c r="AT265" s="163" t="s">
        <v>74</v>
      </c>
      <c r="AU265" s="163" t="s">
        <v>22</v>
      </c>
      <c r="AY265" s="155" t="s">
        <v>243</v>
      </c>
      <c r="BK265" s="164">
        <f>SUM(BK266:BK273)</f>
        <v>0</v>
      </c>
    </row>
    <row r="266" spans="2:65" s="1" customFormat="1" ht="31.5" customHeight="1" x14ac:dyDescent="0.3">
      <c r="B266" s="168"/>
      <c r="C266" s="169" t="s">
        <v>773</v>
      </c>
      <c r="D266" s="169" t="s">
        <v>246</v>
      </c>
      <c r="E266" s="170" t="s">
        <v>1276</v>
      </c>
      <c r="F266" s="171" t="s">
        <v>1277</v>
      </c>
      <c r="G266" s="172" t="s">
        <v>423</v>
      </c>
      <c r="H266" s="173">
        <v>32.700000000000003</v>
      </c>
      <c r="I266" s="174"/>
      <c r="J266" s="175">
        <f>ROUND(I266*H266,2)</f>
        <v>0</v>
      </c>
      <c r="K266" s="171" t="s">
        <v>250</v>
      </c>
      <c r="L266" s="32"/>
      <c r="M266" s="176" t="s">
        <v>3</v>
      </c>
      <c r="N266" s="177" t="s">
        <v>46</v>
      </c>
      <c r="O266" s="33"/>
      <c r="P266" s="178">
        <f>O266*H266</f>
        <v>0</v>
      </c>
      <c r="Q266" s="178">
        <v>4.0000000000000001E-3</v>
      </c>
      <c r="R266" s="178">
        <f>Q266*H266</f>
        <v>0.13080000000000003</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2237</v>
      </c>
    </row>
    <row r="267" spans="2:65" s="1" customFormat="1" ht="27" x14ac:dyDescent="0.3">
      <c r="B267" s="32"/>
      <c r="D267" s="181" t="s">
        <v>253</v>
      </c>
      <c r="F267" s="182" t="s">
        <v>1279</v>
      </c>
      <c r="I267" s="183"/>
      <c r="L267" s="32"/>
      <c r="M267" s="61"/>
      <c r="N267" s="33"/>
      <c r="O267" s="33"/>
      <c r="P267" s="33"/>
      <c r="Q267" s="33"/>
      <c r="R267" s="33"/>
      <c r="S267" s="33"/>
      <c r="T267" s="62"/>
      <c r="AT267" s="16" t="s">
        <v>253</v>
      </c>
      <c r="AU267" s="16" t="s">
        <v>83</v>
      </c>
    </row>
    <row r="268" spans="2:65" s="1" customFormat="1" ht="22.5" customHeight="1" x14ac:dyDescent="0.3">
      <c r="B268" s="168"/>
      <c r="C268" s="169" t="s">
        <v>778</v>
      </c>
      <c r="D268" s="169" t="s">
        <v>246</v>
      </c>
      <c r="E268" s="170" t="s">
        <v>1281</v>
      </c>
      <c r="F268" s="171" t="s">
        <v>1282</v>
      </c>
      <c r="G268" s="172" t="s">
        <v>423</v>
      </c>
      <c r="H268" s="173">
        <v>12.131</v>
      </c>
      <c r="I268" s="174"/>
      <c r="J268" s="175">
        <f>ROUND(I268*H268,2)</f>
        <v>0</v>
      </c>
      <c r="K268" s="171" t="s">
        <v>250</v>
      </c>
      <c r="L268" s="32"/>
      <c r="M268" s="176" t="s">
        <v>3</v>
      </c>
      <c r="N268" s="177" t="s">
        <v>46</v>
      </c>
      <c r="O268" s="33"/>
      <c r="P268" s="178">
        <f>O268*H268</f>
        <v>0</v>
      </c>
      <c r="Q268" s="178">
        <v>4.0000000000000001E-3</v>
      </c>
      <c r="R268" s="178">
        <f>Q268*H268</f>
        <v>4.8524000000000005E-2</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2238</v>
      </c>
    </row>
    <row r="269" spans="2:65" s="1" customFormat="1" ht="27" x14ac:dyDescent="0.3">
      <c r="B269" s="32"/>
      <c r="D269" s="181" t="s">
        <v>253</v>
      </c>
      <c r="F269" s="182" t="s">
        <v>1284</v>
      </c>
      <c r="I269" s="183"/>
      <c r="L269" s="32"/>
      <c r="M269" s="61"/>
      <c r="N269" s="33"/>
      <c r="O269" s="33"/>
      <c r="P269" s="33"/>
      <c r="Q269" s="33"/>
      <c r="R269" s="33"/>
      <c r="S269" s="33"/>
      <c r="T269" s="62"/>
      <c r="AT269" s="16" t="s">
        <v>253</v>
      </c>
      <c r="AU269" s="16" t="s">
        <v>83</v>
      </c>
    </row>
    <row r="270" spans="2:65" s="1" customFormat="1" ht="22.5" customHeight="1" x14ac:dyDescent="0.3">
      <c r="B270" s="168"/>
      <c r="C270" s="169" t="s">
        <v>783</v>
      </c>
      <c r="D270" s="169" t="s">
        <v>246</v>
      </c>
      <c r="E270" s="170" t="s">
        <v>1291</v>
      </c>
      <c r="F270" s="171" t="s">
        <v>1292</v>
      </c>
      <c r="G270" s="172" t="s">
        <v>497</v>
      </c>
      <c r="H270" s="173">
        <v>64.31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83</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2239</v>
      </c>
    </row>
    <row r="271" spans="2:65" s="1" customFormat="1" x14ac:dyDescent="0.3">
      <c r="B271" s="32"/>
      <c r="D271" s="181" t="s">
        <v>253</v>
      </c>
      <c r="F271" s="182" t="s">
        <v>1292</v>
      </c>
      <c r="I271" s="183"/>
      <c r="L271" s="32"/>
      <c r="M271" s="61"/>
      <c r="N271" s="33"/>
      <c r="O271" s="33"/>
      <c r="P271" s="33"/>
      <c r="Q271" s="33"/>
      <c r="R271" s="33"/>
      <c r="S271" s="33"/>
      <c r="T271" s="62"/>
      <c r="AT271" s="16" t="s">
        <v>253</v>
      </c>
      <c r="AU271" s="16" t="s">
        <v>83</v>
      </c>
    </row>
    <row r="272" spans="2:65" s="1" customFormat="1" ht="22.5" customHeight="1" x14ac:dyDescent="0.3">
      <c r="B272" s="168"/>
      <c r="C272" s="169" t="s">
        <v>788</v>
      </c>
      <c r="D272" s="169" t="s">
        <v>246</v>
      </c>
      <c r="E272" s="170" t="s">
        <v>2240</v>
      </c>
      <c r="F272" s="171" t="s">
        <v>2241</v>
      </c>
      <c r="G272" s="172" t="s">
        <v>713</v>
      </c>
      <c r="H272" s="208"/>
      <c r="I272" s="174"/>
      <c r="J272" s="175">
        <f>ROUND(I272*H272,2)</f>
        <v>0</v>
      </c>
      <c r="K272" s="171" t="s">
        <v>250</v>
      </c>
      <c r="L272" s="32"/>
      <c r="M272" s="176" t="s">
        <v>3</v>
      </c>
      <c r="N272" s="177" t="s">
        <v>46</v>
      </c>
      <c r="O272" s="33"/>
      <c r="P272" s="178">
        <f>O272*H272</f>
        <v>0</v>
      </c>
      <c r="Q272" s="178">
        <v>0</v>
      </c>
      <c r="R272" s="178">
        <f>Q272*H272</f>
        <v>0</v>
      </c>
      <c r="S272" s="178">
        <v>0</v>
      </c>
      <c r="T272" s="179">
        <f>S272*H272</f>
        <v>0</v>
      </c>
      <c r="AR272" s="16" t="s">
        <v>325</v>
      </c>
      <c r="AT272" s="16" t="s">
        <v>246</v>
      </c>
      <c r="AU272" s="16" t="s">
        <v>83</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2242</v>
      </c>
    </row>
    <row r="273" spans="2:65" s="1" customFormat="1" ht="27" x14ac:dyDescent="0.3">
      <c r="B273" s="32"/>
      <c r="D273" s="184" t="s">
        <v>253</v>
      </c>
      <c r="F273" s="185" t="s">
        <v>2243</v>
      </c>
      <c r="I273" s="183"/>
      <c r="L273" s="32"/>
      <c r="M273" s="61"/>
      <c r="N273" s="33"/>
      <c r="O273" s="33"/>
      <c r="P273" s="33"/>
      <c r="Q273" s="33"/>
      <c r="R273" s="33"/>
      <c r="S273" s="33"/>
      <c r="T273" s="62"/>
      <c r="AT273" s="16" t="s">
        <v>253</v>
      </c>
      <c r="AU273" s="16" t="s">
        <v>83</v>
      </c>
    </row>
    <row r="274" spans="2:65" s="11" customFormat="1" ht="29.85" customHeight="1" x14ac:dyDescent="0.3">
      <c r="B274" s="154"/>
      <c r="D274" s="165" t="s">
        <v>74</v>
      </c>
      <c r="E274" s="166" t="s">
        <v>716</v>
      </c>
      <c r="F274" s="166" t="s">
        <v>717</v>
      </c>
      <c r="I274" s="157"/>
      <c r="J274" s="167">
        <f>BK274</f>
        <v>0</v>
      </c>
      <c r="L274" s="154"/>
      <c r="M274" s="159"/>
      <c r="N274" s="160"/>
      <c r="O274" s="160"/>
      <c r="P274" s="161">
        <f>SUM(P275:P289)</f>
        <v>0</v>
      </c>
      <c r="Q274" s="160"/>
      <c r="R274" s="161">
        <f>SUM(R275:R289)</f>
        <v>0</v>
      </c>
      <c r="S274" s="160"/>
      <c r="T274" s="162">
        <f>SUM(T275:T289)</f>
        <v>0.37381500000000001</v>
      </c>
      <c r="AR274" s="155" t="s">
        <v>83</v>
      </c>
      <c r="AT274" s="163" t="s">
        <v>74</v>
      </c>
      <c r="AU274" s="163" t="s">
        <v>22</v>
      </c>
      <c r="AY274" s="155" t="s">
        <v>243</v>
      </c>
      <c r="BK274" s="164">
        <f>SUM(BK275:BK289)</f>
        <v>0</v>
      </c>
    </row>
    <row r="275" spans="2:65" s="1" customFormat="1" ht="22.5" customHeight="1" x14ac:dyDescent="0.3">
      <c r="B275" s="168"/>
      <c r="C275" s="169" t="s">
        <v>793</v>
      </c>
      <c r="D275" s="169" t="s">
        <v>246</v>
      </c>
      <c r="E275" s="170" t="s">
        <v>1306</v>
      </c>
      <c r="F275" s="171" t="s">
        <v>1307</v>
      </c>
      <c r="G275" s="172" t="s">
        <v>423</v>
      </c>
      <c r="H275" s="173">
        <v>35.1</v>
      </c>
      <c r="I275" s="174"/>
      <c r="J275" s="175">
        <f>ROUND(I275*H275,2)</f>
        <v>0</v>
      </c>
      <c r="K275" s="171" t="s">
        <v>250</v>
      </c>
      <c r="L275" s="32"/>
      <c r="M275" s="176" t="s">
        <v>3</v>
      </c>
      <c r="N275" s="177" t="s">
        <v>46</v>
      </c>
      <c r="O275" s="33"/>
      <c r="P275" s="178">
        <f>O275*H275</f>
        <v>0</v>
      </c>
      <c r="Q275" s="178">
        <v>0</v>
      </c>
      <c r="R275" s="178">
        <f>Q275*H275</f>
        <v>0</v>
      </c>
      <c r="S275" s="178">
        <v>1.065E-2</v>
      </c>
      <c r="T275" s="179">
        <f>S275*H275</f>
        <v>0.37381500000000001</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2244</v>
      </c>
    </row>
    <row r="276" spans="2:65" s="1" customFormat="1" x14ac:dyDescent="0.3">
      <c r="B276" s="32"/>
      <c r="D276" s="181" t="s">
        <v>253</v>
      </c>
      <c r="F276" s="182" t="s">
        <v>1309</v>
      </c>
      <c r="I276" s="183"/>
      <c r="L276" s="32"/>
      <c r="M276" s="61"/>
      <c r="N276" s="33"/>
      <c r="O276" s="33"/>
      <c r="P276" s="33"/>
      <c r="Q276" s="33"/>
      <c r="R276" s="33"/>
      <c r="S276" s="33"/>
      <c r="T276" s="62"/>
      <c r="AT276" s="16" t="s">
        <v>253</v>
      </c>
      <c r="AU276" s="16" t="s">
        <v>83</v>
      </c>
    </row>
    <row r="277" spans="2:65" s="1" customFormat="1" ht="44.25" customHeight="1" x14ac:dyDescent="0.3">
      <c r="B277" s="168"/>
      <c r="C277" s="169" t="s">
        <v>799</v>
      </c>
      <c r="D277" s="169" t="s">
        <v>246</v>
      </c>
      <c r="E277" s="170" t="s">
        <v>1311</v>
      </c>
      <c r="F277" s="171" t="s">
        <v>1317</v>
      </c>
      <c r="G277" s="172" t="s">
        <v>423</v>
      </c>
      <c r="H277" s="173">
        <v>29</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2245</v>
      </c>
    </row>
    <row r="278" spans="2:65" s="1" customFormat="1" ht="27" x14ac:dyDescent="0.3">
      <c r="B278" s="32"/>
      <c r="D278" s="184" t="s">
        <v>253</v>
      </c>
      <c r="F278" s="185" t="s">
        <v>1317</v>
      </c>
      <c r="I278" s="183"/>
      <c r="L278" s="32"/>
      <c r="M278" s="61"/>
      <c r="N278" s="33"/>
      <c r="O278" s="33"/>
      <c r="P278" s="33"/>
      <c r="Q278" s="33"/>
      <c r="R278" s="33"/>
      <c r="S278" s="33"/>
      <c r="T278" s="62"/>
      <c r="AT278" s="16" t="s">
        <v>253</v>
      </c>
      <c r="AU278" s="16" t="s">
        <v>83</v>
      </c>
    </row>
    <row r="279" spans="2:65" s="1" customFormat="1" ht="121.5" x14ac:dyDescent="0.3">
      <c r="B279" s="32"/>
      <c r="D279" s="181" t="s">
        <v>664</v>
      </c>
      <c r="F279" s="214" t="s">
        <v>1319</v>
      </c>
      <c r="I279" s="183"/>
      <c r="L279" s="32"/>
      <c r="M279" s="61"/>
      <c r="N279" s="33"/>
      <c r="O279" s="33"/>
      <c r="P279" s="33"/>
      <c r="Q279" s="33"/>
      <c r="R279" s="33"/>
      <c r="S279" s="33"/>
      <c r="T279" s="62"/>
      <c r="AT279" s="16" t="s">
        <v>664</v>
      </c>
      <c r="AU279" s="16" t="s">
        <v>83</v>
      </c>
    </row>
    <row r="280" spans="2:65" s="1" customFormat="1" ht="31.5" customHeight="1" x14ac:dyDescent="0.3">
      <c r="B280" s="168"/>
      <c r="C280" s="169" t="s">
        <v>803</v>
      </c>
      <c r="D280" s="169" t="s">
        <v>246</v>
      </c>
      <c r="E280" s="170" t="s">
        <v>1316</v>
      </c>
      <c r="F280" s="171" t="s">
        <v>1322</v>
      </c>
      <c r="G280" s="172" t="s">
        <v>423</v>
      </c>
      <c r="H280" s="173">
        <v>162.9</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2246</v>
      </c>
    </row>
    <row r="281" spans="2:65" s="1" customFormat="1" ht="27" x14ac:dyDescent="0.3">
      <c r="B281" s="32"/>
      <c r="D281" s="184" t="s">
        <v>253</v>
      </c>
      <c r="F281" s="185" t="s">
        <v>1322</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1319</v>
      </c>
      <c r="I282" s="183"/>
      <c r="L282" s="32"/>
      <c r="M282" s="61"/>
      <c r="N282" s="33"/>
      <c r="O282" s="33"/>
      <c r="P282" s="33"/>
      <c r="Q282" s="33"/>
      <c r="R282" s="33"/>
      <c r="S282" s="33"/>
      <c r="T282" s="62"/>
      <c r="AT282" s="16" t="s">
        <v>664</v>
      </c>
      <c r="AU282" s="16" t="s">
        <v>83</v>
      </c>
    </row>
    <row r="283" spans="2:65" s="1" customFormat="1" ht="22.5" customHeight="1" x14ac:dyDescent="0.3">
      <c r="B283" s="168"/>
      <c r="C283" s="169" t="s">
        <v>810</v>
      </c>
      <c r="D283" s="169" t="s">
        <v>246</v>
      </c>
      <c r="E283" s="170" t="s">
        <v>1321</v>
      </c>
      <c r="F283" s="171" t="s">
        <v>2247</v>
      </c>
      <c r="G283" s="172" t="s">
        <v>423</v>
      </c>
      <c r="H283" s="173">
        <v>2.64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2248</v>
      </c>
    </row>
    <row r="284" spans="2:65" s="1" customFormat="1" x14ac:dyDescent="0.3">
      <c r="B284" s="32"/>
      <c r="D284" s="181" t="s">
        <v>253</v>
      </c>
      <c r="F284" s="182" t="s">
        <v>1326</v>
      </c>
      <c r="I284" s="183"/>
      <c r="L284" s="32"/>
      <c r="M284" s="61"/>
      <c r="N284" s="33"/>
      <c r="O284" s="33"/>
      <c r="P284" s="33"/>
      <c r="Q284" s="33"/>
      <c r="R284" s="33"/>
      <c r="S284" s="33"/>
      <c r="T284" s="62"/>
      <c r="AT284" s="16" t="s">
        <v>253</v>
      </c>
      <c r="AU284" s="16" t="s">
        <v>83</v>
      </c>
    </row>
    <row r="285" spans="2:65" s="1" customFormat="1" ht="31.5" customHeight="1" x14ac:dyDescent="0.3">
      <c r="B285" s="168"/>
      <c r="C285" s="169" t="s">
        <v>814</v>
      </c>
      <c r="D285" s="169" t="s">
        <v>246</v>
      </c>
      <c r="E285" s="170" t="s">
        <v>1325</v>
      </c>
      <c r="F285" s="171" t="s">
        <v>1330</v>
      </c>
      <c r="G285" s="172" t="s">
        <v>497</v>
      </c>
      <c r="H285" s="173">
        <v>54</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2249</v>
      </c>
    </row>
    <row r="286" spans="2:65" s="1" customFormat="1" ht="27" x14ac:dyDescent="0.3">
      <c r="B286" s="32"/>
      <c r="D286" s="184" t="s">
        <v>253</v>
      </c>
      <c r="F286" s="185" t="s">
        <v>1330</v>
      </c>
      <c r="I286" s="183"/>
      <c r="L286" s="32"/>
      <c r="M286" s="61"/>
      <c r="N286" s="33"/>
      <c r="O286" s="33"/>
      <c r="P286" s="33"/>
      <c r="Q286" s="33"/>
      <c r="R286" s="33"/>
      <c r="S286" s="33"/>
      <c r="T286" s="62"/>
      <c r="AT286" s="16" t="s">
        <v>253</v>
      </c>
      <c r="AU286" s="16" t="s">
        <v>83</v>
      </c>
    </row>
    <row r="287" spans="2:65" s="1" customFormat="1" ht="135" x14ac:dyDescent="0.3">
      <c r="B287" s="32"/>
      <c r="D287" s="181" t="s">
        <v>664</v>
      </c>
      <c r="F287" s="214" t="s">
        <v>1314</v>
      </c>
      <c r="I287" s="183"/>
      <c r="L287" s="32"/>
      <c r="M287" s="61"/>
      <c r="N287" s="33"/>
      <c r="O287" s="33"/>
      <c r="P287" s="33"/>
      <c r="Q287" s="33"/>
      <c r="R287" s="33"/>
      <c r="S287" s="33"/>
      <c r="T287" s="62"/>
      <c r="AT287" s="16" t="s">
        <v>664</v>
      </c>
      <c r="AU287" s="16" t="s">
        <v>83</v>
      </c>
    </row>
    <row r="288" spans="2:65" s="1" customFormat="1" ht="22.5" customHeight="1" x14ac:dyDescent="0.3">
      <c r="B288" s="168"/>
      <c r="C288" s="169" t="s">
        <v>818</v>
      </c>
      <c r="D288" s="169" t="s">
        <v>246</v>
      </c>
      <c r="E288" s="170" t="s">
        <v>2250</v>
      </c>
      <c r="F288" s="171" t="s">
        <v>2251</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2252</v>
      </c>
    </row>
    <row r="289" spans="2:65" s="1" customFormat="1" ht="27" x14ac:dyDescent="0.3">
      <c r="B289" s="32"/>
      <c r="D289" s="184" t="s">
        <v>253</v>
      </c>
      <c r="F289" s="185" t="s">
        <v>2253</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1337</v>
      </c>
      <c r="F290" s="166" t="s">
        <v>1338</v>
      </c>
      <c r="I290" s="157"/>
      <c r="J290" s="167">
        <f>BK290</f>
        <v>0</v>
      </c>
      <c r="L290" s="154"/>
      <c r="M290" s="159"/>
      <c r="N290" s="160"/>
      <c r="O290" s="160"/>
      <c r="P290" s="161">
        <f>SUM(P291:P294)</f>
        <v>0</v>
      </c>
      <c r="Q290" s="160"/>
      <c r="R290" s="161">
        <f>SUM(R291:R294)</f>
        <v>0</v>
      </c>
      <c r="S290" s="160"/>
      <c r="T290" s="162">
        <f>SUM(T291:T294)</f>
        <v>0.2921415</v>
      </c>
      <c r="AR290" s="155" t="s">
        <v>83</v>
      </c>
      <c r="AT290" s="163" t="s">
        <v>74</v>
      </c>
      <c r="AU290" s="163" t="s">
        <v>22</v>
      </c>
      <c r="AY290" s="155" t="s">
        <v>243</v>
      </c>
      <c r="BK290" s="164">
        <f>SUM(BK291:BK294)</f>
        <v>0</v>
      </c>
    </row>
    <row r="291" spans="2:65" s="1" customFormat="1" ht="22.5" customHeight="1" x14ac:dyDescent="0.3">
      <c r="B291" s="168"/>
      <c r="C291" s="169" t="s">
        <v>822</v>
      </c>
      <c r="D291" s="169" t="s">
        <v>246</v>
      </c>
      <c r="E291" s="170" t="s">
        <v>2254</v>
      </c>
      <c r="F291" s="171" t="s">
        <v>2255</v>
      </c>
      <c r="G291" s="172" t="s">
        <v>423</v>
      </c>
      <c r="H291" s="173">
        <v>6.97</v>
      </c>
      <c r="I291" s="174"/>
      <c r="J291" s="175">
        <f>ROUND(I291*H291,2)</f>
        <v>0</v>
      </c>
      <c r="K291" s="171" t="s">
        <v>250</v>
      </c>
      <c r="L291" s="32"/>
      <c r="M291" s="176" t="s">
        <v>3</v>
      </c>
      <c r="N291" s="177" t="s">
        <v>46</v>
      </c>
      <c r="O291" s="33"/>
      <c r="P291" s="178">
        <f>O291*H291</f>
        <v>0</v>
      </c>
      <c r="Q291" s="178">
        <v>0</v>
      </c>
      <c r="R291" s="178">
        <f>Q291*H291</f>
        <v>0</v>
      </c>
      <c r="S291" s="178">
        <v>1.695E-2</v>
      </c>
      <c r="T291" s="179">
        <f>S291*H291</f>
        <v>0.1181415</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2256</v>
      </c>
    </row>
    <row r="292" spans="2:65" s="1" customFormat="1" x14ac:dyDescent="0.3">
      <c r="B292" s="32"/>
      <c r="D292" s="181" t="s">
        <v>253</v>
      </c>
      <c r="F292" s="182" t="s">
        <v>2257</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826</v>
      </c>
      <c r="D293" s="169" t="s">
        <v>246</v>
      </c>
      <c r="E293" s="170" t="s">
        <v>2258</v>
      </c>
      <c r="F293" s="171" t="s">
        <v>2259</v>
      </c>
      <c r="G293" s="172" t="s">
        <v>454</v>
      </c>
      <c r="H293" s="173">
        <v>1</v>
      </c>
      <c r="I293" s="174"/>
      <c r="J293" s="175">
        <f>ROUND(I293*H293,2)</f>
        <v>0</v>
      </c>
      <c r="K293" s="171" t="s">
        <v>250</v>
      </c>
      <c r="L293" s="32"/>
      <c r="M293" s="176" t="s">
        <v>3</v>
      </c>
      <c r="N293" s="177" t="s">
        <v>46</v>
      </c>
      <c r="O293" s="33"/>
      <c r="P293" s="178">
        <f>O293*H293</f>
        <v>0</v>
      </c>
      <c r="Q293" s="178">
        <v>0</v>
      </c>
      <c r="R293" s="178">
        <f>Q293*H293</f>
        <v>0</v>
      </c>
      <c r="S293" s="178">
        <v>0.17399999999999999</v>
      </c>
      <c r="T293" s="179">
        <f>S293*H293</f>
        <v>0.17399999999999999</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2260</v>
      </c>
    </row>
    <row r="294" spans="2:65" s="1" customFormat="1" ht="27" x14ac:dyDescent="0.3">
      <c r="B294" s="32"/>
      <c r="D294" s="184" t="s">
        <v>253</v>
      </c>
      <c r="F294" s="185" t="s">
        <v>1695</v>
      </c>
      <c r="I294" s="183"/>
      <c r="L294" s="32"/>
      <c r="M294" s="61"/>
      <c r="N294" s="33"/>
      <c r="O294" s="33"/>
      <c r="P294" s="33"/>
      <c r="Q294" s="33"/>
      <c r="R294" s="33"/>
      <c r="S294" s="33"/>
      <c r="T294" s="62"/>
      <c r="AT294" s="16" t="s">
        <v>253</v>
      </c>
      <c r="AU294" s="16" t="s">
        <v>83</v>
      </c>
    </row>
    <row r="295" spans="2:65" s="11" customFormat="1" ht="29.85" customHeight="1" x14ac:dyDescent="0.3">
      <c r="B295" s="154"/>
      <c r="D295" s="165" t="s">
        <v>74</v>
      </c>
      <c r="E295" s="166" t="s">
        <v>1358</v>
      </c>
      <c r="F295" s="166" t="s">
        <v>1359</v>
      </c>
      <c r="I295" s="157"/>
      <c r="J295" s="167">
        <f>BK295</f>
        <v>0</v>
      </c>
      <c r="L295" s="154"/>
      <c r="M295" s="159"/>
      <c r="N295" s="160"/>
      <c r="O295" s="160"/>
      <c r="P295" s="161">
        <f>SUM(P296:P320)</f>
        <v>0</v>
      </c>
      <c r="Q295" s="160"/>
      <c r="R295" s="161">
        <f>SUM(R296:R320)</f>
        <v>1.0374792999999998</v>
      </c>
      <c r="S295" s="160"/>
      <c r="T295" s="162">
        <f>SUM(T296:T320)</f>
        <v>0</v>
      </c>
      <c r="AR295" s="155" t="s">
        <v>83</v>
      </c>
      <c r="AT295" s="163" t="s">
        <v>74</v>
      </c>
      <c r="AU295" s="163" t="s">
        <v>22</v>
      </c>
      <c r="AY295" s="155" t="s">
        <v>243</v>
      </c>
      <c r="BK295" s="164">
        <f>SUM(BK296:BK320)</f>
        <v>0</v>
      </c>
    </row>
    <row r="296" spans="2:65" s="1" customFormat="1" ht="22.5" customHeight="1" x14ac:dyDescent="0.3">
      <c r="B296" s="168"/>
      <c r="C296" s="169" t="s">
        <v>832</v>
      </c>
      <c r="D296" s="169" t="s">
        <v>246</v>
      </c>
      <c r="E296" s="170" t="s">
        <v>1361</v>
      </c>
      <c r="F296" s="171" t="s">
        <v>1362</v>
      </c>
      <c r="G296" s="172" t="s">
        <v>497</v>
      </c>
      <c r="H296" s="173">
        <v>144.19999999999999</v>
      </c>
      <c r="I296" s="174"/>
      <c r="J296" s="175">
        <f>ROUND(I296*H296,2)</f>
        <v>0</v>
      </c>
      <c r="K296" s="171" t="s">
        <v>250</v>
      </c>
      <c r="L296" s="32"/>
      <c r="M296" s="176" t="s">
        <v>3</v>
      </c>
      <c r="N296" s="177" t="s">
        <v>46</v>
      </c>
      <c r="O296" s="33"/>
      <c r="P296" s="178">
        <f>O296*H296</f>
        <v>0</v>
      </c>
      <c r="Q296" s="178">
        <v>6.2E-4</v>
      </c>
      <c r="R296" s="178">
        <f>Q296*H296</f>
        <v>8.9403999999999997E-2</v>
      </c>
      <c r="S296" s="178">
        <v>0</v>
      </c>
      <c r="T296" s="179">
        <f>S296*H296</f>
        <v>0</v>
      </c>
      <c r="AR296" s="16" t="s">
        <v>325</v>
      </c>
      <c r="AT296" s="16" t="s">
        <v>246</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2261</v>
      </c>
    </row>
    <row r="297" spans="2:65" s="1" customFormat="1" ht="27" x14ac:dyDescent="0.3">
      <c r="B297" s="32"/>
      <c r="D297" s="181" t="s">
        <v>253</v>
      </c>
      <c r="F297" s="182" t="s">
        <v>1364</v>
      </c>
      <c r="I297" s="183"/>
      <c r="L297" s="32"/>
      <c r="M297" s="61"/>
      <c r="N297" s="33"/>
      <c r="O297" s="33"/>
      <c r="P297" s="33"/>
      <c r="Q297" s="33"/>
      <c r="R297" s="33"/>
      <c r="S297" s="33"/>
      <c r="T297" s="62"/>
      <c r="AT297" s="16" t="s">
        <v>253</v>
      </c>
      <c r="AU297" s="16" t="s">
        <v>83</v>
      </c>
    </row>
    <row r="298" spans="2:65" s="1" customFormat="1" ht="22.5" customHeight="1" x14ac:dyDescent="0.3">
      <c r="B298" s="168"/>
      <c r="C298" s="197" t="s">
        <v>837</v>
      </c>
      <c r="D298" s="197" t="s">
        <v>659</v>
      </c>
      <c r="E298" s="198" t="s">
        <v>1366</v>
      </c>
      <c r="F298" s="199" t="s">
        <v>1367</v>
      </c>
      <c r="G298" s="200" t="s">
        <v>423</v>
      </c>
      <c r="H298" s="201">
        <v>15.862</v>
      </c>
      <c r="I298" s="202"/>
      <c r="J298" s="203">
        <f>ROUND(I298*H298,2)</f>
        <v>0</v>
      </c>
      <c r="K298" s="199" t="s">
        <v>3</v>
      </c>
      <c r="L298" s="204"/>
      <c r="M298" s="205" t="s">
        <v>3</v>
      </c>
      <c r="N298" s="206" t="s">
        <v>46</v>
      </c>
      <c r="O298" s="33"/>
      <c r="P298" s="178">
        <f>O298*H298</f>
        <v>0</v>
      </c>
      <c r="Q298" s="178">
        <v>0</v>
      </c>
      <c r="R298" s="178">
        <f>Q298*H298</f>
        <v>0</v>
      </c>
      <c r="S298" s="178">
        <v>0</v>
      </c>
      <c r="T298" s="179">
        <f>S298*H298</f>
        <v>0</v>
      </c>
      <c r="AR298" s="16" t="s">
        <v>532</v>
      </c>
      <c r="AT298" s="16" t="s">
        <v>659</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2262</v>
      </c>
    </row>
    <row r="299" spans="2:65" s="1" customFormat="1" x14ac:dyDescent="0.3">
      <c r="B299" s="32"/>
      <c r="D299" s="184" t="s">
        <v>253</v>
      </c>
      <c r="F299" s="185" t="s">
        <v>1367</v>
      </c>
      <c r="I299" s="183"/>
      <c r="L299" s="32"/>
      <c r="M299" s="61"/>
      <c r="N299" s="33"/>
      <c r="O299" s="33"/>
      <c r="P299" s="33"/>
      <c r="Q299" s="33"/>
      <c r="R299" s="33"/>
      <c r="S299" s="33"/>
      <c r="T299" s="62"/>
      <c r="AT299" s="16" t="s">
        <v>253</v>
      </c>
      <c r="AU299" s="16" t="s">
        <v>83</v>
      </c>
    </row>
    <row r="300" spans="2:65" s="12" customFormat="1" x14ac:dyDescent="0.3">
      <c r="B300" s="189"/>
      <c r="D300" s="181" t="s">
        <v>406</v>
      </c>
      <c r="F300" s="190" t="s">
        <v>2263</v>
      </c>
      <c r="H300" s="191">
        <v>15.862</v>
      </c>
      <c r="I300" s="192"/>
      <c r="L300" s="189"/>
      <c r="M300" s="193"/>
      <c r="N300" s="194"/>
      <c r="O300" s="194"/>
      <c r="P300" s="194"/>
      <c r="Q300" s="194"/>
      <c r="R300" s="194"/>
      <c r="S300" s="194"/>
      <c r="T300" s="195"/>
      <c r="AT300" s="196" t="s">
        <v>406</v>
      </c>
      <c r="AU300" s="196" t="s">
        <v>83</v>
      </c>
      <c r="AV300" s="12" t="s">
        <v>83</v>
      </c>
      <c r="AW300" s="12" t="s">
        <v>4</v>
      </c>
      <c r="AX300" s="12" t="s">
        <v>22</v>
      </c>
      <c r="AY300" s="196" t="s">
        <v>243</v>
      </c>
    </row>
    <row r="301" spans="2:65" s="1" customFormat="1" ht="31.5" customHeight="1" x14ac:dyDescent="0.3">
      <c r="B301" s="168"/>
      <c r="C301" s="169" t="s">
        <v>842</v>
      </c>
      <c r="D301" s="169" t="s">
        <v>246</v>
      </c>
      <c r="E301" s="170" t="s">
        <v>1371</v>
      </c>
      <c r="F301" s="171" t="s">
        <v>1372</v>
      </c>
      <c r="G301" s="172" t="s">
        <v>423</v>
      </c>
      <c r="H301" s="173">
        <v>130</v>
      </c>
      <c r="I301" s="174"/>
      <c r="J301" s="175">
        <f>ROUND(I301*H301,2)</f>
        <v>0</v>
      </c>
      <c r="K301" s="171" t="s">
        <v>250</v>
      </c>
      <c r="L301" s="32"/>
      <c r="M301" s="176" t="s">
        <v>3</v>
      </c>
      <c r="N301" s="177" t="s">
        <v>46</v>
      </c>
      <c r="O301" s="33"/>
      <c r="P301" s="178">
        <f>O301*H301</f>
        <v>0</v>
      </c>
      <c r="Q301" s="178">
        <v>3.9199999999999999E-3</v>
      </c>
      <c r="R301" s="178">
        <f>Q301*H301</f>
        <v>0.50959999999999994</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2264</v>
      </c>
    </row>
    <row r="302" spans="2:65" s="1" customFormat="1" ht="27" x14ac:dyDescent="0.3">
      <c r="B302" s="32"/>
      <c r="D302" s="181" t="s">
        <v>253</v>
      </c>
      <c r="F302" s="182" t="s">
        <v>1374</v>
      </c>
      <c r="I302" s="183"/>
      <c r="L302" s="32"/>
      <c r="M302" s="61"/>
      <c r="N302" s="33"/>
      <c r="O302" s="33"/>
      <c r="P302" s="33"/>
      <c r="Q302" s="33"/>
      <c r="R302" s="33"/>
      <c r="S302" s="33"/>
      <c r="T302" s="62"/>
      <c r="AT302" s="16" t="s">
        <v>253</v>
      </c>
      <c r="AU302" s="16" t="s">
        <v>83</v>
      </c>
    </row>
    <row r="303" spans="2:65" s="1" customFormat="1" ht="31.5" customHeight="1" x14ac:dyDescent="0.3">
      <c r="B303" s="168"/>
      <c r="C303" s="197" t="s">
        <v>848</v>
      </c>
      <c r="D303" s="197" t="s">
        <v>659</v>
      </c>
      <c r="E303" s="198" t="s">
        <v>1376</v>
      </c>
      <c r="F303" s="199" t="s">
        <v>1700</v>
      </c>
      <c r="G303" s="200" t="s">
        <v>423</v>
      </c>
      <c r="H303" s="201">
        <v>143</v>
      </c>
      <c r="I303" s="202"/>
      <c r="J303" s="203">
        <f>ROUND(I303*H303,2)</f>
        <v>0</v>
      </c>
      <c r="K303" s="199" t="s">
        <v>3</v>
      </c>
      <c r="L303" s="204"/>
      <c r="M303" s="205" t="s">
        <v>3</v>
      </c>
      <c r="N303" s="206" t="s">
        <v>46</v>
      </c>
      <c r="O303" s="33"/>
      <c r="P303" s="178">
        <f>O303*H303</f>
        <v>0</v>
      </c>
      <c r="Q303" s="178">
        <v>0</v>
      </c>
      <c r="R303" s="178">
        <f>Q303*H303</f>
        <v>0</v>
      </c>
      <c r="S303" s="178">
        <v>0</v>
      </c>
      <c r="T303" s="179">
        <f>S303*H303</f>
        <v>0</v>
      </c>
      <c r="AR303" s="16" t="s">
        <v>532</v>
      </c>
      <c r="AT303" s="16" t="s">
        <v>659</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2265</v>
      </c>
    </row>
    <row r="304" spans="2:65" s="1" customFormat="1" ht="27" x14ac:dyDescent="0.3">
      <c r="B304" s="32"/>
      <c r="D304" s="184" t="s">
        <v>253</v>
      </c>
      <c r="F304" s="185" t="s">
        <v>1377</v>
      </c>
      <c r="I304" s="183"/>
      <c r="L304" s="32"/>
      <c r="M304" s="61"/>
      <c r="N304" s="33"/>
      <c r="O304" s="33"/>
      <c r="P304" s="33"/>
      <c r="Q304" s="33"/>
      <c r="R304" s="33"/>
      <c r="S304" s="33"/>
      <c r="T304" s="62"/>
      <c r="AT304" s="16" t="s">
        <v>253</v>
      </c>
      <c r="AU304" s="16" t="s">
        <v>83</v>
      </c>
    </row>
    <row r="305" spans="2:65" s="12" customFormat="1" x14ac:dyDescent="0.3">
      <c r="B305" s="189"/>
      <c r="D305" s="181" t="s">
        <v>406</v>
      </c>
      <c r="F305" s="190" t="s">
        <v>2266</v>
      </c>
      <c r="H305" s="191">
        <v>143</v>
      </c>
      <c r="I305" s="192"/>
      <c r="L305" s="189"/>
      <c r="M305" s="193"/>
      <c r="N305" s="194"/>
      <c r="O305" s="194"/>
      <c r="P305" s="194"/>
      <c r="Q305" s="194"/>
      <c r="R305" s="194"/>
      <c r="S305" s="194"/>
      <c r="T305" s="195"/>
      <c r="AT305" s="196" t="s">
        <v>406</v>
      </c>
      <c r="AU305" s="196" t="s">
        <v>83</v>
      </c>
      <c r="AV305" s="12" t="s">
        <v>83</v>
      </c>
      <c r="AW305" s="12" t="s">
        <v>4</v>
      </c>
      <c r="AX305" s="12" t="s">
        <v>22</v>
      </c>
      <c r="AY305" s="196" t="s">
        <v>243</v>
      </c>
    </row>
    <row r="306" spans="2:65" s="1" customFormat="1" ht="31.5" customHeight="1" x14ac:dyDescent="0.3">
      <c r="B306" s="168"/>
      <c r="C306" s="169" t="s">
        <v>853</v>
      </c>
      <c r="D306" s="169" t="s">
        <v>246</v>
      </c>
      <c r="E306" s="170" t="s">
        <v>1371</v>
      </c>
      <c r="F306" s="171" t="s">
        <v>1372</v>
      </c>
      <c r="G306" s="172" t="s">
        <v>423</v>
      </c>
      <c r="H306" s="173">
        <v>32.700000000000003</v>
      </c>
      <c r="I306" s="174"/>
      <c r="J306" s="175">
        <f>ROUND(I306*H306,2)</f>
        <v>0</v>
      </c>
      <c r="K306" s="171" t="s">
        <v>250</v>
      </c>
      <c r="L306" s="32"/>
      <c r="M306" s="176" t="s">
        <v>3</v>
      </c>
      <c r="N306" s="177" t="s">
        <v>46</v>
      </c>
      <c r="O306" s="33"/>
      <c r="P306" s="178">
        <f>O306*H306</f>
        <v>0</v>
      </c>
      <c r="Q306" s="178">
        <v>3.9199999999999999E-3</v>
      </c>
      <c r="R306" s="178">
        <f>Q306*H306</f>
        <v>0.12818400000000002</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2267</v>
      </c>
    </row>
    <row r="307" spans="2:65" s="1" customFormat="1" ht="27" x14ac:dyDescent="0.3">
      <c r="B307" s="32"/>
      <c r="D307" s="181" t="s">
        <v>253</v>
      </c>
      <c r="F307" s="182" t="s">
        <v>1374</v>
      </c>
      <c r="I307" s="183"/>
      <c r="L307" s="32"/>
      <c r="M307" s="61"/>
      <c r="N307" s="33"/>
      <c r="O307" s="33"/>
      <c r="P307" s="33"/>
      <c r="Q307" s="33"/>
      <c r="R307" s="33"/>
      <c r="S307" s="33"/>
      <c r="T307" s="62"/>
      <c r="AT307" s="16" t="s">
        <v>253</v>
      </c>
      <c r="AU307" s="16" t="s">
        <v>83</v>
      </c>
    </row>
    <row r="308" spans="2:65" s="1" customFormat="1" ht="31.5" customHeight="1" x14ac:dyDescent="0.3">
      <c r="B308" s="168"/>
      <c r="C308" s="197" t="s">
        <v>545</v>
      </c>
      <c r="D308" s="197" t="s">
        <v>659</v>
      </c>
      <c r="E308" s="198" t="s">
        <v>1376</v>
      </c>
      <c r="F308" s="199" t="s">
        <v>1700</v>
      </c>
      <c r="G308" s="200" t="s">
        <v>423</v>
      </c>
      <c r="H308" s="201">
        <v>35.97</v>
      </c>
      <c r="I308" s="202"/>
      <c r="J308" s="203">
        <f>ROUND(I308*H308,2)</f>
        <v>0</v>
      </c>
      <c r="K308" s="199" t="s">
        <v>3</v>
      </c>
      <c r="L308" s="204"/>
      <c r="M308" s="205" t="s">
        <v>3</v>
      </c>
      <c r="N308" s="206" t="s">
        <v>46</v>
      </c>
      <c r="O308" s="33"/>
      <c r="P308" s="178">
        <f>O308*H308</f>
        <v>0</v>
      </c>
      <c r="Q308" s="178">
        <v>0</v>
      </c>
      <c r="R308" s="178">
        <f>Q308*H308</f>
        <v>0</v>
      </c>
      <c r="S308" s="178">
        <v>0</v>
      </c>
      <c r="T308" s="179">
        <f>S308*H308</f>
        <v>0</v>
      </c>
      <c r="AR308" s="16" t="s">
        <v>532</v>
      </c>
      <c r="AT308" s="16" t="s">
        <v>659</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2268</v>
      </c>
    </row>
    <row r="309" spans="2:65" s="1" customFormat="1" ht="27" x14ac:dyDescent="0.3">
      <c r="B309" s="32"/>
      <c r="D309" s="184" t="s">
        <v>253</v>
      </c>
      <c r="F309" s="185" t="s">
        <v>1377</v>
      </c>
      <c r="I309" s="183"/>
      <c r="L309" s="32"/>
      <c r="M309" s="61"/>
      <c r="N309" s="33"/>
      <c r="O309" s="33"/>
      <c r="P309" s="33"/>
      <c r="Q309" s="33"/>
      <c r="R309" s="33"/>
      <c r="S309" s="33"/>
      <c r="T309" s="62"/>
      <c r="AT309" s="16" t="s">
        <v>253</v>
      </c>
      <c r="AU309" s="16" t="s">
        <v>83</v>
      </c>
    </row>
    <row r="310" spans="2:65" s="12" customFormat="1" x14ac:dyDescent="0.3">
      <c r="B310" s="189"/>
      <c r="D310" s="181" t="s">
        <v>406</v>
      </c>
      <c r="F310" s="190" t="s">
        <v>2269</v>
      </c>
      <c r="H310" s="191">
        <v>35.97</v>
      </c>
      <c r="I310" s="192"/>
      <c r="L310" s="189"/>
      <c r="M310" s="193"/>
      <c r="N310" s="194"/>
      <c r="O310" s="194"/>
      <c r="P310" s="194"/>
      <c r="Q310" s="194"/>
      <c r="R310" s="194"/>
      <c r="S310" s="194"/>
      <c r="T310" s="195"/>
      <c r="AT310" s="196" t="s">
        <v>406</v>
      </c>
      <c r="AU310" s="196" t="s">
        <v>83</v>
      </c>
      <c r="AV310" s="12" t="s">
        <v>83</v>
      </c>
      <c r="AW310" s="12" t="s">
        <v>4</v>
      </c>
      <c r="AX310" s="12" t="s">
        <v>22</v>
      </c>
      <c r="AY310" s="196" t="s">
        <v>243</v>
      </c>
    </row>
    <row r="311" spans="2:65" s="1" customFormat="1" ht="22.5" customHeight="1" x14ac:dyDescent="0.3">
      <c r="B311" s="168"/>
      <c r="C311" s="169" t="s">
        <v>552</v>
      </c>
      <c r="D311" s="169" t="s">
        <v>246</v>
      </c>
      <c r="E311" s="170" t="s">
        <v>1386</v>
      </c>
      <c r="F311" s="171" t="s">
        <v>1387</v>
      </c>
      <c r="G311" s="172" t="s">
        <v>423</v>
      </c>
      <c r="H311" s="173">
        <v>177.12</v>
      </c>
      <c r="I311" s="174"/>
      <c r="J311" s="175">
        <f>ROUND(I311*H311,2)</f>
        <v>0</v>
      </c>
      <c r="K311" s="171" t="s">
        <v>250</v>
      </c>
      <c r="L311" s="32"/>
      <c r="M311" s="176" t="s">
        <v>3</v>
      </c>
      <c r="N311" s="177" t="s">
        <v>46</v>
      </c>
      <c r="O311" s="33"/>
      <c r="P311" s="178">
        <f>O311*H311</f>
        <v>0</v>
      </c>
      <c r="Q311" s="178">
        <v>2.9999999999999997E-4</v>
      </c>
      <c r="R311" s="178">
        <f>Q311*H311</f>
        <v>5.3135999999999996E-2</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2270</v>
      </c>
    </row>
    <row r="312" spans="2:65" s="1" customFormat="1" x14ac:dyDescent="0.3">
      <c r="B312" s="32"/>
      <c r="D312" s="181" t="s">
        <v>253</v>
      </c>
      <c r="F312" s="182" t="s">
        <v>1389</v>
      </c>
      <c r="I312" s="183"/>
      <c r="L312" s="32"/>
      <c r="M312" s="61"/>
      <c r="N312" s="33"/>
      <c r="O312" s="33"/>
      <c r="P312" s="33"/>
      <c r="Q312" s="33"/>
      <c r="R312" s="33"/>
      <c r="S312" s="33"/>
      <c r="T312" s="62"/>
      <c r="AT312" s="16" t="s">
        <v>253</v>
      </c>
      <c r="AU312" s="16" t="s">
        <v>83</v>
      </c>
    </row>
    <row r="313" spans="2:65" s="1" customFormat="1" ht="22.5" customHeight="1" x14ac:dyDescent="0.3">
      <c r="B313" s="168"/>
      <c r="C313" s="169" t="s">
        <v>567</v>
      </c>
      <c r="D313" s="169" t="s">
        <v>246</v>
      </c>
      <c r="E313" s="170" t="s">
        <v>1391</v>
      </c>
      <c r="F313" s="171" t="s">
        <v>1392</v>
      </c>
      <c r="G313" s="172" t="s">
        <v>497</v>
      </c>
      <c r="H313" s="173">
        <v>208.51</v>
      </c>
      <c r="I313" s="174"/>
      <c r="J313" s="175">
        <f>ROUND(I313*H313,2)</f>
        <v>0</v>
      </c>
      <c r="K313" s="171" t="s">
        <v>250</v>
      </c>
      <c r="L313" s="32"/>
      <c r="M313" s="176" t="s">
        <v>3</v>
      </c>
      <c r="N313" s="177" t="s">
        <v>46</v>
      </c>
      <c r="O313" s="33"/>
      <c r="P313" s="178">
        <f>O313*H313</f>
        <v>0</v>
      </c>
      <c r="Q313" s="178">
        <v>3.0000000000000001E-5</v>
      </c>
      <c r="R313" s="178">
        <f>Q313*H313</f>
        <v>6.2553000000000001E-3</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2271</v>
      </c>
    </row>
    <row r="314" spans="2:65" s="1" customFormat="1" x14ac:dyDescent="0.3">
      <c r="B314" s="32"/>
      <c r="D314" s="181" t="s">
        <v>253</v>
      </c>
      <c r="F314" s="182" t="s">
        <v>1394</v>
      </c>
      <c r="I314" s="183"/>
      <c r="L314" s="32"/>
      <c r="M314" s="61"/>
      <c r="N314" s="33"/>
      <c r="O314" s="33"/>
      <c r="P314" s="33"/>
      <c r="Q314" s="33"/>
      <c r="R314" s="33"/>
      <c r="S314" s="33"/>
      <c r="T314" s="62"/>
      <c r="AT314" s="16" t="s">
        <v>253</v>
      </c>
      <c r="AU314" s="16" t="s">
        <v>83</v>
      </c>
    </row>
    <row r="315" spans="2:65" s="1" customFormat="1" ht="22.5" customHeight="1" x14ac:dyDescent="0.3">
      <c r="B315" s="168"/>
      <c r="C315" s="169" t="s">
        <v>583</v>
      </c>
      <c r="D315" s="169" t="s">
        <v>246</v>
      </c>
      <c r="E315" s="170" t="s">
        <v>1406</v>
      </c>
      <c r="F315" s="171" t="s">
        <v>1407</v>
      </c>
      <c r="G315" s="172" t="s">
        <v>423</v>
      </c>
      <c r="H315" s="173">
        <v>86</v>
      </c>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2272</v>
      </c>
    </row>
    <row r="316" spans="2:65" s="1" customFormat="1" x14ac:dyDescent="0.3">
      <c r="B316" s="32"/>
      <c r="D316" s="181" t="s">
        <v>253</v>
      </c>
      <c r="F316" s="182" t="s">
        <v>1409</v>
      </c>
      <c r="I316" s="183"/>
      <c r="L316" s="32"/>
      <c r="M316" s="61"/>
      <c r="N316" s="33"/>
      <c r="O316" s="33"/>
      <c r="P316" s="33"/>
      <c r="Q316" s="33"/>
      <c r="R316" s="33"/>
      <c r="S316" s="33"/>
      <c r="T316" s="62"/>
      <c r="AT316" s="16" t="s">
        <v>253</v>
      </c>
      <c r="AU316" s="16" t="s">
        <v>83</v>
      </c>
    </row>
    <row r="317" spans="2:65" s="1" customFormat="1" ht="22.5" customHeight="1" x14ac:dyDescent="0.3">
      <c r="B317" s="168"/>
      <c r="C317" s="169" t="s">
        <v>1204</v>
      </c>
      <c r="D317" s="169" t="s">
        <v>246</v>
      </c>
      <c r="E317" s="170" t="s">
        <v>1411</v>
      </c>
      <c r="F317" s="171" t="s">
        <v>1709</v>
      </c>
      <c r="G317" s="172" t="s">
        <v>423</v>
      </c>
      <c r="H317" s="173">
        <v>130</v>
      </c>
      <c r="I317" s="174"/>
      <c r="J317" s="175">
        <f>ROUND(I317*H317,2)</f>
        <v>0</v>
      </c>
      <c r="K317" s="171" t="s">
        <v>3</v>
      </c>
      <c r="L317" s="32"/>
      <c r="M317" s="176" t="s">
        <v>3</v>
      </c>
      <c r="N317" s="177" t="s">
        <v>46</v>
      </c>
      <c r="O317" s="33"/>
      <c r="P317" s="178">
        <f>O317*H317</f>
        <v>0</v>
      </c>
      <c r="Q317" s="178">
        <v>1.9300000000000001E-3</v>
      </c>
      <c r="R317" s="178">
        <f>Q317*H317</f>
        <v>0.25090000000000001</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2273</v>
      </c>
    </row>
    <row r="318" spans="2:65" s="1" customFormat="1" x14ac:dyDescent="0.3">
      <c r="B318" s="32"/>
      <c r="D318" s="181" t="s">
        <v>253</v>
      </c>
      <c r="F318" s="182" t="s">
        <v>1414</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1209</v>
      </c>
      <c r="D319" s="169" t="s">
        <v>246</v>
      </c>
      <c r="E319" s="170" t="s">
        <v>2274</v>
      </c>
      <c r="F319" s="171" t="s">
        <v>2275</v>
      </c>
      <c r="G319" s="172" t="s">
        <v>713</v>
      </c>
      <c r="H319" s="208"/>
      <c r="I319" s="174"/>
      <c r="J319" s="175">
        <f>ROUND(I319*H319,2)</f>
        <v>0</v>
      </c>
      <c r="K319" s="171" t="s">
        <v>250</v>
      </c>
      <c r="L319" s="32"/>
      <c r="M319" s="176" t="s">
        <v>3</v>
      </c>
      <c r="N319" s="177" t="s">
        <v>46</v>
      </c>
      <c r="O319" s="33"/>
      <c r="P319" s="178">
        <f>O319*H319</f>
        <v>0</v>
      </c>
      <c r="Q319" s="178">
        <v>0</v>
      </c>
      <c r="R319" s="178">
        <f>Q319*H319</f>
        <v>0</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2276</v>
      </c>
    </row>
    <row r="320" spans="2:65" s="1" customFormat="1" ht="27" x14ac:dyDescent="0.3">
      <c r="B320" s="32"/>
      <c r="D320" s="184" t="s">
        <v>253</v>
      </c>
      <c r="F320" s="185" t="s">
        <v>2277</v>
      </c>
      <c r="I320" s="183"/>
      <c r="L320" s="32"/>
      <c r="M320" s="61"/>
      <c r="N320" s="33"/>
      <c r="O320" s="33"/>
      <c r="P320" s="33"/>
      <c r="Q320" s="33"/>
      <c r="R320" s="33"/>
      <c r="S320" s="33"/>
      <c r="T320" s="62"/>
      <c r="AT320" s="16" t="s">
        <v>253</v>
      </c>
      <c r="AU320" s="16" t="s">
        <v>83</v>
      </c>
    </row>
    <row r="321" spans="2:65" s="11" customFormat="1" ht="29.85" customHeight="1" x14ac:dyDescent="0.3">
      <c r="B321" s="154"/>
      <c r="D321" s="165" t="s">
        <v>74</v>
      </c>
      <c r="E321" s="166" t="s">
        <v>739</v>
      </c>
      <c r="F321" s="166" t="s">
        <v>740</v>
      </c>
      <c r="I321" s="157"/>
      <c r="J321" s="167">
        <f>BK321</f>
        <v>0</v>
      </c>
      <c r="L321" s="154"/>
      <c r="M321" s="159"/>
      <c r="N321" s="160"/>
      <c r="O321" s="160"/>
      <c r="P321" s="161">
        <f>SUM(P322:P325)</f>
        <v>0</v>
      </c>
      <c r="Q321" s="160"/>
      <c r="R321" s="161">
        <f>SUM(R322:R325)</f>
        <v>0</v>
      </c>
      <c r="S321" s="160"/>
      <c r="T321" s="162">
        <f>SUM(T322:T325)</f>
        <v>0</v>
      </c>
      <c r="AR321" s="155" t="s">
        <v>83</v>
      </c>
      <c r="AT321" s="163" t="s">
        <v>74</v>
      </c>
      <c r="AU321" s="163" t="s">
        <v>22</v>
      </c>
      <c r="AY321" s="155" t="s">
        <v>243</v>
      </c>
      <c r="BK321" s="164">
        <f>SUM(BK322:BK325)</f>
        <v>0</v>
      </c>
    </row>
    <row r="322" spans="2:65" s="1" customFormat="1" ht="44.25" customHeight="1" x14ac:dyDescent="0.3">
      <c r="B322" s="168"/>
      <c r="C322" s="169" t="s">
        <v>27</v>
      </c>
      <c r="D322" s="169" t="s">
        <v>246</v>
      </c>
      <c r="E322" s="170" t="s">
        <v>742</v>
      </c>
      <c r="F322" s="171" t="s">
        <v>2278</v>
      </c>
      <c r="G322" s="172" t="s">
        <v>497</v>
      </c>
      <c r="H322" s="173">
        <v>21.795000000000002</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2279</v>
      </c>
    </row>
    <row r="323" spans="2:65" s="1" customFormat="1" x14ac:dyDescent="0.3">
      <c r="B323" s="32"/>
      <c r="D323" s="181" t="s">
        <v>253</v>
      </c>
      <c r="F323" s="182" t="s">
        <v>743</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1218</v>
      </c>
      <c r="D324" s="169" t="s">
        <v>246</v>
      </c>
      <c r="E324" s="170" t="s">
        <v>2280</v>
      </c>
      <c r="F324" s="171" t="s">
        <v>2281</v>
      </c>
      <c r="G324" s="172" t="s">
        <v>713</v>
      </c>
      <c r="H324" s="208"/>
      <c r="I324" s="174"/>
      <c r="J324" s="175">
        <f>ROUND(I324*H324,2)</f>
        <v>0</v>
      </c>
      <c r="K324" s="171" t="s">
        <v>250</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2282</v>
      </c>
    </row>
    <row r="325" spans="2:65" s="1" customFormat="1" ht="27" x14ac:dyDescent="0.3">
      <c r="B325" s="32"/>
      <c r="D325" s="184" t="s">
        <v>253</v>
      </c>
      <c r="F325" s="185" t="s">
        <v>2283</v>
      </c>
      <c r="I325" s="183"/>
      <c r="L325" s="32"/>
      <c r="M325" s="61"/>
      <c r="N325" s="33"/>
      <c r="O325" s="33"/>
      <c r="P325" s="33"/>
      <c r="Q325" s="33"/>
      <c r="R325" s="33"/>
      <c r="S325" s="33"/>
      <c r="T325" s="62"/>
      <c r="AT325" s="16" t="s">
        <v>253</v>
      </c>
      <c r="AU325" s="16" t="s">
        <v>83</v>
      </c>
    </row>
    <row r="326" spans="2:65" s="11" customFormat="1" ht="29.85" customHeight="1" x14ac:dyDescent="0.3">
      <c r="B326" s="154"/>
      <c r="D326" s="165" t="s">
        <v>74</v>
      </c>
      <c r="E326" s="166" t="s">
        <v>1425</v>
      </c>
      <c r="F326" s="166" t="s">
        <v>1426</v>
      </c>
      <c r="I326" s="157"/>
      <c r="J326" s="167">
        <f>BK326</f>
        <v>0</v>
      </c>
      <c r="L326" s="154"/>
      <c r="M326" s="159"/>
      <c r="N326" s="160"/>
      <c r="O326" s="160"/>
      <c r="P326" s="161">
        <f>SUM(P327:P335)</f>
        <v>0</v>
      </c>
      <c r="Q326" s="160"/>
      <c r="R326" s="161">
        <f>SUM(R327:R335)</f>
        <v>0</v>
      </c>
      <c r="S326" s="160"/>
      <c r="T326" s="162">
        <f>SUM(T327:T335)</f>
        <v>0</v>
      </c>
      <c r="AR326" s="155" t="s">
        <v>83</v>
      </c>
      <c r="AT326" s="163" t="s">
        <v>74</v>
      </c>
      <c r="AU326" s="163" t="s">
        <v>22</v>
      </c>
      <c r="AY326" s="155" t="s">
        <v>243</v>
      </c>
      <c r="BK326" s="164">
        <f>SUM(BK327:BK335)</f>
        <v>0</v>
      </c>
    </row>
    <row r="327" spans="2:65" s="1" customFormat="1" ht="22.5" customHeight="1" x14ac:dyDescent="0.3">
      <c r="B327" s="168"/>
      <c r="C327" s="169" t="s">
        <v>1223</v>
      </c>
      <c r="D327" s="169" t="s">
        <v>246</v>
      </c>
      <c r="E327" s="170" t="s">
        <v>1428</v>
      </c>
      <c r="F327" s="171" t="s">
        <v>1429</v>
      </c>
      <c r="G327" s="172" t="s">
        <v>423</v>
      </c>
      <c r="H327" s="173">
        <v>11.76</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2284</v>
      </c>
    </row>
    <row r="328" spans="2:65" s="1" customFormat="1" x14ac:dyDescent="0.3">
      <c r="B328" s="32"/>
      <c r="D328" s="184" t="s">
        <v>253</v>
      </c>
      <c r="F328" s="185" t="s">
        <v>1429</v>
      </c>
      <c r="I328" s="183"/>
      <c r="L328" s="32"/>
      <c r="M328" s="61"/>
      <c r="N328" s="33"/>
      <c r="O328" s="33"/>
      <c r="P328" s="33"/>
      <c r="Q328" s="33"/>
      <c r="R328" s="33"/>
      <c r="S328" s="33"/>
      <c r="T328" s="62"/>
      <c r="AT328" s="16" t="s">
        <v>253</v>
      </c>
      <c r="AU328" s="16" t="s">
        <v>83</v>
      </c>
    </row>
    <row r="329" spans="2:65" s="1" customFormat="1" ht="162" x14ac:dyDescent="0.3">
      <c r="B329" s="32"/>
      <c r="D329" s="181" t="s">
        <v>664</v>
      </c>
      <c r="F329" s="214" t="s">
        <v>1431</v>
      </c>
      <c r="I329" s="183"/>
      <c r="L329" s="32"/>
      <c r="M329" s="61"/>
      <c r="N329" s="33"/>
      <c r="O329" s="33"/>
      <c r="P329" s="33"/>
      <c r="Q329" s="33"/>
      <c r="R329" s="33"/>
      <c r="S329" s="33"/>
      <c r="T329" s="62"/>
      <c r="AT329" s="16" t="s">
        <v>664</v>
      </c>
      <c r="AU329" s="16" t="s">
        <v>83</v>
      </c>
    </row>
    <row r="330" spans="2:65" s="1" customFormat="1" ht="22.5" customHeight="1" x14ac:dyDescent="0.3">
      <c r="B330" s="168"/>
      <c r="C330" s="169" t="s">
        <v>1228</v>
      </c>
      <c r="D330" s="169" t="s">
        <v>246</v>
      </c>
      <c r="E330" s="170" t="s">
        <v>1433</v>
      </c>
      <c r="F330" s="171" t="s">
        <v>1716</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2285</v>
      </c>
    </row>
    <row r="331" spans="2:65" s="1" customFormat="1" x14ac:dyDescent="0.3">
      <c r="B331" s="32"/>
      <c r="D331" s="181" t="s">
        <v>253</v>
      </c>
      <c r="F331" s="182" t="s">
        <v>1434</v>
      </c>
      <c r="I331" s="183"/>
      <c r="L331" s="32"/>
      <c r="M331" s="61"/>
      <c r="N331" s="33"/>
      <c r="O331" s="33"/>
      <c r="P331" s="33"/>
      <c r="Q331" s="33"/>
      <c r="R331" s="33"/>
      <c r="S331" s="33"/>
      <c r="T331" s="62"/>
      <c r="AT331" s="16" t="s">
        <v>253</v>
      </c>
      <c r="AU331" s="16" t="s">
        <v>83</v>
      </c>
    </row>
    <row r="332" spans="2:65" s="1" customFormat="1" ht="22.5" customHeight="1" x14ac:dyDescent="0.3">
      <c r="B332" s="168"/>
      <c r="C332" s="169" t="s">
        <v>1233</v>
      </c>
      <c r="D332" s="169" t="s">
        <v>246</v>
      </c>
      <c r="E332" s="170" t="s">
        <v>2286</v>
      </c>
      <c r="F332" s="171" t="s">
        <v>2287</v>
      </c>
      <c r="G332" s="172" t="s">
        <v>454</v>
      </c>
      <c r="H332" s="173">
        <v>1</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2288</v>
      </c>
    </row>
    <row r="333" spans="2:65" s="1" customFormat="1" x14ac:dyDescent="0.3">
      <c r="B333" s="32"/>
      <c r="D333" s="181" t="s">
        <v>253</v>
      </c>
      <c r="F333" s="182" t="s">
        <v>1434</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1238</v>
      </c>
      <c r="D334" s="169" t="s">
        <v>246</v>
      </c>
      <c r="E334" s="170" t="s">
        <v>2289</v>
      </c>
      <c r="F334" s="171" t="s">
        <v>2290</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2291</v>
      </c>
    </row>
    <row r="335" spans="2:65" s="1" customFormat="1" ht="27" x14ac:dyDescent="0.3">
      <c r="B335" s="32"/>
      <c r="D335" s="184" t="s">
        <v>253</v>
      </c>
      <c r="F335" s="185" t="s">
        <v>2292</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750</v>
      </c>
      <c r="F336" s="166" t="s">
        <v>751</v>
      </c>
      <c r="I336" s="157"/>
      <c r="J336" s="167">
        <f>BK336</f>
        <v>0</v>
      </c>
      <c r="L336" s="154"/>
      <c r="M336" s="159"/>
      <c r="N336" s="160"/>
      <c r="O336" s="160"/>
      <c r="P336" s="161">
        <f>SUM(P337:P340)</f>
        <v>0</v>
      </c>
      <c r="Q336" s="160"/>
      <c r="R336" s="161">
        <f>SUM(R337:R340)</f>
        <v>0</v>
      </c>
      <c r="S336" s="160"/>
      <c r="T336" s="162">
        <f>SUM(T337:T340)</f>
        <v>0</v>
      </c>
      <c r="AR336" s="155" t="s">
        <v>83</v>
      </c>
      <c r="AT336" s="163" t="s">
        <v>74</v>
      </c>
      <c r="AU336" s="163" t="s">
        <v>22</v>
      </c>
      <c r="AY336" s="155" t="s">
        <v>243</v>
      </c>
      <c r="BK336" s="164">
        <f>SUM(BK337:BK340)</f>
        <v>0</v>
      </c>
    </row>
    <row r="337" spans="2:65" s="1" customFormat="1" ht="44.25" customHeight="1" x14ac:dyDescent="0.3">
      <c r="B337" s="168"/>
      <c r="C337" s="169" t="s">
        <v>1242</v>
      </c>
      <c r="D337" s="169" t="s">
        <v>246</v>
      </c>
      <c r="E337" s="170" t="s">
        <v>758</v>
      </c>
      <c r="F337" s="171" t="s">
        <v>2293</v>
      </c>
      <c r="G337" s="172" t="s">
        <v>423</v>
      </c>
      <c r="H337" s="173">
        <v>124</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2294</v>
      </c>
    </row>
    <row r="338" spans="2:65" s="1" customFormat="1" ht="40.5" x14ac:dyDescent="0.3">
      <c r="B338" s="32"/>
      <c r="D338" s="181" t="s">
        <v>664</v>
      </c>
      <c r="F338" s="214" t="s">
        <v>2295</v>
      </c>
      <c r="I338" s="183"/>
      <c r="L338" s="32"/>
      <c r="M338" s="61"/>
      <c r="N338" s="33"/>
      <c r="O338" s="33"/>
      <c r="P338" s="33"/>
      <c r="Q338" s="33"/>
      <c r="R338" s="33"/>
      <c r="S338" s="33"/>
      <c r="T338" s="62"/>
      <c r="AT338" s="16" t="s">
        <v>664</v>
      </c>
      <c r="AU338" s="16" t="s">
        <v>83</v>
      </c>
    </row>
    <row r="339" spans="2:65" s="1" customFormat="1" ht="22.5" customHeight="1" x14ac:dyDescent="0.3">
      <c r="B339" s="168"/>
      <c r="C339" s="169" t="s">
        <v>1245</v>
      </c>
      <c r="D339" s="169" t="s">
        <v>246</v>
      </c>
      <c r="E339" s="170" t="s">
        <v>2296</v>
      </c>
      <c r="F339" s="171" t="s">
        <v>2297</v>
      </c>
      <c r="G339" s="172" t="s">
        <v>713</v>
      </c>
      <c r="H339" s="208"/>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2298</v>
      </c>
    </row>
    <row r="340" spans="2:65" s="1" customFormat="1" ht="27" x14ac:dyDescent="0.3">
      <c r="B340" s="32"/>
      <c r="D340" s="184" t="s">
        <v>253</v>
      </c>
      <c r="F340" s="185" t="s">
        <v>2299</v>
      </c>
      <c r="I340" s="183"/>
      <c r="L340" s="32"/>
      <c r="M340" s="61"/>
      <c r="N340" s="33"/>
      <c r="O340" s="33"/>
      <c r="P340" s="33"/>
      <c r="Q340" s="33"/>
      <c r="R340" s="33"/>
      <c r="S340" s="33"/>
      <c r="T340" s="62"/>
      <c r="AT340" s="16" t="s">
        <v>253</v>
      </c>
      <c r="AU340" s="16" t="s">
        <v>83</v>
      </c>
    </row>
    <row r="341" spans="2:65" s="11" customFormat="1" ht="29.85" customHeight="1" x14ac:dyDescent="0.3">
      <c r="B341" s="154"/>
      <c r="D341" s="165" t="s">
        <v>74</v>
      </c>
      <c r="E341" s="166" t="s">
        <v>766</v>
      </c>
      <c r="F341" s="166" t="s">
        <v>767</v>
      </c>
      <c r="I341" s="157"/>
      <c r="J341" s="167">
        <f>BK341</f>
        <v>0</v>
      </c>
      <c r="L341" s="154"/>
      <c r="M341" s="159"/>
      <c r="N341" s="160"/>
      <c r="O341" s="160"/>
      <c r="P341" s="161">
        <f>SUM(P342:P363)</f>
        <v>0</v>
      </c>
      <c r="Q341" s="160"/>
      <c r="R341" s="161">
        <f>SUM(R342:R363)</f>
        <v>1.6551840999999998</v>
      </c>
      <c r="S341" s="160"/>
      <c r="T341" s="162">
        <f>SUM(T342:T363)</f>
        <v>1.4081999999999999</v>
      </c>
      <c r="AR341" s="155" t="s">
        <v>83</v>
      </c>
      <c r="AT341" s="163" t="s">
        <v>74</v>
      </c>
      <c r="AU341" s="163" t="s">
        <v>22</v>
      </c>
      <c r="AY341" s="155" t="s">
        <v>243</v>
      </c>
      <c r="BK341" s="164">
        <f>SUM(BK342:BK363)</f>
        <v>0</v>
      </c>
    </row>
    <row r="342" spans="2:65" s="1" customFormat="1" ht="22.5" customHeight="1" x14ac:dyDescent="0.3">
      <c r="B342" s="168"/>
      <c r="C342" s="169" t="s">
        <v>1248</v>
      </c>
      <c r="D342" s="169" t="s">
        <v>246</v>
      </c>
      <c r="E342" s="170" t="s">
        <v>2300</v>
      </c>
      <c r="F342" s="171" t="s">
        <v>770</v>
      </c>
      <c r="G342" s="172" t="s">
        <v>423</v>
      </c>
      <c r="H342" s="173">
        <v>376.7</v>
      </c>
      <c r="I342" s="174"/>
      <c r="J342" s="175">
        <f>ROUND(I342*H342,2)</f>
        <v>0</v>
      </c>
      <c r="K342" s="171" t="s">
        <v>250</v>
      </c>
      <c r="L342" s="32"/>
      <c r="M342" s="176" t="s">
        <v>3</v>
      </c>
      <c r="N342" s="177" t="s">
        <v>46</v>
      </c>
      <c r="O342" s="33"/>
      <c r="P342" s="178">
        <f>O342*H342</f>
        <v>0</v>
      </c>
      <c r="Q342" s="178">
        <v>0</v>
      </c>
      <c r="R342" s="178">
        <f>Q342*H342</f>
        <v>0</v>
      </c>
      <c r="S342" s="178">
        <v>0</v>
      </c>
      <c r="T342" s="179">
        <f>S342*H342</f>
        <v>0</v>
      </c>
      <c r="AR342" s="16" t="s">
        <v>325</v>
      </c>
      <c r="AT342" s="16" t="s">
        <v>246</v>
      </c>
      <c r="AU342" s="16" t="s">
        <v>83</v>
      </c>
      <c r="AY342" s="16" t="s">
        <v>243</v>
      </c>
      <c r="BE342" s="180">
        <f>IF(N342="základní",J342,0)</f>
        <v>0</v>
      </c>
      <c r="BF342" s="180">
        <f>IF(N342="snížená",J342,0)</f>
        <v>0</v>
      </c>
      <c r="BG342" s="180">
        <f>IF(N342="zákl. přenesená",J342,0)</f>
        <v>0</v>
      </c>
      <c r="BH342" s="180">
        <f>IF(N342="sníž. přenesená",J342,0)</f>
        <v>0</v>
      </c>
      <c r="BI342" s="180">
        <f>IF(N342="nulová",J342,0)</f>
        <v>0</v>
      </c>
      <c r="BJ342" s="16" t="s">
        <v>22</v>
      </c>
      <c r="BK342" s="180">
        <f>ROUND(I342*H342,2)</f>
        <v>0</v>
      </c>
      <c r="BL342" s="16" t="s">
        <v>325</v>
      </c>
      <c r="BM342" s="16" t="s">
        <v>2301</v>
      </c>
    </row>
    <row r="343" spans="2:65" s="1" customFormat="1" ht="27" x14ac:dyDescent="0.3">
      <c r="B343" s="32"/>
      <c r="D343" s="181" t="s">
        <v>253</v>
      </c>
      <c r="F343" s="182" t="s">
        <v>772</v>
      </c>
      <c r="I343" s="183"/>
      <c r="L343" s="32"/>
      <c r="M343" s="61"/>
      <c r="N343" s="33"/>
      <c r="O343" s="33"/>
      <c r="P343" s="33"/>
      <c r="Q343" s="33"/>
      <c r="R343" s="33"/>
      <c r="S343" s="33"/>
      <c r="T343" s="62"/>
      <c r="AT343" s="16" t="s">
        <v>253</v>
      </c>
      <c r="AU343" s="16" t="s">
        <v>83</v>
      </c>
    </row>
    <row r="344" spans="2:65" s="1" customFormat="1" ht="22.5" customHeight="1" x14ac:dyDescent="0.3">
      <c r="B344" s="168"/>
      <c r="C344" s="169" t="s">
        <v>1253</v>
      </c>
      <c r="D344" s="169" t="s">
        <v>246</v>
      </c>
      <c r="E344" s="170" t="s">
        <v>774</v>
      </c>
      <c r="F344" s="171" t="s">
        <v>775</v>
      </c>
      <c r="G344" s="172" t="s">
        <v>423</v>
      </c>
      <c r="H344" s="173">
        <v>335.2</v>
      </c>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2302</v>
      </c>
    </row>
    <row r="345" spans="2:65" s="1" customFormat="1" x14ac:dyDescent="0.3">
      <c r="B345" s="32"/>
      <c r="D345" s="181" t="s">
        <v>253</v>
      </c>
      <c r="F345" s="182" t="s">
        <v>777</v>
      </c>
      <c r="I345" s="183"/>
      <c r="L345" s="32"/>
      <c r="M345" s="61"/>
      <c r="N345" s="33"/>
      <c r="O345" s="33"/>
      <c r="P345" s="33"/>
      <c r="Q345" s="33"/>
      <c r="R345" s="33"/>
      <c r="S345" s="33"/>
      <c r="T345" s="62"/>
      <c r="AT345" s="16" t="s">
        <v>253</v>
      </c>
      <c r="AU345" s="16" t="s">
        <v>83</v>
      </c>
    </row>
    <row r="346" spans="2:65" s="1" customFormat="1" ht="22.5" customHeight="1" x14ac:dyDescent="0.3">
      <c r="B346" s="168"/>
      <c r="C346" s="169" t="s">
        <v>1258</v>
      </c>
      <c r="D346" s="169" t="s">
        <v>246</v>
      </c>
      <c r="E346" s="170" t="s">
        <v>779</v>
      </c>
      <c r="F346" s="171" t="s">
        <v>780</v>
      </c>
      <c r="G346" s="172" t="s">
        <v>423</v>
      </c>
      <c r="H346" s="173">
        <v>335.2</v>
      </c>
      <c r="I346" s="174"/>
      <c r="J346" s="175">
        <f>ROUND(I346*H346,2)</f>
        <v>0</v>
      </c>
      <c r="K346" s="171" t="s">
        <v>250</v>
      </c>
      <c r="L346" s="32"/>
      <c r="M346" s="176" t="s">
        <v>3</v>
      </c>
      <c r="N346" s="177" t="s">
        <v>46</v>
      </c>
      <c r="O346" s="33"/>
      <c r="P346" s="178">
        <f>O346*H346</f>
        <v>0</v>
      </c>
      <c r="Q346" s="178">
        <v>3.0000000000000001E-5</v>
      </c>
      <c r="R346" s="178">
        <f>Q346*H346</f>
        <v>1.0056000000000001E-2</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2303</v>
      </c>
    </row>
    <row r="347" spans="2:65" s="1" customFormat="1" ht="27" x14ac:dyDescent="0.3">
      <c r="B347" s="32"/>
      <c r="D347" s="181" t="s">
        <v>253</v>
      </c>
      <c r="F347" s="182" t="s">
        <v>782</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1260</v>
      </c>
      <c r="D348" s="169" t="s">
        <v>246</v>
      </c>
      <c r="E348" s="170" t="s">
        <v>1448</v>
      </c>
      <c r="F348" s="171" t="s">
        <v>1449</v>
      </c>
      <c r="G348" s="172" t="s">
        <v>423</v>
      </c>
      <c r="H348" s="173">
        <v>335.2</v>
      </c>
      <c r="I348" s="174"/>
      <c r="J348" s="175">
        <f>ROUND(I348*H348,2)</f>
        <v>0</v>
      </c>
      <c r="K348" s="171" t="s">
        <v>3</v>
      </c>
      <c r="L348" s="32"/>
      <c r="M348" s="176" t="s">
        <v>3</v>
      </c>
      <c r="N348" s="177" t="s">
        <v>46</v>
      </c>
      <c r="O348" s="33"/>
      <c r="P348" s="178">
        <f>O348*H348</f>
        <v>0</v>
      </c>
      <c r="Q348" s="178">
        <v>4.4999999999999997E-3</v>
      </c>
      <c r="R348" s="178">
        <f>Q348*H348</f>
        <v>1.5083999999999997</v>
      </c>
      <c r="S348" s="178">
        <v>0</v>
      </c>
      <c r="T348" s="179">
        <f>S348*H348</f>
        <v>0</v>
      </c>
      <c r="AR348" s="16" t="s">
        <v>325</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2304</v>
      </c>
    </row>
    <row r="349" spans="2:65" s="1" customFormat="1" x14ac:dyDescent="0.3">
      <c r="B349" s="32"/>
      <c r="D349" s="181" t="s">
        <v>253</v>
      </c>
      <c r="F349" s="182" t="s">
        <v>1451</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1262</v>
      </c>
      <c r="D350" s="169" t="s">
        <v>246</v>
      </c>
      <c r="E350" s="170" t="s">
        <v>784</v>
      </c>
      <c r="F350" s="171" t="s">
        <v>785</v>
      </c>
      <c r="G350" s="172" t="s">
        <v>423</v>
      </c>
      <c r="H350" s="173">
        <v>469.4</v>
      </c>
      <c r="I350" s="174"/>
      <c r="J350" s="175">
        <f>ROUND(I350*H350,2)</f>
        <v>0</v>
      </c>
      <c r="K350" s="171" t="s">
        <v>250</v>
      </c>
      <c r="L350" s="32"/>
      <c r="M350" s="176" t="s">
        <v>3</v>
      </c>
      <c r="N350" s="177" t="s">
        <v>46</v>
      </c>
      <c r="O350" s="33"/>
      <c r="P350" s="178">
        <f>O350*H350</f>
        <v>0</v>
      </c>
      <c r="Q350" s="178">
        <v>0</v>
      </c>
      <c r="R350" s="178">
        <f>Q350*H350</f>
        <v>0</v>
      </c>
      <c r="S350" s="178">
        <v>3.0000000000000001E-3</v>
      </c>
      <c r="T350" s="179">
        <f>S350*H350</f>
        <v>1.4081999999999999</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2305</v>
      </c>
    </row>
    <row r="351" spans="2:65" s="1" customFormat="1" x14ac:dyDescent="0.3">
      <c r="B351" s="32"/>
      <c r="D351" s="181" t="s">
        <v>253</v>
      </c>
      <c r="F351" s="182" t="s">
        <v>787</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1265</v>
      </c>
      <c r="D352" s="169" t="s">
        <v>246</v>
      </c>
      <c r="E352" s="170" t="s">
        <v>1470</v>
      </c>
      <c r="F352" s="171" t="s">
        <v>1471</v>
      </c>
      <c r="G352" s="172" t="s">
        <v>423</v>
      </c>
      <c r="H352" s="173">
        <v>335.2</v>
      </c>
      <c r="I352" s="174"/>
      <c r="J352" s="175">
        <f>ROUND(I352*H352,2)</f>
        <v>0</v>
      </c>
      <c r="K352" s="171" t="s">
        <v>250</v>
      </c>
      <c r="L352" s="32"/>
      <c r="M352" s="176" t="s">
        <v>3</v>
      </c>
      <c r="N352" s="177" t="s">
        <v>46</v>
      </c>
      <c r="O352" s="33"/>
      <c r="P352" s="178">
        <f>O352*H352</f>
        <v>0</v>
      </c>
      <c r="Q352" s="178">
        <v>4.0000000000000002E-4</v>
      </c>
      <c r="R352" s="178">
        <f>Q352*H352</f>
        <v>0.13408</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2306</v>
      </c>
    </row>
    <row r="353" spans="2:65" s="1" customFormat="1" ht="27" x14ac:dyDescent="0.3">
      <c r="B353" s="32"/>
      <c r="D353" s="181" t="s">
        <v>253</v>
      </c>
      <c r="F353" s="182" t="s">
        <v>1473</v>
      </c>
      <c r="I353" s="183"/>
      <c r="L353" s="32"/>
      <c r="M353" s="61"/>
      <c r="N353" s="33"/>
      <c r="O353" s="33"/>
      <c r="P353" s="33"/>
      <c r="Q353" s="33"/>
      <c r="R353" s="33"/>
      <c r="S353" s="33"/>
      <c r="T353" s="62"/>
      <c r="AT353" s="16" t="s">
        <v>253</v>
      </c>
      <c r="AU353" s="16" t="s">
        <v>83</v>
      </c>
    </row>
    <row r="354" spans="2:65" s="1" customFormat="1" ht="31.5" customHeight="1" x14ac:dyDescent="0.3">
      <c r="B354" s="168"/>
      <c r="C354" s="197" t="s">
        <v>1267</v>
      </c>
      <c r="D354" s="197" t="s">
        <v>659</v>
      </c>
      <c r="E354" s="198" t="s">
        <v>1475</v>
      </c>
      <c r="F354" s="199" t="s">
        <v>1476</v>
      </c>
      <c r="G354" s="200" t="s">
        <v>423</v>
      </c>
      <c r="H354" s="201">
        <v>368.72</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2307</v>
      </c>
    </row>
    <row r="355" spans="2:65" s="1" customFormat="1" x14ac:dyDescent="0.3">
      <c r="B355" s="32"/>
      <c r="D355" s="184" t="s">
        <v>253</v>
      </c>
      <c r="F355" s="185" t="s">
        <v>1726</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2308</v>
      </c>
      <c r="H356" s="191">
        <v>368.72</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1269</v>
      </c>
      <c r="D357" s="169" t="s">
        <v>246</v>
      </c>
      <c r="E357" s="170" t="s">
        <v>1485</v>
      </c>
      <c r="F357" s="171" t="s">
        <v>1486</v>
      </c>
      <c r="G357" s="172" t="s">
        <v>497</v>
      </c>
      <c r="H357" s="173">
        <v>264.81</v>
      </c>
      <c r="I357" s="174"/>
      <c r="J357" s="175">
        <f>ROUND(I357*H357,2)</f>
        <v>0</v>
      </c>
      <c r="K357" s="171" t="s">
        <v>250</v>
      </c>
      <c r="L357" s="32"/>
      <c r="M357" s="176" t="s">
        <v>3</v>
      </c>
      <c r="N357" s="177" t="s">
        <v>46</v>
      </c>
      <c r="O357" s="33"/>
      <c r="P357" s="178">
        <f>O357*H357</f>
        <v>0</v>
      </c>
      <c r="Q357" s="178">
        <v>1.0000000000000001E-5</v>
      </c>
      <c r="R357" s="178">
        <f>Q357*H357</f>
        <v>2.6481000000000005E-3</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2309</v>
      </c>
    </row>
    <row r="358" spans="2:65" s="1" customFormat="1" x14ac:dyDescent="0.3">
      <c r="B358" s="32"/>
      <c r="D358" s="181" t="s">
        <v>253</v>
      </c>
      <c r="F358" s="182" t="s">
        <v>1488</v>
      </c>
      <c r="I358" s="183"/>
      <c r="L358" s="32"/>
      <c r="M358" s="61"/>
      <c r="N358" s="33"/>
      <c r="O358" s="33"/>
      <c r="P358" s="33"/>
      <c r="Q358" s="33"/>
      <c r="R358" s="33"/>
      <c r="S358" s="33"/>
      <c r="T358" s="62"/>
      <c r="AT358" s="16" t="s">
        <v>253</v>
      </c>
      <c r="AU358" s="16" t="s">
        <v>83</v>
      </c>
    </row>
    <row r="359" spans="2:65" s="1" customFormat="1" ht="22.5" customHeight="1" x14ac:dyDescent="0.3">
      <c r="B359" s="168"/>
      <c r="C359" s="197" t="s">
        <v>1271</v>
      </c>
      <c r="D359" s="197" t="s">
        <v>659</v>
      </c>
      <c r="E359" s="198" t="s">
        <v>1490</v>
      </c>
      <c r="F359" s="199" t="s">
        <v>1491</v>
      </c>
      <c r="G359" s="200" t="s">
        <v>497</v>
      </c>
      <c r="H359" s="201">
        <v>278.05099999999999</v>
      </c>
      <c r="I359" s="202"/>
      <c r="J359" s="203">
        <f>ROUND(I359*H359,2)</f>
        <v>0</v>
      </c>
      <c r="K359" s="199" t="s">
        <v>3</v>
      </c>
      <c r="L359" s="204"/>
      <c r="M359" s="205" t="s">
        <v>3</v>
      </c>
      <c r="N359" s="206" t="s">
        <v>46</v>
      </c>
      <c r="O359" s="33"/>
      <c r="P359" s="178">
        <f>O359*H359</f>
        <v>0</v>
      </c>
      <c r="Q359" s="178">
        <v>0</v>
      </c>
      <c r="R359" s="178">
        <f>Q359*H359</f>
        <v>0</v>
      </c>
      <c r="S359" s="178">
        <v>0</v>
      </c>
      <c r="T359" s="179">
        <f>S359*H359</f>
        <v>0</v>
      </c>
      <c r="AR359" s="16" t="s">
        <v>532</v>
      </c>
      <c r="AT359" s="16" t="s">
        <v>659</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2310</v>
      </c>
    </row>
    <row r="360" spans="2:65" s="1" customFormat="1" x14ac:dyDescent="0.3">
      <c r="B360" s="32"/>
      <c r="D360" s="184" t="s">
        <v>253</v>
      </c>
      <c r="F360" s="185" t="s">
        <v>1491</v>
      </c>
      <c r="I360" s="183"/>
      <c r="L360" s="32"/>
      <c r="M360" s="61"/>
      <c r="N360" s="33"/>
      <c r="O360" s="33"/>
      <c r="P360" s="33"/>
      <c r="Q360" s="33"/>
      <c r="R360" s="33"/>
      <c r="S360" s="33"/>
      <c r="T360" s="62"/>
      <c r="AT360" s="16" t="s">
        <v>253</v>
      </c>
      <c r="AU360" s="16" t="s">
        <v>83</v>
      </c>
    </row>
    <row r="361" spans="2:65" s="12" customFormat="1" x14ac:dyDescent="0.3">
      <c r="B361" s="189"/>
      <c r="D361" s="181" t="s">
        <v>406</v>
      </c>
      <c r="F361" s="190" t="s">
        <v>2311</v>
      </c>
      <c r="H361" s="191">
        <v>278.05099999999999</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1273</v>
      </c>
      <c r="D362" s="169" t="s">
        <v>246</v>
      </c>
      <c r="E362" s="170" t="s">
        <v>2312</v>
      </c>
      <c r="F362" s="171" t="s">
        <v>2313</v>
      </c>
      <c r="G362" s="172" t="s">
        <v>713</v>
      </c>
      <c r="H362" s="208"/>
      <c r="I362" s="174"/>
      <c r="J362" s="175">
        <f>ROUND(I362*H362,2)</f>
        <v>0</v>
      </c>
      <c r="K362" s="171" t="s">
        <v>250</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2314</v>
      </c>
    </row>
    <row r="363" spans="2:65" s="1" customFormat="1" ht="27" x14ac:dyDescent="0.3">
      <c r="B363" s="32"/>
      <c r="D363" s="184" t="s">
        <v>253</v>
      </c>
      <c r="F363" s="185" t="s">
        <v>2315</v>
      </c>
      <c r="I363" s="183"/>
      <c r="L363" s="32"/>
      <c r="M363" s="61"/>
      <c r="N363" s="33"/>
      <c r="O363" s="33"/>
      <c r="P363" s="33"/>
      <c r="Q363" s="33"/>
      <c r="R363" s="33"/>
      <c r="S363" s="33"/>
      <c r="T363" s="62"/>
      <c r="AT363" s="16" t="s">
        <v>253</v>
      </c>
      <c r="AU363" s="16" t="s">
        <v>83</v>
      </c>
    </row>
    <row r="364" spans="2:65" s="11" customFormat="1" ht="29.85" customHeight="1" x14ac:dyDescent="0.3">
      <c r="B364" s="154"/>
      <c r="D364" s="165" t="s">
        <v>74</v>
      </c>
      <c r="E364" s="166" t="s">
        <v>1522</v>
      </c>
      <c r="F364" s="166" t="s">
        <v>1523</v>
      </c>
      <c r="I364" s="157"/>
      <c r="J364" s="167">
        <f>BK364</f>
        <v>0</v>
      </c>
      <c r="L364" s="154"/>
      <c r="M364" s="159"/>
      <c r="N364" s="160"/>
      <c r="O364" s="160"/>
      <c r="P364" s="161">
        <f>SUM(P365:P385)</f>
        <v>0</v>
      </c>
      <c r="Q364" s="160"/>
      <c r="R364" s="161">
        <f>SUM(R365:R385)</f>
        <v>1.2241957999999999</v>
      </c>
      <c r="S364" s="160"/>
      <c r="T364" s="162">
        <f>SUM(T365:T385)</f>
        <v>0</v>
      </c>
      <c r="AR364" s="155" t="s">
        <v>83</v>
      </c>
      <c r="AT364" s="163" t="s">
        <v>74</v>
      </c>
      <c r="AU364" s="163" t="s">
        <v>22</v>
      </c>
      <c r="AY364" s="155" t="s">
        <v>243</v>
      </c>
      <c r="BK364" s="164">
        <f>SUM(BK365:BK385)</f>
        <v>0</v>
      </c>
    </row>
    <row r="365" spans="2:65" s="1" customFormat="1" ht="31.5" customHeight="1" x14ac:dyDescent="0.3">
      <c r="B365" s="168"/>
      <c r="C365" s="169" t="s">
        <v>1275</v>
      </c>
      <c r="D365" s="169" t="s">
        <v>246</v>
      </c>
      <c r="E365" s="170" t="s">
        <v>1732</v>
      </c>
      <c r="F365" s="171" t="s">
        <v>1733</v>
      </c>
      <c r="G365" s="172" t="s">
        <v>423</v>
      </c>
      <c r="H365" s="173">
        <v>24.43</v>
      </c>
      <c r="I365" s="174"/>
      <c r="J365" s="175">
        <f>ROUND(I365*H365,2)</f>
        <v>0</v>
      </c>
      <c r="K365" s="171" t="s">
        <v>250</v>
      </c>
      <c r="L365" s="32"/>
      <c r="M365" s="176" t="s">
        <v>3</v>
      </c>
      <c r="N365" s="177" t="s">
        <v>46</v>
      </c>
      <c r="O365" s="33"/>
      <c r="P365" s="178">
        <f>O365*H365</f>
        <v>0</v>
      </c>
      <c r="Q365" s="178">
        <v>3.0000000000000001E-3</v>
      </c>
      <c r="R365" s="178">
        <f>Q365*H365</f>
        <v>7.3289999999999994E-2</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2316</v>
      </c>
    </row>
    <row r="366" spans="2:65" s="1" customFormat="1" ht="27" x14ac:dyDescent="0.3">
      <c r="B366" s="32"/>
      <c r="D366" s="181" t="s">
        <v>253</v>
      </c>
      <c r="F366" s="182" t="s">
        <v>1735</v>
      </c>
      <c r="I366" s="183"/>
      <c r="L366" s="32"/>
      <c r="M366" s="61"/>
      <c r="N366" s="33"/>
      <c r="O366" s="33"/>
      <c r="P366" s="33"/>
      <c r="Q366" s="33"/>
      <c r="R366" s="33"/>
      <c r="S366" s="33"/>
      <c r="T366" s="62"/>
      <c r="AT366" s="16" t="s">
        <v>253</v>
      </c>
      <c r="AU366" s="16" t="s">
        <v>83</v>
      </c>
    </row>
    <row r="367" spans="2:65" s="1" customFormat="1" ht="22.5" customHeight="1" x14ac:dyDescent="0.3">
      <c r="B367" s="168"/>
      <c r="C367" s="197" t="s">
        <v>1280</v>
      </c>
      <c r="D367" s="197" t="s">
        <v>659</v>
      </c>
      <c r="E367" s="198" t="s">
        <v>1736</v>
      </c>
      <c r="F367" s="199" t="s">
        <v>1737</v>
      </c>
      <c r="G367" s="200" t="s">
        <v>423</v>
      </c>
      <c r="H367" s="201">
        <v>26.873000000000001</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2317</v>
      </c>
    </row>
    <row r="368" spans="2:65" s="1" customFormat="1" x14ac:dyDescent="0.3">
      <c r="B368" s="32"/>
      <c r="D368" s="184" t="s">
        <v>253</v>
      </c>
      <c r="F368" s="185" t="s">
        <v>1941</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2318</v>
      </c>
      <c r="H369" s="191">
        <v>26.873000000000001</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69" t="s">
        <v>1285</v>
      </c>
      <c r="D370" s="169" t="s">
        <v>246</v>
      </c>
      <c r="E370" s="170" t="s">
        <v>1525</v>
      </c>
      <c r="F370" s="171" t="s">
        <v>1526</v>
      </c>
      <c r="G370" s="172" t="s">
        <v>423</v>
      </c>
      <c r="H370" s="173">
        <v>222.47200000000001</v>
      </c>
      <c r="I370" s="174"/>
      <c r="J370" s="175">
        <f>ROUND(I370*H370,2)</f>
        <v>0</v>
      </c>
      <c r="K370" s="171" t="s">
        <v>250</v>
      </c>
      <c r="L370" s="32"/>
      <c r="M370" s="176" t="s">
        <v>3</v>
      </c>
      <c r="N370" s="177" t="s">
        <v>46</v>
      </c>
      <c r="O370" s="33"/>
      <c r="P370" s="178">
        <f>O370*H370</f>
        <v>0</v>
      </c>
      <c r="Q370" s="178">
        <v>3.5999999999999999E-3</v>
      </c>
      <c r="R370" s="178">
        <f>Q370*H370</f>
        <v>0.80089920000000003</v>
      </c>
      <c r="S370" s="178">
        <v>0</v>
      </c>
      <c r="T370" s="179">
        <f>S370*H370</f>
        <v>0</v>
      </c>
      <c r="AR370" s="16" t="s">
        <v>325</v>
      </c>
      <c r="AT370" s="16" t="s">
        <v>246</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2319</v>
      </c>
    </row>
    <row r="371" spans="2:65" s="1" customFormat="1" ht="27" x14ac:dyDescent="0.3">
      <c r="B371" s="32"/>
      <c r="D371" s="181" t="s">
        <v>253</v>
      </c>
      <c r="F371" s="182" t="s">
        <v>1528</v>
      </c>
      <c r="I371" s="183"/>
      <c r="L371" s="32"/>
      <c r="M371" s="61"/>
      <c r="N371" s="33"/>
      <c r="O371" s="33"/>
      <c r="P371" s="33"/>
      <c r="Q371" s="33"/>
      <c r="R371" s="33"/>
      <c r="S371" s="33"/>
      <c r="T371" s="62"/>
      <c r="AT371" s="16" t="s">
        <v>253</v>
      </c>
      <c r="AU371" s="16" t="s">
        <v>83</v>
      </c>
    </row>
    <row r="372" spans="2:65" s="1" customFormat="1" ht="31.5" customHeight="1" x14ac:dyDescent="0.3">
      <c r="B372" s="168"/>
      <c r="C372" s="197" t="s">
        <v>1290</v>
      </c>
      <c r="D372" s="197" t="s">
        <v>659</v>
      </c>
      <c r="E372" s="198" t="s">
        <v>1530</v>
      </c>
      <c r="F372" s="199" t="s">
        <v>1531</v>
      </c>
      <c r="G372" s="200" t="s">
        <v>423</v>
      </c>
      <c r="H372" s="201">
        <v>236.875</v>
      </c>
      <c r="I372" s="202"/>
      <c r="J372" s="203">
        <f>ROUND(I372*H372,2)</f>
        <v>0</v>
      </c>
      <c r="K372" s="199" t="s">
        <v>3</v>
      </c>
      <c r="L372" s="204"/>
      <c r="M372" s="205" t="s">
        <v>3</v>
      </c>
      <c r="N372" s="206" t="s">
        <v>46</v>
      </c>
      <c r="O372" s="33"/>
      <c r="P372" s="178">
        <f>O372*H372</f>
        <v>0</v>
      </c>
      <c r="Q372" s="178">
        <v>0</v>
      </c>
      <c r="R372" s="178">
        <f>Q372*H372</f>
        <v>0</v>
      </c>
      <c r="S372" s="178">
        <v>0</v>
      </c>
      <c r="T372" s="179">
        <f>S372*H372</f>
        <v>0</v>
      </c>
      <c r="AR372" s="16" t="s">
        <v>532</v>
      </c>
      <c r="AT372" s="16" t="s">
        <v>659</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2320</v>
      </c>
    </row>
    <row r="373" spans="2:65" s="1" customFormat="1" ht="27" x14ac:dyDescent="0.3">
      <c r="B373" s="32"/>
      <c r="D373" s="184" t="s">
        <v>253</v>
      </c>
      <c r="F373" s="185" t="s">
        <v>1531</v>
      </c>
      <c r="I373" s="183"/>
      <c r="L373" s="32"/>
      <c r="M373" s="61"/>
      <c r="N373" s="33"/>
      <c r="O373" s="33"/>
      <c r="P373" s="33"/>
      <c r="Q373" s="33"/>
      <c r="R373" s="33"/>
      <c r="S373" s="33"/>
      <c r="T373" s="62"/>
      <c r="AT373" s="16" t="s">
        <v>253</v>
      </c>
      <c r="AU373" s="16" t="s">
        <v>83</v>
      </c>
    </row>
    <row r="374" spans="2:65" s="12" customFormat="1" x14ac:dyDescent="0.3">
      <c r="B374" s="189"/>
      <c r="D374" s="181" t="s">
        <v>406</v>
      </c>
      <c r="F374" s="190" t="s">
        <v>2321</v>
      </c>
      <c r="H374" s="191">
        <v>236.875</v>
      </c>
      <c r="I374" s="192"/>
      <c r="L374" s="189"/>
      <c r="M374" s="193"/>
      <c r="N374" s="194"/>
      <c r="O374" s="194"/>
      <c r="P374" s="194"/>
      <c r="Q374" s="194"/>
      <c r="R374" s="194"/>
      <c r="S374" s="194"/>
      <c r="T374" s="195"/>
      <c r="AT374" s="196" t="s">
        <v>406</v>
      </c>
      <c r="AU374" s="196" t="s">
        <v>83</v>
      </c>
      <c r="AV374" s="12" t="s">
        <v>83</v>
      </c>
      <c r="AW374" s="12" t="s">
        <v>4</v>
      </c>
      <c r="AX374" s="12" t="s">
        <v>22</v>
      </c>
      <c r="AY374" s="196" t="s">
        <v>243</v>
      </c>
    </row>
    <row r="375" spans="2:65" s="1" customFormat="1" ht="31.5" customHeight="1" x14ac:dyDescent="0.3">
      <c r="B375" s="168"/>
      <c r="C375" s="197" t="s">
        <v>1294</v>
      </c>
      <c r="D375" s="197" t="s">
        <v>659</v>
      </c>
      <c r="E375" s="198" t="s">
        <v>1535</v>
      </c>
      <c r="F375" s="199" t="s">
        <v>1536</v>
      </c>
      <c r="G375" s="200" t="s">
        <v>423</v>
      </c>
      <c r="H375" s="201">
        <v>7.8440000000000003</v>
      </c>
      <c r="I375" s="202"/>
      <c r="J375" s="203">
        <f>ROUND(I375*H375,2)</f>
        <v>0</v>
      </c>
      <c r="K375" s="199" t="s">
        <v>3</v>
      </c>
      <c r="L375" s="204"/>
      <c r="M375" s="205" t="s">
        <v>3</v>
      </c>
      <c r="N375" s="206" t="s">
        <v>46</v>
      </c>
      <c r="O375" s="33"/>
      <c r="P375" s="178">
        <f>O375*H375</f>
        <v>0</v>
      </c>
      <c r="Q375" s="178">
        <v>0</v>
      </c>
      <c r="R375" s="178">
        <f>Q375*H375</f>
        <v>0</v>
      </c>
      <c r="S375" s="178">
        <v>0</v>
      </c>
      <c r="T375" s="179">
        <f>S375*H375</f>
        <v>0</v>
      </c>
      <c r="AR375" s="16" t="s">
        <v>532</v>
      </c>
      <c r="AT375" s="16" t="s">
        <v>659</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2322</v>
      </c>
    </row>
    <row r="376" spans="2:65" s="1" customFormat="1" ht="27" x14ac:dyDescent="0.3">
      <c r="B376" s="32"/>
      <c r="D376" s="184" t="s">
        <v>253</v>
      </c>
      <c r="F376" s="185" t="s">
        <v>1536</v>
      </c>
      <c r="I376" s="183"/>
      <c r="L376" s="32"/>
      <c r="M376" s="61"/>
      <c r="N376" s="33"/>
      <c r="O376" s="33"/>
      <c r="P376" s="33"/>
      <c r="Q376" s="33"/>
      <c r="R376" s="33"/>
      <c r="S376" s="33"/>
      <c r="T376" s="62"/>
      <c r="AT376" s="16" t="s">
        <v>253</v>
      </c>
      <c r="AU376" s="16" t="s">
        <v>83</v>
      </c>
    </row>
    <row r="377" spans="2:65" s="12" customFormat="1" x14ac:dyDescent="0.3">
      <c r="B377" s="189"/>
      <c r="D377" s="181" t="s">
        <v>406</v>
      </c>
      <c r="F377" s="190" t="s">
        <v>2323</v>
      </c>
      <c r="H377" s="191">
        <v>7.8440000000000003</v>
      </c>
      <c r="I377" s="192"/>
      <c r="L377" s="189"/>
      <c r="M377" s="193"/>
      <c r="N377" s="194"/>
      <c r="O377" s="194"/>
      <c r="P377" s="194"/>
      <c r="Q377" s="194"/>
      <c r="R377" s="194"/>
      <c r="S377" s="194"/>
      <c r="T377" s="195"/>
      <c r="AT377" s="196" t="s">
        <v>406</v>
      </c>
      <c r="AU377" s="196" t="s">
        <v>83</v>
      </c>
      <c r="AV377" s="12" t="s">
        <v>83</v>
      </c>
      <c r="AW377" s="12" t="s">
        <v>4</v>
      </c>
      <c r="AX377" s="12" t="s">
        <v>22</v>
      </c>
      <c r="AY377" s="196" t="s">
        <v>243</v>
      </c>
    </row>
    <row r="378" spans="2:65" s="1" customFormat="1" ht="22.5" customHeight="1" x14ac:dyDescent="0.3">
      <c r="B378" s="168"/>
      <c r="C378" s="169" t="s">
        <v>1298</v>
      </c>
      <c r="D378" s="169" t="s">
        <v>246</v>
      </c>
      <c r="E378" s="170" t="s">
        <v>1540</v>
      </c>
      <c r="F378" s="171" t="s">
        <v>1541</v>
      </c>
      <c r="G378" s="172" t="s">
        <v>423</v>
      </c>
      <c r="H378" s="173">
        <v>34.491999999999997</v>
      </c>
      <c r="I378" s="174"/>
      <c r="J378" s="175">
        <f>ROUND(I378*H378,2)</f>
        <v>0</v>
      </c>
      <c r="K378" s="171" t="s">
        <v>250</v>
      </c>
      <c r="L378" s="32"/>
      <c r="M378" s="176" t="s">
        <v>3</v>
      </c>
      <c r="N378" s="177" t="s">
        <v>46</v>
      </c>
      <c r="O378" s="33"/>
      <c r="P378" s="178">
        <f>O378*H378</f>
        <v>0</v>
      </c>
      <c r="Q378" s="178">
        <v>8.0000000000000002E-3</v>
      </c>
      <c r="R378" s="178">
        <f>Q378*H378</f>
        <v>0.27593599999999996</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2324</v>
      </c>
    </row>
    <row r="379" spans="2:65" s="1" customFormat="1" ht="27" x14ac:dyDescent="0.3">
      <c r="B379" s="32"/>
      <c r="D379" s="181" t="s">
        <v>253</v>
      </c>
      <c r="F379" s="182" t="s">
        <v>1543</v>
      </c>
      <c r="I379" s="183"/>
      <c r="L379" s="32"/>
      <c r="M379" s="61"/>
      <c r="N379" s="33"/>
      <c r="O379" s="33"/>
      <c r="P379" s="33"/>
      <c r="Q379" s="33"/>
      <c r="R379" s="33"/>
      <c r="S379" s="33"/>
      <c r="T379" s="62"/>
      <c r="AT379" s="16" t="s">
        <v>253</v>
      </c>
      <c r="AU379" s="16" t="s">
        <v>83</v>
      </c>
    </row>
    <row r="380" spans="2:65" s="1" customFormat="1" ht="22.5" customHeight="1" x14ac:dyDescent="0.3">
      <c r="B380" s="168"/>
      <c r="C380" s="169" t="s">
        <v>1303</v>
      </c>
      <c r="D380" s="169" t="s">
        <v>246</v>
      </c>
      <c r="E380" s="170" t="s">
        <v>1545</v>
      </c>
      <c r="F380" s="171" t="s">
        <v>1546</v>
      </c>
      <c r="G380" s="172" t="s">
        <v>423</v>
      </c>
      <c r="H380" s="173">
        <v>246.90199999999999</v>
      </c>
      <c r="I380" s="174"/>
      <c r="J380" s="175">
        <f>ROUND(I380*H380,2)</f>
        <v>0</v>
      </c>
      <c r="K380" s="171" t="s">
        <v>250</v>
      </c>
      <c r="L380" s="32"/>
      <c r="M380" s="176" t="s">
        <v>3</v>
      </c>
      <c r="N380" s="177" t="s">
        <v>46</v>
      </c>
      <c r="O380" s="33"/>
      <c r="P380" s="178">
        <f>O380*H380</f>
        <v>0</v>
      </c>
      <c r="Q380" s="178">
        <v>2.9999999999999997E-4</v>
      </c>
      <c r="R380" s="178">
        <f>Q380*H380</f>
        <v>7.4070599999999986E-2</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2325</v>
      </c>
    </row>
    <row r="381" spans="2:65" s="1" customFormat="1" x14ac:dyDescent="0.3">
      <c r="B381" s="32"/>
      <c r="D381" s="181" t="s">
        <v>253</v>
      </c>
      <c r="F381" s="182" t="s">
        <v>1548</v>
      </c>
      <c r="I381" s="183"/>
      <c r="L381" s="32"/>
      <c r="M381" s="61"/>
      <c r="N381" s="33"/>
      <c r="O381" s="33"/>
      <c r="P381" s="33"/>
      <c r="Q381" s="33"/>
      <c r="R381" s="33"/>
      <c r="S381" s="33"/>
      <c r="T381" s="62"/>
      <c r="AT381" s="16" t="s">
        <v>253</v>
      </c>
      <c r="AU381" s="16" t="s">
        <v>83</v>
      </c>
    </row>
    <row r="382" spans="2:65" s="1" customFormat="1" ht="31.5" customHeight="1" x14ac:dyDescent="0.3">
      <c r="B382" s="168"/>
      <c r="C382" s="169" t="s">
        <v>1305</v>
      </c>
      <c r="D382" s="169" t="s">
        <v>246</v>
      </c>
      <c r="E382" s="170" t="s">
        <v>1550</v>
      </c>
      <c r="F382" s="171" t="s">
        <v>1551</v>
      </c>
      <c r="G382" s="172" t="s">
        <v>470</v>
      </c>
      <c r="H382" s="173">
        <v>1</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2326</v>
      </c>
    </row>
    <row r="383" spans="2:65" s="1" customFormat="1" x14ac:dyDescent="0.3">
      <c r="B383" s="32"/>
      <c r="D383" s="181" t="s">
        <v>253</v>
      </c>
      <c r="F383" s="182" t="s">
        <v>1551</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1310</v>
      </c>
      <c r="D384" s="169" t="s">
        <v>246</v>
      </c>
      <c r="E384" s="170" t="s">
        <v>2327</v>
      </c>
      <c r="F384" s="171" t="s">
        <v>2328</v>
      </c>
      <c r="G384" s="172" t="s">
        <v>713</v>
      </c>
      <c r="H384" s="208"/>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2329</v>
      </c>
    </row>
    <row r="385" spans="2:65" s="1" customFormat="1" ht="27" x14ac:dyDescent="0.3">
      <c r="B385" s="32"/>
      <c r="D385" s="184" t="s">
        <v>253</v>
      </c>
      <c r="F385" s="185" t="s">
        <v>2330</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808</v>
      </c>
      <c r="F386" s="166" t="s">
        <v>809</v>
      </c>
      <c r="I386" s="157"/>
      <c r="J386" s="167">
        <f>BK386</f>
        <v>0</v>
      </c>
      <c r="L386" s="154"/>
      <c r="M386" s="159"/>
      <c r="N386" s="160"/>
      <c r="O386" s="160"/>
      <c r="P386" s="161">
        <f>SUM(P387:P390)</f>
        <v>0</v>
      </c>
      <c r="Q386" s="160"/>
      <c r="R386" s="161">
        <f>SUM(R387:R390)</f>
        <v>5.8106E-3</v>
      </c>
      <c r="S386" s="160"/>
      <c r="T386" s="162">
        <f>SUM(T387:T390)</f>
        <v>0</v>
      </c>
      <c r="AR386" s="155" t="s">
        <v>83</v>
      </c>
      <c r="AT386" s="163" t="s">
        <v>74</v>
      </c>
      <c r="AU386" s="163" t="s">
        <v>22</v>
      </c>
      <c r="AY386" s="155" t="s">
        <v>243</v>
      </c>
      <c r="BK386" s="164">
        <f>SUM(BK387:BK390)</f>
        <v>0</v>
      </c>
    </row>
    <row r="387" spans="2:65" s="1" customFormat="1" ht="31.5" customHeight="1" x14ac:dyDescent="0.3">
      <c r="B387" s="168"/>
      <c r="C387" s="169" t="s">
        <v>1315</v>
      </c>
      <c r="D387" s="169" t="s">
        <v>246</v>
      </c>
      <c r="E387" s="170" t="s">
        <v>1559</v>
      </c>
      <c r="F387" s="171" t="s">
        <v>1560</v>
      </c>
      <c r="G387" s="172" t="s">
        <v>423</v>
      </c>
      <c r="H387" s="173">
        <v>34.18</v>
      </c>
      <c r="I387" s="174"/>
      <c r="J387" s="175">
        <f>ROUND(I387*H387,2)</f>
        <v>0</v>
      </c>
      <c r="K387" s="171" t="s">
        <v>250</v>
      </c>
      <c r="L387" s="32"/>
      <c r="M387" s="176" t="s">
        <v>3</v>
      </c>
      <c r="N387" s="177" t="s">
        <v>46</v>
      </c>
      <c r="O387" s="33"/>
      <c r="P387" s="178">
        <f>O387*H387</f>
        <v>0</v>
      </c>
      <c r="Q387" s="178">
        <v>1.7000000000000001E-4</v>
      </c>
      <c r="R387" s="178">
        <f>Q387*H387</f>
        <v>5.8106E-3</v>
      </c>
      <c r="S387" s="178">
        <v>0</v>
      </c>
      <c r="T387" s="179">
        <f>S387*H387</f>
        <v>0</v>
      </c>
      <c r="AR387" s="16" t="s">
        <v>266</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266</v>
      </c>
      <c r="BM387" s="16" t="s">
        <v>2331</v>
      </c>
    </row>
    <row r="388" spans="2:65" s="1" customFormat="1" x14ac:dyDescent="0.3">
      <c r="B388" s="32"/>
      <c r="D388" s="181" t="s">
        <v>253</v>
      </c>
      <c r="F388" s="182" t="s">
        <v>1562</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1320</v>
      </c>
      <c r="D389" s="169" t="s">
        <v>246</v>
      </c>
      <c r="E389" s="170" t="s">
        <v>1564</v>
      </c>
      <c r="F389" s="171" t="s">
        <v>1565</v>
      </c>
      <c r="G389" s="172" t="s">
        <v>423</v>
      </c>
      <c r="H389" s="173">
        <v>147.96</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2332</v>
      </c>
    </row>
    <row r="390" spans="2:65" s="1" customFormat="1" x14ac:dyDescent="0.3">
      <c r="B390" s="32"/>
      <c r="D390" s="184" t="s">
        <v>253</v>
      </c>
      <c r="F390" s="185" t="s">
        <v>1567</v>
      </c>
      <c r="I390" s="183"/>
      <c r="L390" s="32"/>
      <c r="M390" s="61"/>
      <c r="N390" s="33"/>
      <c r="O390" s="33"/>
      <c r="P390" s="33"/>
      <c r="Q390" s="33"/>
      <c r="R390" s="33"/>
      <c r="S390" s="33"/>
      <c r="T390" s="62"/>
      <c r="AT390" s="16" t="s">
        <v>253</v>
      </c>
      <c r="AU390" s="16" t="s">
        <v>83</v>
      </c>
    </row>
    <row r="391" spans="2:65" s="11" customFormat="1" ht="29.85" customHeight="1" x14ac:dyDescent="0.3">
      <c r="B391" s="154"/>
      <c r="D391" s="165" t="s">
        <v>74</v>
      </c>
      <c r="E391" s="166" t="s">
        <v>830</v>
      </c>
      <c r="F391" s="166" t="s">
        <v>831</v>
      </c>
      <c r="I391" s="157"/>
      <c r="J391" s="167">
        <f>BK391</f>
        <v>0</v>
      </c>
      <c r="L391" s="154"/>
      <c r="M391" s="159"/>
      <c r="N391" s="160"/>
      <c r="O391" s="160"/>
      <c r="P391" s="161">
        <f>SUM(P392:P408)</f>
        <v>0</v>
      </c>
      <c r="Q391" s="160"/>
      <c r="R391" s="161">
        <f>SUM(R392:R408)</f>
        <v>1.0394693899999998</v>
      </c>
      <c r="S391" s="160"/>
      <c r="T391" s="162">
        <f>SUM(T392:T408)</f>
        <v>0</v>
      </c>
      <c r="AR391" s="155" t="s">
        <v>83</v>
      </c>
      <c r="AT391" s="163" t="s">
        <v>74</v>
      </c>
      <c r="AU391" s="163" t="s">
        <v>22</v>
      </c>
      <c r="AY391" s="155" t="s">
        <v>243</v>
      </c>
      <c r="BK391" s="164">
        <f>SUM(BK392:BK408)</f>
        <v>0</v>
      </c>
    </row>
    <row r="392" spans="2:65" s="1" customFormat="1" ht="22.5" customHeight="1" x14ac:dyDescent="0.3">
      <c r="B392" s="168"/>
      <c r="C392" s="169" t="s">
        <v>1324</v>
      </c>
      <c r="D392" s="169" t="s">
        <v>246</v>
      </c>
      <c r="E392" s="170" t="s">
        <v>833</v>
      </c>
      <c r="F392" s="171" t="s">
        <v>834</v>
      </c>
      <c r="G392" s="172" t="s">
        <v>423</v>
      </c>
      <c r="H392" s="173">
        <v>2124.3409999999999</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2333</v>
      </c>
    </row>
    <row r="393" spans="2:65" s="1" customFormat="1" x14ac:dyDescent="0.3">
      <c r="B393" s="32"/>
      <c r="D393" s="181" t="s">
        <v>253</v>
      </c>
      <c r="F393" s="182" t="s">
        <v>836</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1328</v>
      </c>
      <c r="D394" s="169" t="s">
        <v>246</v>
      </c>
      <c r="E394" s="170" t="s">
        <v>838</v>
      </c>
      <c r="F394" s="171" t="s">
        <v>839</v>
      </c>
      <c r="G394" s="172" t="s">
        <v>423</v>
      </c>
      <c r="H394" s="173">
        <v>552</v>
      </c>
      <c r="I394" s="174"/>
      <c r="J394" s="175">
        <f>ROUND(I394*H394,2)</f>
        <v>0</v>
      </c>
      <c r="K394" s="171" t="s">
        <v>250</v>
      </c>
      <c r="L394" s="32"/>
      <c r="M394" s="176" t="s">
        <v>3</v>
      </c>
      <c r="N394" s="177" t="s">
        <v>46</v>
      </c>
      <c r="O394" s="33"/>
      <c r="P394" s="178">
        <f>O394*H394</f>
        <v>0</v>
      </c>
      <c r="Q394" s="178">
        <v>0</v>
      </c>
      <c r="R394" s="178">
        <f>Q394*H394</f>
        <v>0</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2334</v>
      </c>
    </row>
    <row r="395" spans="2:65" s="1" customFormat="1" x14ac:dyDescent="0.3">
      <c r="B395" s="32"/>
      <c r="D395" s="181" t="s">
        <v>253</v>
      </c>
      <c r="F395" s="182" t="s">
        <v>841</v>
      </c>
      <c r="I395" s="183"/>
      <c r="L395" s="32"/>
      <c r="M395" s="61"/>
      <c r="N395" s="33"/>
      <c r="O395" s="33"/>
      <c r="P395" s="33"/>
      <c r="Q395" s="33"/>
      <c r="R395" s="33"/>
      <c r="S395" s="33"/>
      <c r="T395" s="62"/>
      <c r="AT395" s="16" t="s">
        <v>253</v>
      </c>
      <c r="AU395" s="16" t="s">
        <v>83</v>
      </c>
    </row>
    <row r="396" spans="2:65" s="1" customFormat="1" ht="22.5" customHeight="1" x14ac:dyDescent="0.3">
      <c r="B396" s="168"/>
      <c r="C396" s="197" t="s">
        <v>1332</v>
      </c>
      <c r="D396" s="197" t="s">
        <v>659</v>
      </c>
      <c r="E396" s="198" t="s">
        <v>843</v>
      </c>
      <c r="F396" s="199" t="s">
        <v>844</v>
      </c>
      <c r="G396" s="200" t="s">
        <v>423</v>
      </c>
      <c r="H396" s="201">
        <v>634.79999999999995</v>
      </c>
      <c r="I396" s="202"/>
      <c r="J396" s="203">
        <f>ROUND(I396*H396,2)</f>
        <v>0</v>
      </c>
      <c r="K396" s="199" t="s">
        <v>250</v>
      </c>
      <c r="L396" s="204"/>
      <c r="M396" s="205" t="s">
        <v>3</v>
      </c>
      <c r="N396" s="206" t="s">
        <v>46</v>
      </c>
      <c r="O396" s="33"/>
      <c r="P396" s="178">
        <f>O396*H396</f>
        <v>0</v>
      </c>
      <c r="Q396" s="178">
        <v>0</v>
      </c>
      <c r="R396" s="178">
        <f>Q396*H396</f>
        <v>0</v>
      </c>
      <c r="S396" s="178">
        <v>0</v>
      </c>
      <c r="T396" s="179">
        <f>S396*H396</f>
        <v>0</v>
      </c>
      <c r="AR396" s="16" t="s">
        <v>532</v>
      </c>
      <c r="AT396" s="16" t="s">
        <v>659</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2335</v>
      </c>
    </row>
    <row r="397" spans="2:65" s="1" customFormat="1" x14ac:dyDescent="0.3">
      <c r="B397" s="32"/>
      <c r="D397" s="184" t="s">
        <v>253</v>
      </c>
      <c r="F397" s="185" t="s">
        <v>846</v>
      </c>
      <c r="I397" s="183"/>
      <c r="L397" s="32"/>
      <c r="M397" s="61"/>
      <c r="N397" s="33"/>
      <c r="O397" s="33"/>
      <c r="P397" s="33"/>
      <c r="Q397" s="33"/>
      <c r="R397" s="33"/>
      <c r="S397" s="33"/>
      <c r="T397" s="62"/>
      <c r="AT397" s="16" t="s">
        <v>253</v>
      </c>
      <c r="AU397" s="16" t="s">
        <v>83</v>
      </c>
    </row>
    <row r="398" spans="2:65" s="12" customFormat="1" x14ac:dyDescent="0.3">
      <c r="B398" s="189"/>
      <c r="D398" s="181" t="s">
        <v>406</v>
      </c>
      <c r="F398" s="190" t="s">
        <v>2336</v>
      </c>
      <c r="H398" s="191">
        <v>634.79999999999995</v>
      </c>
      <c r="I398" s="192"/>
      <c r="L398" s="189"/>
      <c r="M398" s="193"/>
      <c r="N398" s="194"/>
      <c r="O398" s="194"/>
      <c r="P398" s="194"/>
      <c r="Q398" s="194"/>
      <c r="R398" s="194"/>
      <c r="S398" s="194"/>
      <c r="T398" s="195"/>
      <c r="AT398" s="196" t="s">
        <v>406</v>
      </c>
      <c r="AU398" s="196" t="s">
        <v>83</v>
      </c>
      <c r="AV398" s="12" t="s">
        <v>83</v>
      </c>
      <c r="AW398" s="12" t="s">
        <v>4</v>
      </c>
      <c r="AX398" s="12" t="s">
        <v>22</v>
      </c>
      <c r="AY398" s="196" t="s">
        <v>243</v>
      </c>
    </row>
    <row r="399" spans="2:65" s="1" customFormat="1" ht="22.5" customHeight="1" x14ac:dyDescent="0.3">
      <c r="B399" s="168"/>
      <c r="C399" s="169" t="s">
        <v>1339</v>
      </c>
      <c r="D399" s="169" t="s">
        <v>246</v>
      </c>
      <c r="E399" s="170" t="s">
        <v>1576</v>
      </c>
      <c r="F399" s="171" t="s">
        <v>1577</v>
      </c>
      <c r="G399" s="172" t="s">
        <v>423</v>
      </c>
      <c r="H399" s="173">
        <v>2124.3409999999999</v>
      </c>
      <c r="I399" s="174"/>
      <c r="J399" s="175">
        <f>ROUND(I399*H399,2)</f>
        <v>0</v>
      </c>
      <c r="K399" s="171" t="s">
        <v>250</v>
      </c>
      <c r="L399" s="32"/>
      <c r="M399" s="176" t="s">
        <v>3</v>
      </c>
      <c r="N399" s="177" t="s">
        <v>46</v>
      </c>
      <c r="O399" s="33"/>
      <c r="P399" s="178">
        <f>O399*H399</f>
        <v>0</v>
      </c>
      <c r="Q399" s="178">
        <v>2.0000000000000001E-4</v>
      </c>
      <c r="R399" s="178">
        <f>Q399*H399</f>
        <v>0.42486819999999997</v>
      </c>
      <c r="S399" s="178">
        <v>0</v>
      </c>
      <c r="T399" s="179">
        <f>S399*H399</f>
        <v>0</v>
      </c>
      <c r="AR399" s="16" t="s">
        <v>325</v>
      </c>
      <c r="AT399" s="16" t="s">
        <v>246</v>
      </c>
      <c r="AU399" s="16" t="s">
        <v>83</v>
      </c>
      <c r="AY399" s="16" t="s">
        <v>243</v>
      </c>
      <c r="BE399" s="180">
        <f>IF(N399="základní",J399,0)</f>
        <v>0</v>
      </c>
      <c r="BF399" s="180">
        <f>IF(N399="snížená",J399,0)</f>
        <v>0</v>
      </c>
      <c r="BG399" s="180">
        <f>IF(N399="zákl. přenesená",J399,0)</f>
        <v>0</v>
      </c>
      <c r="BH399" s="180">
        <f>IF(N399="sníž. přenesená",J399,0)</f>
        <v>0</v>
      </c>
      <c r="BI399" s="180">
        <f>IF(N399="nulová",J399,0)</f>
        <v>0</v>
      </c>
      <c r="BJ399" s="16" t="s">
        <v>22</v>
      </c>
      <c r="BK399" s="180">
        <f>ROUND(I399*H399,2)</f>
        <v>0</v>
      </c>
      <c r="BL399" s="16" t="s">
        <v>325</v>
      </c>
      <c r="BM399" s="16" t="s">
        <v>2337</v>
      </c>
    </row>
    <row r="400" spans="2:65" s="1" customFormat="1" x14ac:dyDescent="0.3">
      <c r="B400" s="32"/>
      <c r="D400" s="181" t="s">
        <v>253</v>
      </c>
      <c r="F400" s="182" t="s">
        <v>1579</v>
      </c>
      <c r="I400" s="183"/>
      <c r="L400" s="32"/>
      <c r="M400" s="61"/>
      <c r="N400" s="33"/>
      <c r="O400" s="33"/>
      <c r="P400" s="33"/>
      <c r="Q400" s="33"/>
      <c r="R400" s="33"/>
      <c r="S400" s="33"/>
      <c r="T400" s="62"/>
      <c r="AT400" s="16" t="s">
        <v>253</v>
      </c>
      <c r="AU400" s="16" t="s">
        <v>83</v>
      </c>
    </row>
    <row r="401" spans="2:65" s="1" customFormat="1" ht="31.5" customHeight="1" x14ac:dyDescent="0.3">
      <c r="B401" s="168"/>
      <c r="C401" s="169" t="s">
        <v>1344</v>
      </c>
      <c r="D401" s="169" t="s">
        <v>246</v>
      </c>
      <c r="E401" s="170" t="s">
        <v>1581</v>
      </c>
      <c r="F401" s="171" t="s">
        <v>1582</v>
      </c>
      <c r="G401" s="172" t="s">
        <v>423</v>
      </c>
      <c r="H401" s="173">
        <v>145.77000000000001</v>
      </c>
      <c r="I401" s="174"/>
      <c r="J401" s="175">
        <f>ROUND(I401*H401,2)</f>
        <v>0</v>
      </c>
      <c r="K401" s="171" t="s">
        <v>3</v>
      </c>
      <c r="L401" s="32"/>
      <c r="M401" s="176" t="s">
        <v>3</v>
      </c>
      <c r="N401" s="177" t="s">
        <v>46</v>
      </c>
      <c r="O401" s="33"/>
      <c r="P401" s="178">
        <f>O401*H401</f>
        <v>0</v>
      </c>
      <c r="Q401" s="178">
        <v>2.5999999999999998E-4</v>
      </c>
      <c r="R401" s="178">
        <f>Q401*H401</f>
        <v>3.7900200000000002E-2</v>
      </c>
      <c r="S401" s="178">
        <v>0</v>
      </c>
      <c r="T401" s="179">
        <f>S401*H401</f>
        <v>0</v>
      </c>
      <c r="AR401" s="16" t="s">
        <v>325</v>
      </c>
      <c r="AT401" s="16" t="s">
        <v>246</v>
      </c>
      <c r="AU401" s="16" t="s">
        <v>83</v>
      </c>
      <c r="AY401" s="16" t="s">
        <v>243</v>
      </c>
      <c r="BE401" s="180">
        <f>IF(N401="základní",J401,0)</f>
        <v>0</v>
      </c>
      <c r="BF401" s="180">
        <f>IF(N401="snížená",J401,0)</f>
        <v>0</v>
      </c>
      <c r="BG401" s="180">
        <f>IF(N401="zákl. přenesená",J401,0)</f>
        <v>0</v>
      </c>
      <c r="BH401" s="180">
        <f>IF(N401="sníž. přenesená",J401,0)</f>
        <v>0</v>
      </c>
      <c r="BI401" s="180">
        <f>IF(N401="nulová",J401,0)</f>
        <v>0</v>
      </c>
      <c r="BJ401" s="16" t="s">
        <v>22</v>
      </c>
      <c r="BK401" s="180">
        <f>ROUND(I401*H401,2)</f>
        <v>0</v>
      </c>
      <c r="BL401" s="16" t="s">
        <v>325</v>
      </c>
      <c r="BM401" s="16" t="s">
        <v>2338</v>
      </c>
    </row>
    <row r="402" spans="2:65" s="1" customFormat="1" ht="27" x14ac:dyDescent="0.3">
      <c r="B402" s="32"/>
      <c r="D402" s="181" t="s">
        <v>253</v>
      </c>
      <c r="F402" s="182" t="s">
        <v>1584</v>
      </c>
      <c r="I402" s="183"/>
      <c r="L402" s="32"/>
      <c r="M402" s="61"/>
      <c r="N402" s="33"/>
      <c r="O402" s="33"/>
      <c r="P402" s="33"/>
      <c r="Q402" s="33"/>
      <c r="R402" s="33"/>
      <c r="S402" s="33"/>
      <c r="T402" s="62"/>
      <c r="AT402" s="16" t="s">
        <v>253</v>
      </c>
      <c r="AU402" s="16" t="s">
        <v>83</v>
      </c>
    </row>
    <row r="403" spans="2:65" s="1" customFormat="1" ht="31.5" customHeight="1" x14ac:dyDescent="0.3">
      <c r="B403" s="168"/>
      <c r="C403" s="169" t="s">
        <v>1349</v>
      </c>
      <c r="D403" s="169" t="s">
        <v>246</v>
      </c>
      <c r="E403" s="170" t="s">
        <v>1586</v>
      </c>
      <c r="F403" s="171" t="s">
        <v>1587</v>
      </c>
      <c r="G403" s="172" t="s">
        <v>497</v>
      </c>
      <c r="H403" s="173">
        <v>112.13</v>
      </c>
      <c r="I403" s="174"/>
      <c r="J403" s="175">
        <f>ROUND(I403*H403,2)</f>
        <v>0</v>
      </c>
      <c r="K403" s="171" t="s">
        <v>3</v>
      </c>
      <c r="L403" s="32"/>
      <c r="M403" s="176" t="s">
        <v>3</v>
      </c>
      <c r="N403" s="177" t="s">
        <v>46</v>
      </c>
      <c r="O403" s="33"/>
      <c r="P403" s="178">
        <f>O403*H403</f>
        <v>0</v>
      </c>
      <c r="Q403" s="178">
        <v>0</v>
      </c>
      <c r="R403" s="178">
        <f>Q403*H403</f>
        <v>0</v>
      </c>
      <c r="S403" s="178">
        <v>0</v>
      </c>
      <c r="T403" s="179">
        <f>S403*H403</f>
        <v>0</v>
      </c>
      <c r="AR403" s="16" t="s">
        <v>325</v>
      </c>
      <c r="AT403" s="16" t="s">
        <v>246</v>
      </c>
      <c r="AU403" s="16" t="s">
        <v>83</v>
      </c>
      <c r="AY403" s="16" t="s">
        <v>243</v>
      </c>
      <c r="BE403" s="180">
        <f>IF(N403="základní",J403,0)</f>
        <v>0</v>
      </c>
      <c r="BF403" s="180">
        <f>IF(N403="snížená",J403,0)</f>
        <v>0</v>
      </c>
      <c r="BG403" s="180">
        <f>IF(N403="zákl. přenesená",J403,0)</f>
        <v>0</v>
      </c>
      <c r="BH403" s="180">
        <f>IF(N403="sníž. přenesená",J403,0)</f>
        <v>0</v>
      </c>
      <c r="BI403" s="180">
        <f>IF(N403="nulová",J403,0)</f>
        <v>0</v>
      </c>
      <c r="BJ403" s="16" t="s">
        <v>22</v>
      </c>
      <c r="BK403" s="180">
        <f>ROUND(I403*H403,2)</f>
        <v>0</v>
      </c>
      <c r="BL403" s="16" t="s">
        <v>325</v>
      </c>
      <c r="BM403" s="16" t="s">
        <v>2339</v>
      </c>
    </row>
    <row r="404" spans="2:65" s="1" customFormat="1" ht="27" x14ac:dyDescent="0.3">
      <c r="B404" s="32"/>
      <c r="D404" s="181" t="s">
        <v>253</v>
      </c>
      <c r="F404" s="182" t="s">
        <v>1589</v>
      </c>
      <c r="I404" s="183"/>
      <c r="L404" s="32"/>
      <c r="M404" s="61"/>
      <c r="N404" s="33"/>
      <c r="O404" s="33"/>
      <c r="P404" s="33"/>
      <c r="Q404" s="33"/>
      <c r="R404" s="33"/>
      <c r="S404" s="33"/>
      <c r="T404" s="62"/>
      <c r="AT404" s="16" t="s">
        <v>253</v>
      </c>
      <c r="AU404" s="16" t="s">
        <v>83</v>
      </c>
    </row>
    <row r="405" spans="2:65" s="1" customFormat="1" ht="31.5" customHeight="1" x14ac:dyDescent="0.3">
      <c r="B405" s="168"/>
      <c r="C405" s="169" t="s">
        <v>1353</v>
      </c>
      <c r="D405" s="169" t="s">
        <v>246</v>
      </c>
      <c r="E405" s="170" t="s">
        <v>1591</v>
      </c>
      <c r="F405" s="171" t="s">
        <v>1592</v>
      </c>
      <c r="G405" s="172" t="s">
        <v>423</v>
      </c>
      <c r="H405" s="173">
        <v>145.77000000000001</v>
      </c>
      <c r="I405" s="174"/>
      <c r="J405" s="175">
        <f>ROUND(I405*H405,2)</f>
        <v>0</v>
      </c>
      <c r="K405" s="171" t="s">
        <v>250</v>
      </c>
      <c r="L405" s="32"/>
      <c r="M405" s="176" t="s">
        <v>3</v>
      </c>
      <c r="N405" s="177" t="s">
        <v>46</v>
      </c>
      <c r="O405" s="33"/>
      <c r="P405" s="178">
        <f>O405*H405</f>
        <v>0</v>
      </c>
      <c r="Q405" s="178">
        <v>2.0000000000000002E-5</v>
      </c>
      <c r="R405" s="178">
        <f>Q405*H405</f>
        <v>2.9154000000000003E-3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2340</v>
      </c>
    </row>
    <row r="406" spans="2:65" s="1" customFormat="1" ht="27" x14ac:dyDescent="0.3">
      <c r="B406" s="32"/>
      <c r="D406" s="181" t="s">
        <v>253</v>
      </c>
      <c r="F406" s="182" t="s">
        <v>1594</v>
      </c>
      <c r="I406" s="183"/>
      <c r="L406" s="32"/>
      <c r="M406" s="61"/>
      <c r="N406" s="33"/>
      <c r="O406" s="33"/>
      <c r="P406" s="33"/>
      <c r="Q406" s="33"/>
      <c r="R406" s="33"/>
      <c r="S406" s="33"/>
      <c r="T406" s="62"/>
      <c r="AT406" s="16" t="s">
        <v>253</v>
      </c>
      <c r="AU406" s="16" t="s">
        <v>83</v>
      </c>
    </row>
    <row r="407" spans="2:65" s="1" customFormat="1" ht="31.5" customHeight="1" x14ac:dyDescent="0.3">
      <c r="B407" s="168"/>
      <c r="C407" s="169" t="s">
        <v>1360</v>
      </c>
      <c r="D407" s="169" t="s">
        <v>246</v>
      </c>
      <c r="E407" s="170" t="s">
        <v>854</v>
      </c>
      <c r="F407" s="171" t="s">
        <v>855</v>
      </c>
      <c r="G407" s="172" t="s">
        <v>423</v>
      </c>
      <c r="H407" s="173">
        <v>1978.5709999999999</v>
      </c>
      <c r="I407" s="174"/>
      <c r="J407" s="175">
        <f>ROUND(I407*H407,2)</f>
        <v>0</v>
      </c>
      <c r="K407" s="171" t="s">
        <v>250</v>
      </c>
      <c r="L407" s="32"/>
      <c r="M407" s="176" t="s">
        <v>3</v>
      </c>
      <c r="N407" s="177" t="s">
        <v>46</v>
      </c>
      <c r="O407" s="33"/>
      <c r="P407" s="178">
        <f>O407*H407</f>
        <v>0</v>
      </c>
      <c r="Q407" s="178">
        <v>2.9E-4</v>
      </c>
      <c r="R407" s="178">
        <f>Q407*H407</f>
        <v>0.57378558999999996</v>
      </c>
      <c r="S407" s="178">
        <v>0</v>
      </c>
      <c r="T407" s="179">
        <f>S407*H407</f>
        <v>0</v>
      </c>
      <c r="AR407" s="16" t="s">
        <v>325</v>
      </c>
      <c r="AT407" s="16" t="s">
        <v>246</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2341</v>
      </c>
    </row>
    <row r="408" spans="2:65" s="1" customFormat="1" ht="27" x14ac:dyDescent="0.3">
      <c r="B408" s="32"/>
      <c r="D408" s="184" t="s">
        <v>253</v>
      </c>
      <c r="F408" s="185" t="s">
        <v>857</v>
      </c>
      <c r="I408" s="183"/>
      <c r="L408" s="32"/>
      <c r="M408" s="186"/>
      <c r="N408" s="187"/>
      <c r="O408" s="187"/>
      <c r="P408" s="187"/>
      <c r="Q408" s="187"/>
      <c r="R408" s="187"/>
      <c r="S408" s="187"/>
      <c r="T408" s="188"/>
      <c r="AT408" s="16" t="s">
        <v>253</v>
      </c>
      <c r="AU408" s="16" t="s">
        <v>83</v>
      </c>
    </row>
    <row r="409" spans="2:65" s="1" customFormat="1" ht="6.95" customHeight="1" x14ac:dyDescent="0.3">
      <c r="B409" s="47"/>
      <c r="C409" s="48"/>
      <c r="D409" s="48"/>
      <c r="E409" s="48"/>
      <c r="F409" s="48"/>
      <c r="G409" s="48"/>
      <c r="H409" s="48"/>
      <c r="I409" s="121"/>
      <c r="J409" s="48"/>
      <c r="K409" s="48"/>
      <c r="L40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0"/>
  <sheetViews>
    <sheetView showGridLines="0" workbookViewId="0">
      <pane ySplit="1" topLeftCell="A44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2342</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ROUND(J103,2)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ROUND(SUM(BE103:BE459), 2)</f>
        <v>0</v>
      </c>
      <c r="G30" s="33"/>
      <c r="H30" s="33"/>
      <c r="I30" s="113">
        <v>0.21</v>
      </c>
      <c r="J30" s="112">
        <f>ROUND(ROUND((SUM(BE103:BE459)), 2)*I30, 2)</f>
        <v>0</v>
      </c>
      <c r="K30" s="36"/>
    </row>
    <row r="31" spans="2:11" s="1" customFormat="1" ht="14.45" customHeight="1" x14ac:dyDescent="0.3">
      <c r="B31" s="32"/>
      <c r="C31" s="33"/>
      <c r="D31" s="33"/>
      <c r="E31" s="40" t="s">
        <v>47</v>
      </c>
      <c r="F31" s="112">
        <f>ROUND(SUM(BF103:BF459), 2)</f>
        <v>0</v>
      </c>
      <c r="G31" s="33"/>
      <c r="H31" s="33"/>
      <c r="I31" s="113">
        <v>0.15</v>
      </c>
      <c r="J31" s="112">
        <f>ROUND(ROUND((SUM(BF103:BF459)), 2)*I31, 2)</f>
        <v>0</v>
      </c>
      <c r="K31" s="36"/>
    </row>
    <row r="32" spans="2:11" s="1" customFormat="1" ht="14.45" hidden="1" customHeight="1" x14ac:dyDescent="0.3">
      <c r="B32" s="32"/>
      <c r="C32" s="33"/>
      <c r="D32" s="33"/>
      <c r="E32" s="40" t="s">
        <v>48</v>
      </c>
      <c r="F32" s="112">
        <f>ROUND(SUM(BG103:BG459), 2)</f>
        <v>0</v>
      </c>
      <c r="G32" s="33"/>
      <c r="H32" s="33"/>
      <c r="I32" s="113">
        <v>0.21</v>
      </c>
      <c r="J32" s="112">
        <v>0</v>
      </c>
      <c r="K32" s="36"/>
    </row>
    <row r="33" spans="2:11" s="1" customFormat="1" ht="14.45" hidden="1" customHeight="1" x14ac:dyDescent="0.3">
      <c r="B33" s="32"/>
      <c r="C33" s="33"/>
      <c r="D33" s="33"/>
      <c r="E33" s="40" t="s">
        <v>49</v>
      </c>
      <c r="F33" s="112">
        <f>ROUND(SUM(BH103:BH459), 2)</f>
        <v>0</v>
      </c>
      <c r="G33" s="33"/>
      <c r="H33" s="33"/>
      <c r="I33" s="113">
        <v>0.15</v>
      </c>
      <c r="J33" s="112">
        <v>0</v>
      </c>
      <c r="K33" s="36"/>
    </row>
    <row r="34" spans="2:11" s="1" customFormat="1" ht="14.45" hidden="1" customHeight="1" x14ac:dyDescent="0.3">
      <c r="B34" s="32"/>
      <c r="C34" s="33"/>
      <c r="D34" s="33"/>
      <c r="E34" s="40" t="s">
        <v>50</v>
      </c>
      <c r="F34" s="112">
        <f>ROUND(SUM(BI103:BI459),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265/070 - 6.NP - ASR</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J103</f>
        <v>0</v>
      </c>
      <c r="K56" s="36"/>
      <c r="AU56" s="16" t="s">
        <v>218</v>
      </c>
    </row>
    <row r="57" spans="2:47" s="8" customFormat="1" ht="24.95" customHeight="1" x14ac:dyDescent="0.3">
      <c r="B57" s="129"/>
      <c r="C57" s="130"/>
      <c r="D57" s="131" t="s">
        <v>364</v>
      </c>
      <c r="E57" s="132"/>
      <c r="F57" s="132"/>
      <c r="G57" s="132"/>
      <c r="H57" s="132"/>
      <c r="I57" s="133"/>
      <c r="J57" s="134">
        <f>J104</f>
        <v>0</v>
      </c>
      <c r="K57" s="135"/>
    </row>
    <row r="58" spans="2:47" s="9" customFormat="1" ht="19.899999999999999" customHeight="1" x14ac:dyDescent="0.3">
      <c r="B58" s="136"/>
      <c r="C58" s="137"/>
      <c r="D58" s="138" t="s">
        <v>367</v>
      </c>
      <c r="E58" s="139"/>
      <c r="F58" s="139"/>
      <c r="G58" s="139"/>
      <c r="H58" s="139"/>
      <c r="I58" s="140"/>
      <c r="J58" s="141">
        <f>J105</f>
        <v>0</v>
      </c>
      <c r="K58" s="142"/>
    </row>
    <row r="59" spans="2:47" s="9" customFormat="1" ht="19.899999999999999" customHeight="1" x14ac:dyDescent="0.3">
      <c r="B59" s="136"/>
      <c r="C59" s="137"/>
      <c r="D59" s="138" t="s">
        <v>870</v>
      </c>
      <c r="E59" s="139"/>
      <c r="F59" s="139"/>
      <c r="G59" s="139"/>
      <c r="H59" s="139"/>
      <c r="I59" s="140"/>
      <c r="J59" s="141">
        <f>J129</f>
        <v>0</v>
      </c>
      <c r="K59" s="142"/>
    </row>
    <row r="60" spans="2:47" s="9" customFormat="1" ht="19.899999999999999" customHeight="1" x14ac:dyDescent="0.3">
      <c r="B60" s="136"/>
      <c r="C60" s="137"/>
      <c r="D60" s="138" t="s">
        <v>368</v>
      </c>
      <c r="E60" s="139"/>
      <c r="F60" s="139"/>
      <c r="G60" s="139"/>
      <c r="H60" s="139"/>
      <c r="I60" s="140"/>
      <c r="J60" s="141">
        <f>J163</f>
        <v>0</v>
      </c>
      <c r="K60" s="142"/>
    </row>
    <row r="61" spans="2:47" s="9" customFormat="1" ht="19.899999999999999" customHeight="1" x14ac:dyDescent="0.3">
      <c r="B61" s="136"/>
      <c r="C61" s="137"/>
      <c r="D61" s="138" t="s">
        <v>369</v>
      </c>
      <c r="E61" s="139"/>
      <c r="F61" s="139"/>
      <c r="G61" s="139"/>
      <c r="H61" s="139"/>
      <c r="I61" s="140"/>
      <c r="J61" s="141">
        <f>J188</f>
        <v>0</v>
      </c>
      <c r="K61" s="142"/>
    </row>
    <row r="62" spans="2:47" s="9" customFormat="1" ht="19.899999999999999" customHeight="1" x14ac:dyDescent="0.3">
      <c r="B62" s="136"/>
      <c r="C62" s="137"/>
      <c r="D62" s="138" t="s">
        <v>370</v>
      </c>
      <c r="E62" s="139"/>
      <c r="F62" s="139"/>
      <c r="G62" s="139"/>
      <c r="H62" s="139"/>
      <c r="I62" s="140"/>
      <c r="J62" s="141">
        <f>J195</f>
        <v>0</v>
      </c>
      <c r="K62" s="142"/>
    </row>
    <row r="63" spans="2:47" s="9" customFormat="1" ht="19.899999999999999" customHeight="1" x14ac:dyDescent="0.3">
      <c r="B63" s="136"/>
      <c r="C63" s="137"/>
      <c r="D63" s="138" t="s">
        <v>371</v>
      </c>
      <c r="E63" s="139"/>
      <c r="F63" s="139"/>
      <c r="G63" s="139"/>
      <c r="H63" s="139"/>
      <c r="I63" s="140"/>
      <c r="J63" s="141">
        <f>J204</f>
        <v>0</v>
      </c>
      <c r="K63" s="142"/>
    </row>
    <row r="64" spans="2:47" s="9" customFormat="1" ht="19.899999999999999" customHeight="1" x14ac:dyDescent="0.3">
      <c r="B64" s="136"/>
      <c r="C64" s="137"/>
      <c r="D64" s="138" t="s">
        <v>372</v>
      </c>
      <c r="E64" s="139"/>
      <c r="F64" s="139"/>
      <c r="G64" s="139"/>
      <c r="H64" s="139"/>
      <c r="I64" s="140"/>
      <c r="J64" s="141">
        <f>J209</f>
        <v>0</v>
      </c>
      <c r="K64" s="142"/>
    </row>
    <row r="65" spans="2:11" s="9" customFormat="1" ht="19.899999999999999" customHeight="1" x14ac:dyDescent="0.3">
      <c r="B65" s="136"/>
      <c r="C65" s="137"/>
      <c r="D65" s="138" t="s">
        <v>373</v>
      </c>
      <c r="E65" s="139"/>
      <c r="F65" s="139"/>
      <c r="G65" s="139"/>
      <c r="H65" s="139"/>
      <c r="I65" s="140"/>
      <c r="J65" s="141">
        <f>J212</f>
        <v>0</v>
      </c>
      <c r="K65" s="142"/>
    </row>
    <row r="66" spans="2:11" s="9" customFormat="1" ht="19.899999999999999" customHeight="1" x14ac:dyDescent="0.3">
      <c r="B66" s="136"/>
      <c r="C66" s="137"/>
      <c r="D66" s="138" t="s">
        <v>374</v>
      </c>
      <c r="E66" s="139"/>
      <c r="F66" s="139"/>
      <c r="G66" s="139"/>
      <c r="H66" s="139"/>
      <c r="I66" s="140"/>
      <c r="J66" s="141">
        <f>J221</f>
        <v>0</v>
      </c>
      <c r="K66" s="142"/>
    </row>
    <row r="67" spans="2:11" s="9" customFormat="1" ht="19.899999999999999" customHeight="1" x14ac:dyDescent="0.3">
      <c r="B67" s="136"/>
      <c r="C67" s="137"/>
      <c r="D67" s="138" t="s">
        <v>375</v>
      </c>
      <c r="E67" s="139"/>
      <c r="F67" s="139"/>
      <c r="G67" s="139"/>
      <c r="H67" s="139"/>
      <c r="I67" s="140"/>
      <c r="J67" s="141">
        <f>J244</f>
        <v>0</v>
      </c>
      <c r="K67" s="142"/>
    </row>
    <row r="68" spans="2:11" s="9" customFormat="1" ht="19.899999999999999" customHeight="1" x14ac:dyDescent="0.3">
      <c r="B68" s="136"/>
      <c r="C68" s="137"/>
      <c r="D68" s="138" t="s">
        <v>376</v>
      </c>
      <c r="E68" s="139"/>
      <c r="F68" s="139"/>
      <c r="G68" s="139"/>
      <c r="H68" s="139"/>
      <c r="I68" s="140"/>
      <c r="J68" s="141">
        <f>J261</f>
        <v>0</v>
      </c>
      <c r="K68" s="142"/>
    </row>
    <row r="69" spans="2:11" s="9" customFormat="1" ht="19.899999999999999" customHeight="1" x14ac:dyDescent="0.3">
      <c r="B69" s="136"/>
      <c r="C69" s="137"/>
      <c r="D69" s="138" t="s">
        <v>377</v>
      </c>
      <c r="E69" s="139"/>
      <c r="F69" s="139"/>
      <c r="G69" s="139"/>
      <c r="H69" s="139"/>
      <c r="I69" s="140"/>
      <c r="J69" s="141">
        <f>J277</f>
        <v>0</v>
      </c>
      <c r="K69" s="142"/>
    </row>
    <row r="70" spans="2:11" s="8" customFormat="1" ht="24.95" customHeight="1" x14ac:dyDescent="0.3">
      <c r="B70" s="129"/>
      <c r="C70" s="130"/>
      <c r="D70" s="131" t="s">
        <v>378</v>
      </c>
      <c r="E70" s="132"/>
      <c r="F70" s="132"/>
      <c r="G70" s="132"/>
      <c r="H70" s="132"/>
      <c r="I70" s="133"/>
      <c r="J70" s="134">
        <f>J280</f>
        <v>0</v>
      </c>
      <c r="K70" s="135"/>
    </row>
    <row r="71" spans="2:11" s="9" customFormat="1" ht="19.899999999999999" customHeight="1" x14ac:dyDescent="0.3">
      <c r="B71" s="136"/>
      <c r="C71" s="137"/>
      <c r="D71" s="138" t="s">
        <v>379</v>
      </c>
      <c r="E71" s="139"/>
      <c r="F71" s="139"/>
      <c r="G71" s="139"/>
      <c r="H71" s="139"/>
      <c r="I71" s="140"/>
      <c r="J71" s="141">
        <f>J281</f>
        <v>0</v>
      </c>
      <c r="K71" s="142"/>
    </row>
    <row r="72" spans="2:11" s="9" customFormat="1" ht="19.899999999999999" customHeight="1" x14ac:dyDescent="0.3">
      <c r="B72" s="136"/>
      <c r="C72" s="137"/>
      <c r="D72" s="138" t="s">
        <v>2343</v>
      </c>
      <c r="E72" s="139"/>
      <c r="F72" s="139"/>
      <c r="G72" s="139"/>
      <c r="H72" s="139"/>
      <c r="I72" s="140"/>
      <c r="J72" s="141">
        <f>J290</f>
        <v>0</v>
      </c>
      <c r="K72" s="142"/>
    </row>
    <row r="73" spans="2:11" s="9" customFormat="1" ht="19.899999999999999" customHeight="1" x14ac:dyDescent="0.3">
      <c r="B73" s="136"/>
      <c r="C73" s="137"/>
      <c r="D73" s="138" t="s">
        <v>2344</v>
      </c>
      <c r="E73" s="139"/>
      <c r="F73" s="139"/>
      <c r="G73" s="139"/>
      <c r="H73" s="139"/>
      <c r="I73" s="140"/>
      <c r="J73" s="141">
        <f>J305</f>
        <v>0</v>
      </c>
      <c r="K73" s="142"/>
    </row>
    <row r="74" spans="2:11" s="9" customFormat="1" ht="19.899999999999999" customHeight="1" x14ac:dyDescent="0.3">
      <c r="B74" s="136"/>
      <c r="C74" s="137"/>
      <c r="D74" s="138" t="s">
        <v>380</v>
      </c>
      <c r="E74" s="139"/>
      <c r="F74" s="139"/>
      <c r="G74" s="139"/>
      <c r="H74" s="139"/>
      <c r="I74" s="140"/>
      <c r="J74" s="141">
        <f>J320</f>
        <v>0</v>
      </c>
      <c r="K74" s="142"/>
    </row>
    <row r="75" spans="2:11" s="9" customFormat="1" ht="19.899999999999999" customHeight="1" x14ac:dyDescent="0.3">
      <c r="B75" s="136"/>
      <c r="C75" s="137"/>
      <c r="D75" s="138" t="s">
        <v>874</v>
      </c>
      <c r="E75" s="139"/>
      <c r="F75" s="139"/>
      <c r="G75" s="139"/>
      <c r="H75" s="139"/>
      <c r="I75" s="140"/>
      <c r="J75" s="141">
        <f>J346</f>
        <v>0</v>
      </c>
      <c r="K75" s="142"/>
    </row>
    <row r="76" spans="2:11" s="9" customFormat="1" ht="19.899999999999999" customHeight="1" x14ac:dyDescent="0.3">
      <c r="B76" s="136"/>
      <c r="C76" s="137"/>
      <c r="D76" s="138" t="s">
        <v>381</v>
      </c>
      <c r="E76" s="139"/>
      <c r="F76" s="139"/>
      <c r="G76" s="139"/>
      <c r="H76" s="139"/>
      <c r="I76" s="140"/>
      <c r="J76" s="141">
        <f>J349</f>
        <v>0</v>
      </c>
      <c r="K76" s="142"/>
    </row>
    <row r="77" spans="2:11" s="9" customFormat="1" ht="19.899999999999999" customHeight="1" x14ac:dyDescent="0.3">
      <c r="B77" s="136"/>
      <c r="C77" s="137"/>
      <c r="D77" s="138" t="s">
        <v>875</v>
      </c>
      <c r="E77" s="139"/>
      <c r="F77" s="139"/>
      <c r="G77" s="139"/>
      <c r="H77" s="139"/>
      <c r="I77" s="140"/>
      <c r="J77" s="141">
        <f>J366</f>
        <v>0</v>
      </c>
      <c r="K77" s="142"/>
    </row>
    <row r="78" spans="2:11" s="9" customFormat="1" ht="19.899999999999999" customHeight="1" x14ac:dyDescent="0.3">
      <c r="B78" s="136"/>
      <c r="C78" s="137"/>
      <c r="D78" s="138" t="s">
        <v>876</v>
      </c>
      <c r="E78" s="139"/>
      <c r="F78" s="139"/>
      <c r="G78" s="139"/>
      <c r="H78" s="139"/>
      <c r="I78" s="140"/>
      <c r="J78" s="141">
        <f>J383</f>
        <v>0</v>
      </c>
      <c r="K78" s="142"/>
    </row>
    <row r="79" spans="2:11" s="9" customFormat="1" ht="19.899999999999999" customHeight="1" x14ac:dyDescent="0.3">
      <c r="B79" s="136"/>
      <c r="C79" s="137"/>
      <c r="D79" s="138" t="s">
        <v>384</v>
      </c>
      <c r="E79" s="139"/>
      <c r="F79" s="139"/>
      <c r="G79" s="139"/>
      <c r="H79" s="139"/>
      <c r="I79" s="140"/>
      <c r="J79" s="141">
        <f>J389</f>
        <v>0</v>
      </c>
      <c r="K79" s="142"/>
    </row>
    <row r="80" spans="2:11" s="9" customFormat="1" ht="19.899999999999999" customHeight="1" x14ac:dyDescent="0.3">
      <c r="B80" s="136"/>
      <c r="C80" s="137"/>
      <c r="D80" s="138" t="s">
        <v>878</v>
      </c>
      <c r="E80" s="139"/>
      <c r="F80" s="139"/>
      <c r="G80" s="139"/>
      <c r="H80" s="139"/>
      <c r="I80" s="140"/>
      <c r="J80" s="141">
        <f>J412</f>
        <v>0</v>
      </c>
      <c r="K80" s="142"/>
    </row>
    <row r="81" spans="2:12" s="9" customFormat="1" ht="19.899999999999999" customHeight="1" x14ac:dyDescent="0.3">
      <c r="B81" s="136"/>
      <c r="C81" s="137"/>
      <c r="D81" s="138" t="s">
        <v>385</v>
      </c>
      <c r="E81" s="139"/>
      <c r="F81" s="139"/>
      <c r="G81" s="139"/>
      <c r="H81" s="139"/>
      <c r="I81" s="140"/>
      <c r="J81" s="141">
        <f>J434</f>
        <v>0</v>
      </c>
      <c r="K81" s="142"/>
    </row>
    <row r="82" spans="2:12" s="9" customFormat="1" ht="19.899999999999999" customHeight="1" x14ac:dyDescent="0.3">
      <c r="B82" s="136"/>
      <c r="C82" s="137"/>
      <c r="D82" s="138" t="s">
        <v>386</v>
      </c>
      <c r="E82" s="139"/>
      <c r="F82" s="139"/>
      <c r="G82" s="139"/>
      <c r="H82" s="139"/>
      <c r="I82" s="140"/>
      <c r="J82" s="141">
        <f>J439</f>
        <v>0</v>
      </c>
      <c r="K82" s="142"/>
    </row>
    <row r="83" spans="2:12" s="9" customFormat="1" ht="19.899999999999999" customHeight="1" x14ac:dyDescent="0.3">
      <c r="B83" s="136"/>
      <c r="C83" s="137"/>
      <c r="D83" s="138" t="s">
        <v>2345</v>
      </c>
      <c r="E83" s="139"/>
      <c r="F83" s="139"/>
      <c r="G83" s="139"/>
      <c r="H83" s="139"/>
      <c r="I83" s="140"/>
      <c r="J83" s="141">
        <f>J457</f>
        <v>0</v>
      </c>
      <c r="K83" s="142"/>
    </row>
    <row r="84" spans="2:12" s="1" customFormat="1" ht="21.75" customHeight="1" x14ac:dyDescent="0.3">
      <c r="B84" s="32"/>
      <c r="C84" s="33"/>
      <c r="D84" s="33"/>
      <c r="E84" s="33"/>
      <c r="F84" s="33"/>
      <c r="G84" s="33"/>
      <c r="H84" s="33"/>
      <c r="I84" s="100"/>
      <c r="J84" s="33"/>
      <c r="K84" s="36"/>
    </row>
    <row r="85" spans="2:12" s="1" customFormat="1" ht="6.95" customHeight="1" x14ac:dyDescent="0.3">
      <c r="B85" s="47"/>
      <c r="C85" s="48"/>
      <c r="D85" s="48"/>
      <c r="E85" s="48"/>
      <c r="F85" s="48"/>
      <c r="G85" s="48"/>
      <c r="H85" s="48"/>
      <c r="I85" s="121"/>
      <c r="J85" s="48"/>
      <c r="K85" s="49"/>
    </row>
    <row r="89" spans="2:12" s="1" customFormat="1" ht="6.95" customHeight="1" x14ac:dyDescent="0.3">
      <c r="B89" s="50"/>
      <c r="C89" s="51"/>
      <c r="D89" s="51"/>
      <c r="E89" s="51"/>
      <c r="F89" s="51"/>
      <c r="G89" s="51"/>
      <c r="H89" s="51"/>
      <c r="I89" s="122"/>
      <c r="J89" s="51"/>
      <c r="K89" s="51"/>
      <c r="L89" s="32"/>
    </row>
    <row r="90" spans="2:12" s="1" customFormat="1" ht="36.950000000000003" customHeight="1" x14ac:dyDescent="0.3">
      <c r="B90" s="32"/>
      <c r="C90" s="52" t="s">
        <v>227</v>
      </c>
      <c r="L90" s="32"/>
    </row>
    <row r="91" spans="2:12" s="1" customFormat="1" ht="6.95" customHeight="1" x14ac:dyDescent="0.3">
      <c r="B91" s="32"/>
      <c r="L91" s="32"/>
    </row>
    <row r="92" spans="2:12" s="1" customFormat="1" ht="14.45" customHeight="1" x14ac:dyDescent="0.3">
      <c r="B92" s="32"/>
      <c r="C92" s="54" t="s">
        <v>17</v>
      </c>
      <c r="L92" s="32"/>
    </row>
    <row r="93" spans="2:12" s="1" customFormat="1" ht="22.5" customHeight="1" x14ac:dyDescent="0.3">
      <c r="B93" s="32"/>
      <c r="E93" s="351" t="str">
        <f>E7</f>
        <v>Rekonstrukce koleje Arnošta z Pardubic</v>
      </c>
      <c r="F93" s="312"/>
      <c r="G93" s="312"/>
      <c r="H93" s="312"/>
      <c r="L93" s="32"/>
    </row>
    <row r="94" spans="2:12" s="1" customFormat="1" ht="14.45" customHeight="1" x14ac:dyDescent="0.3">
      <c r="B94" s="32"/>
      <c r="C94" s="54" t="s">
        <v>212</v>
      </c>
      <c r="L94" s="32"/>
    </row>
    <row r="95" spans="2:12" s="1" customFormat="1" ht="23.25" customHeight="1" x14ac:dyDescent="0.3">
      <c r="B95" s="32"/>
      <c r="E95" s="330" t="str">
        <f>E9</f>
        <v>265/070 - 6.NP - ASR</v>
      </c>
      <c r="F95" s="312"/>
      <c r="G95" s="312"/>
      <c r="H95" s="312"/>
      <c r="L95" s="32"/>
    </row>
    <row r="96" spans="2:12" s="1" customFormat="1" ht="6.95" customHeight="1" x14ac:dyDescent="0.3">
      <c r="B96" s="32"/>
      <c r="L96" s="32"/>
    </row>
    <row r="97" spans="2:65" s="1" customFormat="1" ht="18" customHeight="1" x14ac:dyDescent="0.3">
      <c r="B97" s="32"/>
      <c r="C97" s="54" t="s">
        <v>23</v>
      </c>
      <c r="F97" s="143" t="str">
        <f>F12</f>
        <v>Voršilská 144/1</v>
      </c>
      <c r="I97" s="144" t="s">
        <v>25</v>
      </c>
      <c r="J97" s="58">
        <f>IF(J12="","",J12)</f>
        <v>42643</v>
      </c>
      <c r="L97" s="32"/>
    </row>
    <row r="98" spans="2:65" s="1" customFormat="1" ht="6.95" customHeight="1" x14ac:dyDescent="0.3">
      <c r="B98" s="32"/>
      <c r="L98" s="32"/>
    </row>
    <row r="99" spans="2:65" s="1" customFormat="1" ht="15" x14ac:dyDescent="0.3">
      <c r="B99" s="32"/>
      <c r="C99" s="54" t="s">
        <v>28</v>
      </c>
      <c r="F99" s="143" t="str">
        <f>E15</f>
        <v>UK, Koleje a Menzy, Voršilská 1, Praha 1</v>
      </c>
      <c r="I99" s="144" t="s">
        <v>35</v>
      </c>
      <c r="J99" s="143" t="str">
        <f>E21</f>
        <v>Atelier M s.r.o., Čs. armády 370/9, Praha 6</v>
      </c>
      <c r="L99" s="32"/>
    </row>
    <row r="100" spans="2:65" s="1" customFormat="1" ht="14.45" customHeight="1" x14ac:dyDescent="0.3">
      <c r="B100" s="32"/>
      <c r="C100" s="54" t="s">
        <v>33</v>
      </c>
      <c r="F100" s="143" t="str">
        <f>IF(E18="","",E18)</f>
        <v/>
      </c>
      <c r="L100" s="32"/>
    </row>
    <row r="101" spans="2:65" s="1" customFormat="1" ht="10.35" customHeight="1" x14ac:dyDescent="0.3">
      <c r="B101" s="32"/>
      <c r="L101" s="32"/>
    </row>
    <row r="102" spans="2:65" s="10" customFormat="1" ht="29.25" customHeight="1" x14ac:dyDescent="0.3">
      <c r="B102" s="145"/>
      <c r="C102" s="146" t="s">
        <v>228</v>
      </c>
      <c r="D102" s="147" t="s">
        <v>60</v>
      </c>
      <c r="E102" s="147" t="s">
        <v>56</v>
      </c>
      <c r="F102" s="147" t="s">
        <v>229</v>
      </c>
      <c r="G102" s="147" t="s">
        <v>230</v>
      </c>
      <c r="H102" s="147" t="s">
        <v>231</v>
      </c>
      <c r="I102" s="148" t="s">
        <v>232</v>
      </c>
      <c r="J102" s="147" t="s">
        <v>216</v>
      </c>
      <c r="K102" s="149" t="s">
        <v>233</v>
      </c>
      <c r="L102" s="145"/>
      <c r="M102" s="65" t="s">
        <v>234</v>
      </c>
      <c r="N102" s="66" t="s">
        <v>45</v>
      </c>
      <c r="O102" s="66" t="s">
        <v>235</v>
      </c>
      <c r="P102" s="66" t="s">
        <v>236</v>
      </c>
      <c r="Q102" s="66" t="s">
        <v>237</v>
      </c>
      <c r="R102" s="66" t="s">
        <v>238</v>
      </c>
      <c r="S102" s="66" t="s">
        <v>239</v>
      </c>
      <c r="T102" s="67" t="s">
        <v>240</v>
      </c>
    </row>
    <row r="103" spans="2:65" s="1" customFormat="1" ht="29.25" customHeight="1" x14ac:dyDescent="0.35">
      <c r="B103" s="32"/>
      <c r="C103" s="69" t="s">
        <v>217</v>
      </c>
      <c r="J103" s="150">
        <f>BK103</f>
        <v>0</v>
      </c>
      <c r="L103" s="32"/>
      <c r="M103" s="68"/>
      <c r="N103" s="59"/>
      <c r="O103" s="59"/>
      <c r="P103" s="151">
        <f>P104+P280</f>
        <v>0</v>
      </c>
      <c r="Q103" s="59"/>
      <c r="R103" s="151">
        <f>R104+R280</f>
        <v>188.74523147000002</v>
      </c>
      <c r="S103" s="59"/>
      <c r="T103" s="152">
        <f>T104+T280</f>
        <v>101.55458802000001</v>
      </c>
      <c r="AT103" s="16" t="s">
        <v>74</v>
      </c>
      <c r="AU103" s="16" t="s">
        <v>218</v>
      </c>
      <c r="BK103" s="153">
        <f>BK104+BK280</f>
        <v>0</v>
      </c>
    </row>
    <row r="104" spans="2:65" s="11" customFormat="1" ht="37.35" customHeight="1" x14ac:dyDescent="0.35">
      <c r="B104" s="154"/>
      <c r="D104" s="155" t="s">
        <v>74</v>
      </c>
      <c r="E104" s="156" t="s">
        <v>390</v>
      </c>
      <c r="F104" s="156" t="s">
        <v>391</v>
      </c>
      <c r="I104" s="157"/>
      <c r="J104" s="158">
        <f>BK104</f>
        <v>0</v>
      </c>
      <c r="L104" s="154"/>
      <c r="M104" s="159"/>
      <c r="N104" s="160"/>
      <c r="O104" s="160"/>
      <c r="P104" s="161">
        <f>P105+P129+P163+P188+P195+P204+P209+P212+P221+P244+P261+P277</f>
        <v>0</v>
      </c>
      <c r="Q104" s="160"/>
      <c r="R104" s="161">
        <f>R105+R129+R163+R188+R195+R204+R209+R212+R221+R244+R261+R277</f>
        <v>146.26477278000002</v>
      </c>
      <c r="S104" s="160"/>
      <c r="T104" s="162">
        <f>T105+T129+T163+T188+T195+T204+T209+T212+T221+T244+T261+T277</f>
        <v>99.029078020000014</v>
      </c>
      <c r="AR104" s="155" t="s">
        <v>22</v>
      </c>
      <c r="AT104" s="163" t="s">
        <v>74</v>
      </c>
      <c r="AU104" s="163" t="s">
        <v>75</v>
      </c>
      <c r="AY104" s="155" t="s">
        <v>243</v>
      </c>
      <c r="BK104" s="164">
        <f>BK105+BK129+BK163+BK188+BK195+BK204+BK209+BK212+BK221+BK244+BK261+BK277</f>
        <v>0</v>
      </c>
    </row>
    <row r="105" spans="2:65" s="11" customFormat="1" ht="19.899999999999999" customHeight="1" x14ac:dyDescent="0.3">
      <c r="B105" s="154"/>
      <c r="D105" s="165" t="s">
        <v>74</v>
      </c>
      <c r="E105" s="166" t="s">
        <v>259</v>
      </c>
      <c r="F105" s="166" t="s">
        <v>451</v>
      </c>
      <c r="I105" s="157"/>
      <c r="J105" s="167">
        <f>BK105</f>
        <v>0</v>
      </c>
      <c r="L105" s="154"/>
      <c r="M105" s="159"/>
      <c r="N105" s="160"/>
      <c r="O105" s="160"/>
      <c r="P105" s="161">
        <f>SUM(P106:P128)</f>
        <v>0</v>
      </c>
      <c r="Q105" s="160"/>
      <c r="R105" s="161">
        <f>SUM(R106:R128)</f>
        <v>16.565097520000002</v>
      </c>
      <c r="S105" s="160"/>
      <c r="T105" s="162">
        <f>SUM(T106:T128)</f>
        <v>0</v>
      </c>
      <c r="AR105" s="155" t="s">
        <v>22</v>
      </c>
      <c r="AT105" s="163" t="s">
        <v>74</v>
      </c>
      <c r="AU105" s="163" t="s">
        <v>22</v>
      </c>
      <c r="AY105" s="155" t="s">
        <v>243</v>
      </c>
      <c r="BK105" s="164">
        <f>SUM(BK106:BK128)</f>
        <v>0</v>
      </c>
    </row>
    <row r="106" spans="2:65" s="1" customFormat="1" ht="22.5" customHeight="1" x14ac:dyDescent="0.3">
      <c r="B106" s="168"/>
      <c r="C106" s="169" t="s">
        <v>22</v>
      </c>
      <c r="D106" s="169" t="s">
        <v>246</v>
      </c>
      <c r="E106" s="170" t="s">
        <v>2346</v>
      </c>
      <c r="F106" s="171" t="s">
        <v>2347</v>
      </c>
      <c r="G106" s="172" t="s">
        <v>454</v>
      </c>
      <c r="H106" s="173">
        <v>1</v>
      </c>
      <c r="I106" s="174"/>
      <c r="J106" s="175">
        <f>ROUND(I106*H106,2)</f>
        <v>0</v>
      </c>
      <c r="K106" s="171" t="s">
        <v>250</v>
      </c>
      <c r="L106" s="32"/>
      <c r="M106" s="176" t="s">
        <v>3</v>
      </c>
      <c r="N106" s="177" t="s">
        <v>46</v>
      </c>
      <c r="O106" s="33"/>
      <c r="P106" s="178">
        <f>O106*H106</f>
        <v>0</v>
      </c>
      <c r="Q106" s="178">
        <v>4.8430000000000001E-2</v>
      </c>
      <c r="R106" s="178">
        <f>Q106*H106</f>
        <v>4.8430000000000001E-2</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2348</v>
      </c>
    </row>
    <row r="107" spans="2:65" s="1" customFormat="1" ht="27" x14ac:dyDescent="0.3">
      <c r="B107" s="32"/>
      <c r="D107" s="181" t="s">
        <v>253</v>
      </c>
      <c r="F107" s="182" t="s">
        <v>2349</v>
      </c>
      <c r="I107" s="183"/>
      <c r="L107" s="32"/>
      <c r="M107" s="61"/>
      <c r="N107" s="33"/>
      <c r="O107" s="33"/>
      <c r="P107" s="33"/>
      <c r="Q107" s="33"/>
      <c r="R107" s="33"/>
      <c r="S107" s="33"/>
      <c r="T107" s="62"/>
      <c r="AT107" s="16" t="s">
        <v>253</v>
      </c>
      <c r="AU107" s="16" t="s">
        <v>83</v>
      </c>
    </row>
    <row r="108" spans="2:65" s="1" customFormat="1" ht="22.5" customHeight="1" x14ac:dyDescent="0.3">
      <c r="B108" s="168"/>
      <c r="C108" s="169" t="s">
        <v>83</v>
      </c>
      <c r="D108" s="169" t="s">
        <v>246</v>
      </c>
      <c r="E108" s="170" t="s">
        <v>2132</v>
      </c>
      <c r="F108" s="171" t="s">
        <v>2133</v>
      </c>
      <c r="G108" s="172" t="s">
        <v>395</v>
      </c>
      <c r="H108" s="173">
        <v>2.0960000000000001</v>
      </c>
      <c r="I108" s="174"/>
      <c r="J108" s="175">
        <f>ROUND(I108*H108,2)</f>
        <v>0</v>
      </c>
      <c r="K108" s="171" t="s">
        <v>250</v>
      </c>
      <c r="L108" s="32"/>
      <c r="M108" s="176" t="s">
        <v>3</v>
      </c>
      <c r="N108" s="177" t="s">
        <v>46</v>
      </c>
      <c r="O108" s="33"/>
      <c r="P108" s="178">
        <f>O108*H108</f>
        <v>0</v>
      </c>
      <c r="Q108" s="178">
        <v>1.6285000000000001</v>
      </c>
      <c r="R108" s="178">
        <f>Q108*H108</f>
        <v>3.4133360000000001</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2350</v>
      </c>
    </row>
    <row r="109" spans="2:65" s="1" customFormat="1" x14ac:dyDescent="0.3">
      <c r="B109" s="32"/>
      <c r="D109" s="181" t="s">
        <v>253</v>
      </c>
      <c r="F109" s="182" t="s">
        <v>2135</v>
      </c>
      <c r="I109" s="183"/>
      <c r="L109" s="32"/>
      <c r="M109" s="61"/>
      <c r="N109" s="33"/>
      <c r="O109" s="33"/>
      <c r="P109" s="33"/>
      <c r="Q109" s="33"/>
      <c r="R109" s="33"/>
      <c r="S109" s="33"/>
      <c r="T109" s="62"/>
      <c r="AT109" s="16" t="s">
        <v>253</v>
      </c>
      <c r="AU109" s="16" t="s">
        <v>83</v>
      </c>
    </row>
    <row r="110" spans="2:65" s="1" customFormat="1" ht="31.5" customHeight="1" x14ac:dyDescent="0.3">
      <c r="B110" s="168"/>
      <c r="C110" s="169" t="s">
        <v>259</v>
      </c>
      <c r="D110" s="169" t="s">
        <v>246</v>
      </c>
      <c r="E110" s="170" t="s">
        <v>1766</v>
      </c>
      <c r="F110" s="171" t="s">
        <v>1767</v>
      </c>
      <c r="G110" s="172" t="s">
        <v>395</v>
      </c>
      <c r="H110" s="173">
        <v>9.89</v>
      </c>
      <c r="I110" s="174"/>
      <c r="J110" s="175">
        <f>ROUND(I110*H110,2)</f>
        <v>0</v>
      </c>
      <c r="K110" s="171" t="s">
        <v>250</v>
      </c>
      <c r="L110" s="32"/>
      <c r="M110" s="176" t="s">
        <v>3</v>
      </c>
      <c r="N110" s="177" t="s">
        <v>46</v>
      </c>
      <c r="O110" s="33"/>
      <c r="P110" s="178">
        <f>O110*H110</f>
        <v>0</v>
      </c>
      <c r="Q110" s="178">
        <v>0.74970000000000003</v>
      </c>
      <c r="R110" s="178">
        <f>Q110*H110</f>
        <v>7.4145330000000005</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2351</v>
      </c>
    </row>
    <row r="111" spans="2:65" s="1" customFormat="1" ht="27" x14ac:dyDescent="0.3">
      <c r="B111" s="32"/>
      <c r="D111" s="181" t="s">
        <v>253</v>
      </c>
      <c r="F111" s="182" t="s">
        <v>1769</v>
      </c>
      <c r="I111" s="183"/>
      <c r="L111" s="32"/>
      <c r="M111" s="61"/>
      <c r="N111" s="33"/>
      <c r="O111" s="33"/>
      <c r="P111" s="33"/>
      <c r="Q111" s="33"/>
      <c r="R111" s="33"/>
      <c r="S111" s="33"/>
      <c r="T111" s="62"/>
      <c r="AT111" s="16" t="s">
        <v>253</v>
      </c>
      <c r="AU111" s="16" t="s">
        <v>83</v>
      </c>
    </row>
    <row r="112" spans="2:65" s="1" customFormat="1" ht="22.5" customHeight="1" x14ac:dyDescent="0.3">
      <c r="B112" s="168"/>
      <c r="C112" s="169" t="s">
        <v>266</v>
      </c>
      <c r="D112" s="169" t="s">
        <v>246</v>
      </c>
      <c r="E112" s="170" t="s">
        <v>941</v>
      </c>
      <c r="F112" s="171" t="s">
        <v>942</v>
      </c>
      <c r="G112" s="172" t="s">
        <v>395</v>
      </c>
      <c r="H112" s="173">
        <v>0.20200000000000001</v>
      </c>
      <c r="I112" s="174"/>
      <c r="J112" s="175">
        <f>ROUND(I112*H112,2)</f>
        <v>0</v>
      </c>
      <c r="K112" s="171" t="s">
        <v>250</v>
      </c>
      <c r="L112" s="32"/>
      <c r="M112" s="176" t="s">
        <v>3</v>
      </c>
      <c r="N112" s="177" t="s">
        <v>46</v>
      </c>
      <c r="O112" s="33"/>
      <c r="P112" s="178">
        <f>O112*H112</f>
        <v>0</v>
      </c>
      <c r="Q112" s="178">
        <v>1.94302</v>
      </c>
      <c r="R112" s="178">
        <f>Q112*H112</f>
        <v>0.39249004000000004</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2352</v>
      </c>
    </row>
    <row r="113" spans="2:65" s="1" customFormat="1" x14ac:dyDescent="0.3">
      <c r="B113" s="32"/>
      <c r="D113" s="181" t="s">
        <v>253</v>
      </c>
      <c r="F113" s="182" t="s">
        <v>944</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945</v>
      </c>
      <c r="F114" s="171" t="s">
        <v>946</v>
      </c>
      <c r="G114" s="172" t="s">
        <v>417</v>
      </c>
      <c r="H114" s="173">
        <v>0.15</v>
      </c>
      <c r="I114" s="174"/>
      <c r="J114" s="175">
        <f>ROUND(I114*H114,2)</f>
        <v>0</v>
      </c>
      <c r="K114" s="171" t="s">
        <v>250</v>
      </c>
      <c r="L114" s="32"/>
      <c r="M114" s="176" t="s">
        <v>3</v>
      </c>
      <c r="N114" s="177" t="s">
        <v>46</v>
      </c>
      <c r="O114" s="33"/>
      <c r="P114" s="178">
        <f>O114*H114</f>
        <v>0</v>
      </c>
      <c r="Q114" s="178">
        <v>1.0900000000000001</v>
      </c>
      <c r="R114" s="178">
        <f>Q114*H114</f>
        <v>0.16350000000000001</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2353</v>
      </c>
    </row>
    <row r="115" spans="2:65" s="1" customFormat="1" x14ac:dyDescent="0.3">
      <c r="B115" s="32"/>
      <c r="D115" s="181" t="s">
        <v>253</v>
      </c>
      <c r="F115" s="182" t="s">
        <v>948</v>
      </c>
      <c r="I115" s="183"/>
      <c r="L115" s="32"/>
      <c r="M115" s="61"/>
      <c r="N115" s="33"/>
      <c r="O115" s="33"/>
      <c r="P115" s="33"/>
      <c r="Q115" s="33"/>
      <c r="R115" s="33"/>
      <c r="S115" s="33"/>
      <c r="T115" s="62"/>
      <c r="AT115" s="16" t="s">
        <v>253</v>
      </c>
      <c r="AU115" s="16" t="s">
        <v>83</v>
      </c>
    </row>
    <row r="116" spans="2:65" s="1" customFormat="1" ht="31.5" customHeight="1" x14ac:dyDescent="0.3">
      <c r="B116" s="168"/>
      <c r="C116" s="169" t="s">
        <v>275</v>
      </c>
      <c r="D116" s="169" t="s">
        <v>246</v>
      </c>
      <c r="E116" s="170" t="s">
        <v>966</v>
      </c>
      <c r="F116" s="171" t="s">
        <v>967</v>
      </c>
      <c r="G116" s="172" t="s">
        <v>423</v>
      </c>
      <c r="H116" s="173">
        <v>15.37</v>
      </c>
      <c r="I116" s="174"/>
      <c r="J116" s="175">
        <f>ROUND(I116*H116,2)</f>
        <v>0</v>
      </c>
      <c r="K116" s="171" t="s">
        <v>250</v>
      </c>
      <c r="L116" s="32"/>
      <c r="M116" s="176" t="s">
        <v>3</v>
      </c>
      <c r="N116" s="177" t="s">
        <v>46</v>
      </c>
      <c r="O116" s="33"/>
      <c r="P116" s="178">
        <f>O116*H116</f>
        <v>0</v>
      </c>
      <c r="Q116" s="178">
        <v>6.9819999999999993E-2</v>
      </c>
      <c r="R116" s="178">
        <f>Q116*H116</f>
        <v>1.0731333999999999</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2354</v>
      </c>
    </row>
    <row r="117" spans="2:65" s="1" customFormat="1" ht="27" x14ac:dyDescent="0.3">
      <c r="B117" s="32"/>
      <c r="D117" s="181" t="s">
        <v>253</v>
      </c>
      <c r="F117" s="182" t="s">
        <v>969</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280</v>
      </c>
      <c r="D118" s="169" t="s">
        <v>246</v>
      </c>
      <c r="E118" s="170" t="s">
        <v>1785</v>
      </c>
      <c r="F118" s="171" t="s">
        <v>1786</v>
      </c>
      <c r="G118" s="172" t="s">
        <v>423</v>
      </c>
      <c r="H118" s="173">
        <v>24.92</v>
      </c>
      <c r="I118" s="174"/>
      <c r="J118" s="175">
        <f>ROUND(I118*H118,2)</f>
        <v>0</v>
      </c>
      <c r="K118" s="171" t="s">
        <v>250</v>
      </c>
      <c r="L118" s="32"/>
      <c r="M118" s="176" t="s">
        <v>3</v>
      </c>
      <c r="N118" s="177" t="s">
        <v>46</v>
      </c>
      <c r="O118" s="33"/>
      <c r="P118" s="178">
        <f>O118*H118</f>
        <v>0</v>
      </c>
      <c r="Q118" s="178">
        <v>0.10421999999999999</v>
      </c>
      <c r="R118" s="178">
        <f>Q118*H118</f>
        <v>2.5971624000000002</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2355</v>
      </c>
    </row>
    <row r="119" spans="2:65" s="1" customFormat="1" ht="27" x14ac:dyDescent="0.3">
      <c r="B119" s="32"/>
      <c r="D119" s="181" t="s">
        <v>253</v>
      </c>
      <c r="F119" s="182" t="s">
        <v>1788</v>
      </c>
      <c r="I119" s="183"/>
      <c r="L119" s="32"/>
      <c r="M119" s="61"/>
      <c r="N119" s="33"/>
      <c r="O119" s="33"/>
      <c r="P119" s="33"/>
      <c r="Q119" s="33"/>
      <c r="R119" s="33"/>
      <c r="S119" s="33"/>
      <c r="T119" s="62"/>
      <c r="AT119" s="16" t="s">
        <v>253</v>
      </c>
      <c r="AU119" s="16" t="s">
        <v>83</v>
      </c>
    </row>
    <row r="120" spans="2:65" s="1" customFormat="1" ht="22.5" customHeight="1" x14ac:dyDescent="0.3">
      <c r="B120" s="168"/>
      <c r="C120" s="169" t="s">
        <v>285</v>
      </c>
      <c r="D120" s="169" t="s">
        <v>246</v>
      </c>
      <c r="E120" s="170" t="s">
        <v>970</v>
      </c>
      <c r="F120" s="171" t="s">
        <v>971</v>
      </c>
      <c r="G120" s="172" t="s">
        <v>423</v>
      </c>
      <c r="H120" s="173">
        <v>0.89600000000000002</v>
      </c>
      <c r="I120" s="174"/>
      <c r="J120" s="175">
        <f>ROUND(I120*H120,2)</f>
        <v>0</v>
      </c>
      <c r="K120" s="171" t="s">
        <v>250</v>
      </c>
      <c r="L120" s="32"/>
      <c r="M120" s="176" t="s">
        <v>3</v>
      </c>
      <c r="N120" s="177" t="s">
        <v>46</v>
      </c>
      <c r="O120" s="33"/>
      <c r="P120" s="178">
        <f>O120*H120</f>
        <v>0</v>
      </c>
      <c r="Q120" s="178">
        <v>0.17818000000000001</v>
      </c>
      <c r="R120" s="178">
        <f>Q120*H120</f>
        <v>0.15964928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2356</v>
      </c>
    </row>
    <row r="121" spans="2:65" s="1" customFormat="1" x14ac:dyDescent="0.3">
      <c r="B121" s="32"/>
      <c r="D121" s="181" t="s">
        <v>253</v>
      </c>
      <c r="F121" s="182" t="s">
        <v>973</v>
      </c>
      <c r="I121" s="183"/>
      <c r="L121" s="32"/>
      <c r="M121" s="61"/>
      <c r="N121" s="33"/>
      <c r="O121" s="33"/>
      <c r="P121" s="33"/>
      <c r="Q121" s="33"/>
      <c r="R121" s="33"/>
      <c r="S121" s="33"/>
      <c r="T121" s="62"/>
      <c r="AT121" s="16" t="s">
        <v>253</v>
      </c>
      <c r="AU121" s="16" t="s">
        <v>83</v>
      </c>
    </row>
    <row r="122" spans="2:65" s="1" customFormat="1" ht="31.5" customHeight="1" x14ac:dyDescent="0.3">
      <c r="B122" s="168"/>
      <c r="C122" s="169" t="s">
        <v>290</v>
      </c>
      <c r="D122" s="169" t="s">
        <v>246</v>
      </c>
      <c r="E122" s="170" t="s">
        <v>974</v>
      </c>
      <c r="F122" s="171" t="s">
        <v>975</v>
      </c>
      <c r="G122" s="172" t="s">
        <v>423</v>
      </c>
      <c r="H122" s="173">
        <v>2.7</v>
      </c>
      <c r="I122" s="174"/>
      <c r="J122" s="175">
        <f>ROUND(I122*H122,2)</f>
        <v>0</v>
      </c>
      <c r="K122" s="171" t="s">
        <v>250</v>
      </c>
      <c r="L122" s="32"/>
      <c r="M122" s="176" t="s">
        <v>3</v>
      </c>
      <c r="N122" s="177" t="s">
        <v>46</v>
      </c>
      <c r="O122" s="33"/>
      <c r="P122" s="178">
        <f>O122*H122</f>
        <v>0</v>
      </c>
      <c r="Q122" s="178">
        <v>0.10842</v>
      </c>
      <c r="R122" s="178">
        <f>Q122*H122</f>
        <v>0.29273400000000005</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2357</v>
      </c>
    </row>
    <row r="123" spans="2:65" s="1" customFormat="1" ht="27" x14ac:dyDescent="0.3">
      <c r="B123" s="32"/>
      <c r="D123" s="181" t="s">
        <v>253</v>
      </c>
      <c r="F123" s="182" t="s">
        <v>977</v>
      </c>
      <c r="I123" s="183"/>
      <c r="L123" s="32"/>
      <c r="M123" s="61"/>
      <c r="N123" s="33"/>
      <c r="O123" s="33"/>
      <c r="P123" s="33"/>
      <c r="Q123" s="33"/>
      <c r="R123" s="33"/>
      <c r="S123" s="33"/>
      <c r="T123" s="62"/>
      <c r="AT123" s="16" t="s">
        <v>253</v>
      </c>
      <c r="AU123" s="16" t="s">
        <v>83</v>
      </c>
    </row>
    <row r="124" spans="2:65" s="1" customFormat="1" ht="22.5" customHeight="1" x14ac:dyDescent="0.3">
      <c r="B124" s="168"/>
      <c r="C124" s="169" t="s">
        <v>26</v>
      </c>
      <c r="D124" s="169" t="s">
        <v>246</v>
      </c>
      <c r="E124" s="170" t="s">
        <v>978</v>
      </c>
      <c r="F124" s="171" t="s">
        <v>979</v>
      </c>
      <c r="G124" s="172" t="s">
        <v>423</v>
      </c>
      <c r="H124" s="173">
        <v>3.78</v>
      </c>
      <c r="I124" s="174"/>
      <c r="J124" s="175">
        <f>ROUND(I124*H124,2)</f>
        <v>0</v>
      </c>
      <c r="K124" s="171" t="s">
        <v>250</v>
      </c>
      <c r="L124" s="32"/>
      <c r="M124" s="176" t="s">
        <v>3</v>
      </c>
      <c r="N124" s="177" t="s">
        <v>46</v>
      </c>
      <c r="O124" s="33"/>
      <c r="P124" s="178">
        <f>O124*H124</f>
        <v>0</v>
      </c>
      <c r="Q124" s="178">
        <v>0.26723000000000002</v>
      </c>
      <c r="R124" s="178">
        <f>Q124*H124</f>
        <v>1.0101294000000001</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2358</v>
      </c>
    </row>
    <row r="125" spans="2:65" s="1" customFormat="1" ht="27" x14ac:dyDescent="0.3">
      <c r="B125" s="32"/>
      <c r="D125" s="181" t="s">
        <v>253</v>
      </c>
      <c r="F125" s="182" t="s">
        <v>981</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301</v>
      </c>
      <c r="D126" s="169" t="s">
        <v>246</v>
      </c>
      <c r="E126" s="170" t="s">
        <v>465</v>
      </c>
      <c r="F126" s="171" t="s">
        <v>986</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2359</v>
      </c>
    </row>
    <row r="127" spans="2:65" s="1" customFormat="1" x14ac:dyDescent="0.3">
      <c r="B127" s="32"/>
      <c r="D127" s="181" t="s">
        <v>253</v>
      </c>
      <c r="F127" s="182" t="s">
        <v>986</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305</v>
      </c>
      <c r="D128" s="169" t="s">
        <v>246</v>
      </c>
      <c r="E128" s="170" t="s">
        <v>468</v>
      </c>
      <c r="F128" s="171" t="s">
        <v>469</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2360</v>
      </c>
    </row>
    <row r="129" spans="2:65" s="11" customFormat="1" ht="29.85" customHeight="1" x14ac:dyDescent="0.3">
      <c r="B129" s="154"/>
      <c r="D129" s="165" t="s">
        <v>74</v>
      </c>
      <c r="E129" s="166" t="s">
        <v>266</v>
      </c>
      <c r="F129" s="166" t="s">
        <v>989</v>
      </c>
      <c r="I129" s="157"/>
      <c r="J129" s="167">
        <f>BK129</f>
        <v>0</v>
      </c>
      <c r="L129" s="154"/>
      <c r="M129" s="159"/>
      <c r="N129" s="160"/>
      <c r="O129" s="160"/>
      <c r="P129" s="161">
        <f>SUM(P130:P162)</f>
        <v>0</v>
      </c>
      <c r="Q129" s="160"/>
      <c r="R129" s="161">
        <f>SUM(R130:R162)</f>
        <v>68.126568629999994</v>
      </c>
      <c r="S129" s="160"/>
      <c r="T129" s="162">
        <f>SUM(T130:T162)</f>
        <v>0</v>
      </c>
      <c r="AR129" s="155" t="s">
        <v>22</v>
      </c>
      <c r="AT129" s="163" t="s">
        <v>74</v>
      </c>
      <c r="AU129" s="163" t="s">
        <v>22</v>
      </c>
      <c r="AY129" s="155" t="s">
        <v>243</v>
      </c>
      <c r="BK129" s="164">
        <f>SUM(BK130:BK162)</f>
        <v>0</v>
      </c>
    </row>
    <row r="130" spans="2:65" s="1" customFormat="1" ht="22.5" customHeight="1" x14ac:dyDescent="0.3">
      <c r="B130" s="168"/>
      <c r="C130" s="169" t="s">
        <v>310</v>
      </c>
      <c r="D130" s="169" t="s">
        <v>246</v>
      </c>
      <c r="E130" s="170" t="s">
        <v>2361</v>
      </c>
      <c r="F130" s="171" t="s">
        <v>2362</v>
      </c>
      <c r="G130" s="172" t="s">
        <v>395</v>
      </c>
      <c r="H130" s="173">
        <v>23.393000000000001</v>
      </c>
      <c r="I130" s="174"/>
      <c r="J130" s="175">
        <f>ROUND(I130*H130,2)</f>
        <v>0</v>
      </c>
      <c r="K130" s="171" t="s">
        <v>250</v>
      </c>
      <c r="L130" s="32"/>
      <c r="M130" s="176" t="s">
        <v>3</v>
      </c>
      <c r="N130" s="177" t="s">
        <v>46</v>
      </c>
      <c r="O130" s="33"/>
      <c r="P130" s="178">
        <f>O130*H130</f>
        <v>0</v>
      </c>
      <c r="Q130" s="178">
        <v>2.2564799999999998</v>
      </c>
      <c r="R130" s="178">
        <f>Q130*H130</f>
        <v>52.785836639999999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2363</v>
      </c>
    </row>
    <row r="131" spans="2:65" s="1" customFormat="1" ht="27" x14ac:dyDescent="0.3">
      <c r="B131" s="32"/>
      <c r="D131" s="181" t="s">
        <v>253</v>
      </c>
      <c r="F131" s="182" t="s">
        <v>2364</v>
      </c>
      <c r="I131" s="183"/>
      <c r="L131" s="32"/>
      <c r="M131" s="61"/>
      <c r="N131" s="33"/>
      <c r="O131" s="33"/>
      <c r="P131" s="33"/>
      <c r="Q131" s="33"/>
      <c r="R131" s="33"/>
      <c r="S131" s="33"/>
      <c r="T131" s="62"/>
      <c r="AT131" s="16" t="s">
        <v>253</v>
      </c>
      <c r="AU131" s="16" t="s">
        <v>83</v>
      </c>
    </row>
    <row r="132" spans="2:65" s="1" customFormat="1" ht="22.5" customHeight="1" x14ac:dyDescent="0.3">
      <c r="B132" s="168"/>
      <c r="C132" s="169" t="s">
        <v>315</v>
      </c>
      <c r="D132" s="169" t="s">
        <v>246</v>
      </c>
      <c r="E132" s="170" t="s">
        <v>2365</v>
      </c>
      <c r="F132" s="171" t="s">
        <v>2366</v>
      </c>
      <c r="G132" s="172" t="s">
        <v>423</v>
      </c>
      <c r="H132" s="173">
        <v>4.5529999999999999</v>
      </c>
      <c r="I132" s="174"/>
      <c r="J132" s="175">
        <f>ROUND(I132*H132,2)</f>
        <v>0</v>
      </c>
      <c r="K132" s="171" t="s">
        <v>250</v>
      </c>
      <c r="L132" s="32"/>
      <c r="M132" s="176" t="s">
        <v>3</v>
      </c>
      <c r="N132" s="177" t="s">
        <v>46</v>
      </c>
      <c r="O132" s="33"/>
      <c r="P132" s="178">
        <f>O132*H132</f>
        <v>0</v>
      </c>
      <c r="Q132" s="178">
        <v>2.15E-3</v>
      </c>
      <c r="R132" s="178">
        <f>Q132*H132</f>
        <v>9.7889499999999994E-3</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2367</v>
      </c>
    </row>
    <row r="133" spans="2:65" s="1" customFormat="1" ht="27" x14ac:dyDescent="0.3">
      <c r="B133" s="32"/>
      <c r="D133" s="181" t="s">
        <v>253</v>
      </c>
      <c r="F133" s="182" t="s">
        <v>2368</v>
      </c>
      <c r="I133" s="183"/>
      <c r="L133" s="32"/>
      <c r="M133" s="61"/>
      <c r="N133" s="33"/>
      <c r="O133" s="33"/>
      <c r="P133" s="33"/>
      <c r="Q133" s="33"/>
      <c r="R133" s="33"/>
      <c r="S133" s="33"/>
      <c r="T133" s="62"/>
      <c r="AT133" s="16" t="s">
        <v>253</v>
      </c>
      <c r="AU133" s="16" t="s">
        <v>83</v>
      </c>
    </row>
    <row r="134" spans="2:65" s="1" customFormat="1" ht="22.5" customHeight="1" x14ac:dyDescent="0.3">
      <c r="B134" s="168"/>
      <c r="C134" s="169" t="s">
        <v>9</v>
      </c>
      <c r="D134" s="169" t="s">
        <v>246</v>
      </c>
      <c r="E134" s="170" t="s">
        <v>2369</v>
      </c>
      <c r="F134" s="171" t="s">
        <v>2370</v>
      </c>
      <c r="G134" s="172" t="s">
        <v>423</v>
      </c>
      <c r="H134" s="173">
        <v>4.5529999999999999</v>
      </c>
      <c r="I134" s="174"/>
      <c r="J134" s="175">
        <f>ROUND(I134*H134,2)</f>
        <v>0</v>
      </c>
      <c r="K134" s="171" t="s">
        <v>250</v>
      </c>
      <c r="L134" s="32"/>
      <c r="M134" s="176" t="s">
        <v>3</v>
      </c>
      <c r="N134" s="177" t="s">
        <v>46</v>
      </c>
      <c r="O134" s="33"/>
      <c r="P134" s="178">
        <f>O134*H134</f>
        <v>0</v>
      </c>
      <c r="Q134" s="178">
        <v>0</v>
      </c>
      <c r="R134" s="178">
        <f>Q134*H134</f>
        <v>0</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2371</v>
      </c>
    </row>
    <row r="135" spans="2:65" s="1" customFormat="1" ht="27" x14ac:dyDescent="0.3">
      <c r="B135" s="32"/>
      <c r="D135" s="181" t="s">
        <v>253</v>
      </c>
      <c r="F135" s="182" t="s">
        <v>2372</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325</v>
      </c>
      <c r="D136" s="169" t="s">
        <v>246</v>
      </c>
      <c r="E136" s="170" t="s">
        <v>2373</v>
      </c>
      <c r="F136" s="171" t="s">
        <v>2374</v>
      </c>
      <c r="G136" s="172" t="s">
        <v>423</v>
      </c>
      <c r="H136" s="173">
        <v>4.5529999999999999</v>
      </c>
      <c r="I136" s="174"/>
      <c r="J136" s="175">
        <f>ROUND(I136*H136,2)</f>
        <v>0</v>
      </c>
      <c r="K136" s="171" t="s">
        <v>250</v>
      </c>
      <c r="L136" s="32"/>
      <c r="M136" s="176" t="s">
        <v>3</v>
      </c>
      <c r="N136" s="177" t="s">
        <v>46</v>
      </c>
      <c r="O136" s="33"/>
      <c r="P136" s="178">
        <f>O136*H136</f>
        <v>0</v>
      </c>
      <c r="Q136" s="178">
        <v>5.2399999999999999E-3</v>
      </c>
      <c r="R136" s="178">
        <f>Q136*H136</f>
        <v>2.3857719999999999E-2</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2375</v>
      </c>
    </row>
    <row r="137" spans="2:65" s="1" customFormat="1" ht="27" x14ac:dyDescent="0.3">
      <c r="B137" s="32"/>
      <c r="D137" s="181" t="s">
        <v>253</v>
      </c>
      <c r="F137" s="182" t="s">
        <v>2376</v>
      </c>
      <c r="I137" s="183"/>
      <c r="L137" s="32"/>
      <c r="M137" s="61"/>
      <c r="N137" s="33"/>
      <c r="O137" s="33"/>
      <c r="P137" s="33"/>
      <c r="Q137" s="33"/>
      <c r="R137" s="33"/>
      <c r="S137" s="33"/>
      <c r="T137" s="62"/>
      <c r="AT137" s="16" t="s">
        <v>253</v>
      </c>
      <c r="AU137" s="16" t="s">
        <v>83</v>
      </c>
    </row>
    <row r="138" spans="2:65" s="1" customFormat="1" ht="22.5" customHeight="1" x14ac:dyDescent="0.3">
      <c r="B138" s="168"/>
      <c r="C138" s="169" t="s">
        <v>326</v>
      </c>
      <c r="D138" s="169" t="s">
        <v>246</v>
      </c>
      <c r="E138" s="170" t="s">
        <v>2377</v>
      </c>
      <c r="F138" s="171" t="s">
        <v>2378</v>
      </c>
      <c r="G138" s="172" t="s">
        <v>423</v>
      </c>
      <c r="H138" s="173">
        <v>4.5529999999999999</v>
      </c>
      <c r="I138" s="174"/>
      <c r="J138" s="175">
        <f>ROUND(I138*H138,2)</f>
        <v>0</v>
      </c>
      <c r="K138" s="171" t="s">
        <v>250</v>
      </c>
      <c r="L138" s="32"/>
      <c r="M138" s="176" t="s">
        <v>3</v>
      </c>
      <c r="N138" s="177" t="s">
        <v>46</v>
      </c>
      <c r="O138" s="33"/>
      <c r="P138" s="178">
        <f>O138*H138</f>
        <v>0</v>
      </c>
      <c r="Q138" s="178">
        <v>0</v>
      </c>
      <c r="R138" s="178">
        <f>Q138*H138</f>
        <v>0</v>
      </c>
      <c r="S138" s="178">
        <v>0</v>
      </c>
      <c r="T138" s="179">
        <f>S138*H138</f>
        <v>0</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2379</v>
      </c>
    </row>
    <row r="139" spans="2:65" s="1" customFormat="1" ht="27" x14ac:dyDescent="0.3">
      <c r="B139" s="32"/>
      <c r="D139" s="181" t="s">
        <v>253</v>
      </c>
      <c r="F139" s="182" t="s">
        <v>2380</v>
      </c>
      <c r="I139" s="183"/>
      <c r="L139" s="32"/>
      <c r="M139" s="61"/>
      <c r="N139" s="33"/>
      <c r="O139" s="33"/>
      <c r="P139" s="33"/>
      <c r="Q139" s="33"/>
      <c r="R139" s="33"/>
      <c r="S139" s="33"/>
      <c r="T139" s="62"/>
      <c r="AT139" s="16" t="s">
        <v>253</v>
      </c>
      <c r="AU139" s="16" t="s">
        <v>83</v>
      </c>
    </row>
    <row r="140" spans="2:65" s="1" customFormat="1" ht="22.5" customHeight="1" x14ac:dyDescent="0.3">
      <c r="B140" s="168"/>
      <c r="C140" s="169" t="s">
        <v>331</v>
      </c>
      <c r="D140" s="169" t="s">
        <v>246</v>
      </c>
      <c r="E140" s="170" t="s">
        <v>2381</v>
      </c>
      <c r="F140" s="171" t="s">
        <v>2382</v>
      </c>
      <c r="G140" s="172" t="s">
        <v>423</v>
      </c>
      <c r="H140" s="173">
        <v>311.89999999999998</v>
      </c>
      <c r="I140" s="174"/>
      <c r="J140" s="175">
        <f>ROUND(I140*H140,2)</f>
        <v>0</v>
      </c>
      <c r="K140" s="171" t="s">
        <v>3</v>
      </c>
      <c r="L140" s="32"/>
      <c r="M140" s="176" t="s">
        <v>3</v>
      </c>
      <c r="N140" s="177" t="s">
        <v>46</v>
      </c>
      <c r="O140" s="33"/>
      <c r="P140" s="178">
        <f>O140*H140</f>
        <v>0</v>
      </c>
      <c r="Q140" s="178">
        <v>1.128E-2</v>
      </c>
      <c r="R140" s="178">
        <f>Q140*H140</f>
        <v>3.5182319999999998</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2383</v>
      </c>
    </row>
    <row r="141" spans="2:65" s="1" customFormat="1" ht="54" x14ac:dyDescent="0.3">
      <c r="B141" s="32"/>
      <c r="D141" s="181" t="s">
        <v>253</v>
      </c>
      <c r="F141" s="182" t="s">
        <v>2384</v>
      </c>
      <c r="I141" s="183"/>
      <c r="L141" s="32"/>
      <c r="M141" s="61"/>
      <c r="N141" s="33"/>
      <c r="O141" s="33"/>
      <c r="P141" s="33"/>
      <c r="Q141" s="33"/>
      <c r="R141" s="33"/>
      <c r="S141" s="33"/>
      <c r="T141" s="62"/>
      <c r="AT141" s="16" t="s">
        <v>253</v>
      </c>
      <c r="AU141" s="16" t="s">
        <v>83</v>
      </c>
    </row>
    <row r="142" spans="2:65" s="1" customFormat="1" ht="22.5" customHeight="1" x14ac:dyDescent="0.3">
      <c r="B142" s="168"/>
      <c r="C142" s="169" t="s">
        <v>332</v>
      </c>
      <c r="D142" s="169" t="s">
        <v>246</v>
      </c>
      <c r="E142" s="170" t="s">
        <v>2385</v>
      </c>
      <c r="F142" s="171" t="s">
        <v>2386</v>
      </c>
      <c r="G142" s="172" t="s">
        <v>423</v>
      </c>
      <c r="H142" s="173">
        <v>311.89999999999998</v>
      </c>
      <c r="I142" s="174"/>
      <c r="J142" s="175">
        <f>ROUND(I142*H142,2)</f>
        <v>0</v>
      </c>
      <c r="K142" s="171" t="s">
        <v>250</v>
      </c>
      <c r="L142" s="32"/>
      <c r="M142" s="176" t="s">
        <v>3</v>
      </c>
      <c r="N142" s="177" t="s">
        <v>46</v>
      </c>
      <c r="O142" s="33"/>
      <c r="P142" s="178">
        <f>O142*H142</f>
        <v>0</v>
      </c>
      <c r="Q142" s="178">
        <v>1.09E-2</v>
      </c>
      <c r="R142" s="178">
        <f>Q142*H142</f>
        <v>3.3997099999999998</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2387</v>
      </c>
    </row>
    <row r="143" spans="2:65" s="1" customFormat="1" ht="40.5" x14ac:dyDescent="0.3">
      <c r="B143" s="32"/>
      <c r="D143" s="181" t="s">
        <v>253</v>
      </c>
      <c r="F143" s="182" t="s">
        <v>2388</v>
      </c>
      <c r="I143" s="183"/>
      <c r="L143" s="32"/>
      <c r="M143" s="61"/>
      <c r="N143" s="33"/>
      <c r="O143" s="33"/>
      <c r="P143" s="33"/>
      <c r="Q143" s="33"/>
      <c r="R143" s="33"/>
      <c r="S143" s="33"/>
      <c r="T143" s="62"/>
      <c r="AT143" s="16" t="s">
        <v>253</v>
      </c>
      <c r="AU143" s="16" t="s">
        <v>83</v>
      </c>
    </row>
    <row r="144" spans="2:65" s="1" customFormat="1" ht="22.5" customHeight="1" x14ac:dyDescent="0.3">
      <c r="B144" s="168"/>
      <c r="C144" s="169" t="s">
        <v>335</v>
      </c>
      <c r="D144" s="169" t="s">
        <v>246</v>
      </c>
      <c r="E144" s="170" t="s">
        <v>2389</v>
      </c>
      <c r="F144" s="171" t="s">
        <v>2390</v>
      </c>
      <c r="G144" s="172" t="s">
        <v>417</v>
      </c>
      <c r="H144" s="173">
        <v>0.50600000000000001</v>
      </c>
      <c r="I144" s="174"/>
      <c r="J144" s="175">
        <f>ROUND(I144*H144,2)</f>
        <v>0</v>
      </c>
      <c r="K144" s="171" t="s">
        <v>250</v>
      </c>
      <c r="L144" s="32"/>
      <c r="M144" s="176" t="s">
        <v>3</v>
      </c>
      <c r="N144" s="177" t="s">
        <v>46</v>
      </c>
      <c r="O144" s="33"/>
      <c r="P144" s="178">
        <f>O144*H144</f>
        <v>0</v>
      </c>
      <c r="Q144" s="178">
        <v>1.0530600000000001</v>
      </c>
      <c r="R144" s="178">
        <f>Q144*H144</f>
        <v>0.53284836000000002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2391</v>
      </c>
    </row>
    <row r="145" spans="2:65" s="1" customFormat="1" ht="54" x14ac:dyDescent="0.3">
      <c r="B145" s="32"/>
      <c r="D145" s="184" t="s">
        <v>253</v>
      </c>
      <c r="F145" s="185" t="s">
        <v>2392</v>
      </c>
      <c r="I145" s="183"/>
      <c r="L145" s="32"/>
      <c r="M145" s="61"/>
      <c r="N145" s="33"/>
      <c r="O145" s="33"/>
      <c r="P145" s="33"/>
      <c r="Q145" s="33"/>
      <c r="R145" s="33"/>
      <c r="S145" s="33"/>
      <c r="T145" s="62"/>
      <c r="AT145" s="16" t="s">
        <v>253</v>
      </c>
      <c r="AU145" s="16" t="s">
        <v>83</v>
      </c>
    </row>
    <row r="146" spans="2:65" s="12" customFormat="1" x14ac:dyDescent="0.3">
      <c r="B146" s="189"/>
      <c r="D146" s="181" t="s">
        <v>406</v>
      </c>
      <c r="F146" s="190" t="s">
        <v>2393</v>
      </c>
      <c r="H146" s="191">
        <v>0.50600000000000001</v>
      </c>
      <c r="I146" s="192"/>
      <c r="L146" s="189"/>
      <c r="M146" s="193"/>
      <c r="N146" s="194"/>
      <c r="O146" s="194"/>
      <c r="P146" s="194"/>
      <c r="Q146" s="194"/>
      <c r="R146" s="194"/>
      <c r="S146" s="194"/>
      <c r="T146" s="195"/>
      <c r="AT146" s="196" t="s">
        <v>406</v>
      </c>
      <c r="AU146" s="196" t="s">
        <v>83</v>
      </c>
      <c r="AV146" s="12" t="s">
        <v>83</v>
      </c>
      <c r="AW146" s="12" t="s">
        <v>4</v>
      </c>
      <c r="AX146" s="12" t="s">
        <v>22</v>
      </c>
      <c r="AY146" s="196" t="s">
        <v>243</v>
      </c>
    </row>
    <row r="147" spans="2:65" s="1" customFormat="1" ht="22.5" customHeight="1" x14ac:dyDescent="0.3">
      <c r="B147" s="168"/>
      <c r="C147" s="169" t="s">
        <v>8</v>
      </c>
      <c r="D147" s="169" t="s">
        <v>246</v>
      </c>
      <c r="E147" s="170" t="s">
        <v>2394</v>
      </c>
      <c r="F147" s="171" t="s">
        <v>2395</v>
      </c>
      <c r="G147" s="172" t="s">
        <v>454</v>
      </c>
      <c r="H147" s="173">
        <v>52</v>
      </c>
      <c r="I147" s="174"/>
      <c r="J147" s="175">
        <f>ROUND(I147*H147,2)</f>
        <v>0</v>
      </c>
      <c r="K147" s="171" t="s">
        <v>250</v>
      </c>
      <c r="L147" s="32"/>
      <c r="M147" s="176" t="s">
        <v>3</v>
      </c>
      <c r="N147" s="177" t="s">
        <v>46</v>
      </c>
      <c r="O147" s="33"/>
      <c r="P147" s="178">
        <f>O147*H147</f>
        <v>0</v>
      </c>
      <c r="Q147" s="178">
        <v>2.2780000000000002E-2</v>
      </c>
      <c r="R147" s="178">
        <f>Q147*H147</f>
        <v>1.1845600000000001</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2396</v>
      </c>
    </row>
    <row r="148" spans="2:65" s="1" customFormat="1" ht="27" x14ac:dyDescent="0.3">
      <c r="B148" s="32"/>
      <c r="D148" s="181" t="s">
        <v>253</v>
      </c>
      <c r="F148" s="182" t="s">
        <v>2397</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990</v>
      </c>
      <c r="F149" s="171" t="s">
        <v>991</v>
      </c>
      <c r="G149" s="172" t="s">
        <v>454</v>
      </c>
      <c r="H149" s="173">
        <v>109</v>
      </c>
      <c r="I149" s="174"/>
      <c r="J149" s="175">
        <f>ROUND(I149*H149,2)</f>
        <v>0</v>
      </c>
      <c r="K149" s="171" t="s">
        <v>250</v>
      </c>
      <c r="L149" s="32"/>
      <c r="M149" s="176" t="s">
        <v>3</v>
      </c>
      <c r="N149" s="177" t="s">
        <v>46</v>
      </c>
      <c r="O149" s="33"/>
      <c r="P149" s="178">
        <f>O149*H149</f>
        <v>0</v>
      </c>
      <c r="Q149" s="178">
        <v>5.8999999999999997E-2</v>
      </c>
      <c r="R149" s="178">
        <f>Q149*H149</f>
        <v>6.431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2398</v>
      </c>
    </row>
    <row r="150" spans="2:65" s="1" customFormat="1" ht="27" x14ac:dyDescent="0.3">
      <c r="B150" s="32"/>
      <c r="D150" s="181" t="s">
        <v>253</v>
      </c>
      <c r="F150" s="182" t="s">
        <v>993</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2399</v>
      </c>
      <c r="F151" s="171" t="s">
        <v>2400</v>
      </c>
      <c r="G151" s="172" t="s">
        <v>417</v>
      </c>
      <c r="H151" s="173">
        <v>0.85399999999999998</v>
      </c>
      <c r="I151" s="174"/>
      <c r="J151" s="175">
        <f>ROUND(I151*H151,2)</f>
        <v>0</v>
      </c>
      <c r="K151" s="171" t="s">
        <v>250</v>
      </c>
      <c r="L151" s="32"/>
      <c r="M151" s="176" t="s">
        <v>3</v>
      </c>
      <c r="N151" s="177" t="s">
        <v>46</v>
      </c>
      <c r="O151" s="33"/>
      <c r="P151" s="178">
        <f>O151*H151</f>
        <v>0</v>
      </c>
      <c r="Q151" s="178">
        <v>1.9539999999999998E-2</v>
      </c>
      <c r="R151" s="178">
        <f>Q151*H151</f>
        <v>1.6687159999999999E-2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2401</v>
      </c>
    </row>
    <row r="152" spans="2:65" s="1" customFormat="1" ht="27" x14ac:dyDescent="0.3">
      <c r="B152" s="32"/>
      <c r="D152" s="181" t="s">
        <v>253</v>
      </c>
      <c r="F152" s="182" t="s">
        <v>2402</v>
      </c>
      <c r="I152" s="183"/>
      <c r="L152" s="32"/>
      <c r="M152" s="61"/>
      <c r="N152" s="33"/>
      <c r="O152" s="33"/>
      <c r="P152" s="33"/>
      <c r="Q152" s="33"/>
      <c r="R152" s="33"/>
      <c r="S152" s="33"/>
      <c r="T152" s="62"/>
      <c r="AT152" s="16" t="s">
        <v>253</v>
      </c>
      <c r="AU152" s="16" t="s">
        <v>83</v>
      </c>
    </row>
    <row r="153" spans="2:65" s="1" customFormat="1" ht="22.5" customHeight="1" x14ac:dyDescent="0.3">
      <c r="B153" s="168"/>
      <c r="C153" s="197" t="s">
        <v>358</v>
      </c>
      <c r="D153" s="197" t="s">
        <v>659</v>
      </c>
      <c r="E153" s="198" t="s">
        <v>2403</v>
      </c>
      <c r="F153" s="199" t="s">
        <v>2404</v>
      </c>
      <c r="G153" s="200" t="s">
        <v>417</v>
      </c>
      <c r="H153" s="201">
        <v>0.94099999999999995</v>
      </c>
      <c r="I153" s="202"/>
      <c r="J153" s="203">
        <f>ROUND(I153*H153,2)</f>
        <v>0</v>
      </c>
      <c r="K153" s="199" t="s">
        <v>3</v>
      </c>
      <c r="L153" s="204"/>
      <c r="M153" s="205" t="s">
        <v>3</v>
      </c>
      <c r="N153" s="206" t="s">
        <v>46</v>
      </c>
      <c r="O153" s="33"/>
      <c r="P153" s="178">
        <f>O153*H153</f>
        <v>0</v>
      </c>
      <c r="Q153" s="178">
        <v>0</v>
      </c>
      <c r="R153" s="178">
        <f>Q153*H153</f>
        <v>0</v>
      </c>
      <c r="S153" s="178">
        <v>0</v>
      </c>
      <c r="T153" s="179">
        <f>S153*H153</f>
        <v>0</v>
      </c>
      <c r="AR153" s="16" t="s">
        <v>285</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2405</v>
      </c>
    </row>
    <row r="154" spans="2:65" s="12" customFormat="1" x14ac:dyDescent="0.3">
      <c r="B154" s="189"/>
      <c r="D154" s="181" t="s">
        <v>406</v>
      </c>
      <c r="F154" s="190" t="s">
        <v>2406</v>
      </c>
      <c r="H154" s="191">
        <v>0.94099999999999995</v>
      </c>
      <c r="I154" s="192"/>
      <c r="L154" s="189"/>
      <c r="M154" s="193"/>
      <c r="N154" s="194"/>
      <c r="O154" s="194"/>
      <c r="P154" s="194"/>
      <c r="Q154" s="194"/>
      <c r="R154" s="194"/>
      <c r="S154" s="194"/>
      <c r="T154" s="195"/>
      <c r="AT154" s="196" t="s">
        <v>406</v>
      </c>
      <c r="AU154" s="196" t="s">
        <v>83</v>
      </c>
      <c r="AV154" s="12" t="s">
        <v>83</v>
      </c>
      <c r="AW154" s="12" t="s">
        <v>4</v>
      </c>
      <c r="AX154" s="12" t="s">
        <v>22</v>
      </c>
      <c r="AY154" s="196" t="s">
        <v>243</v>
      </c>
    </row>
    <row r="155" spans="2:65" s="1" customFormat="1" ht="22.5" customHeight="1" x14ac:dyDescent="0.3">
      <c r="B155" s="168"/>
      <c r="C155" s="169" t="s">
        <v>499</v>
      </c>
      <c r="D155" s="169" t="s">
        <v>246</v>
      </c>
      <c r="E155" s="170" t="s">
        <v>1981</v>
      </c>
      <c r="F155" s="171" t="s">
        <v>1982</v>
      </c>
      <c r="G155" s="172" t="s">
        <v>417</v>
      </c>
      <c r="H155" s="173">
        <v>11.193</v>
      </c>
      <c r="I155" s="174"/>
      <c r="J155" s="175">
        <f>ROUND(I155*H155,2)</f>
        <v>0</v>
      </c>
      <c r="K155" s="171" t="s">
        <v>250</v>
      </c>
      <c r="L155" s="32"/>
      <c r="M155" s="176" t="s">
        <v>3</v>
      </c>
      <c r="N155" s="177" t="s">
        <v>46</v>
      </c>
      <c r="O155" s="33"/>
      <c r="P155" s="178">
        <f>O155*H155</f>
        <v>0</v>
      </c>
      <c r="Q155" s="178">
        <v>1.7090000000000001E-2</v>
      </c>
      <c r="R155" s="178">
        <f>Q155*H155</f>
        <v>0.19128837000000001</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2407</v>
      </c>
    </row>
    <row r="156" spans="2:65" s="1" customFormat="1" ht="27" x14ac:dyDescent="0.3">
      <c r="B156" s="32"/>
      <c r="D156" s="181" t="s">
        <v>253</v>
      </c>
      <c r="F156" s="182" t="s">
        <v>1984</v>
      </c>
      <c r="I156" s="183"/>
      <c r="L156" s="32"/>
      <c r="M156" s="61"/>
      <c r="N156" s="33"/>
      <c r="O156" s="33"/>
      <c r="P156" s="33"/>
      <c r="Q156" s="33"/>
      <c r="R156" s="33"/>
      <c r="S156" s="33"/>
      <c r="T156" s="62"/>
      <c r="AT156" s="16" t="s">
        <v>253</v>
      </c>
      <c r="AU156" s="16" t="s">
        <v>83</v>
      </c>
    </row>
    <row r="157" spans="2:65" s="1" customFormat="1" ht="22.5" customHeight="1" x14ac:dyDescent="0.3">
      <c r="B157" s="168"/>
      <c r="C157" s="197" t="s">
        <v>503</v>
      </c>
      <c r="D157" s="197" t="s">
        <v>659</v>
      </c>
      <c r="E157" s="198" t="s">
        <v>2408</v>
      </c>
      <c r="F157" s="199" t="s">
        <v>2409</v>
      </c>
      <c r="G157" s="200" t="s">
        <v>417</v>
      </c>
      <c r="H157" s="201">
        <v>12.311999999999999</v>
      </c>
      <c r="I157" s="202"/>
      <c r="J157" s="203">
        <f>ROUND(I157*H157,2)</f>
        <v>0</v>
      </c>
      <c r="K157" s="199" t="s">
        <v>3</v>
      </c>
      <c r="L157" s="204"/>
      <c r="M157" s="205" t="s">
        <v>3</v>
      </c>
      <c r="N157" s="206" t="s">
        <v>46</v>
      </c>
      <c r="O157" s="33"/>
      <c r="P157" s="178">
        <f>O157*H157</f>
        <v>0</v>
      </c>
      <c r="Q157" s="178">
        <v>0</v>
      </c>
      <c r="R157" s="178">
        <f>Q157*H157</f>
        <v>0</v>
      </c>
      <c r="S157" s="178">
        <v>0</v>
      </c>
      <c r="T157" s="179">
        <f>S157*H157</f>
        <v>0</v>
      </c>
      <c r="AR157" s="16" t="s">
        <v>285</v>
      </c>
      <c r="AT157" s="16" t="s">
        <v>659</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2410</v>
      </c>
    </row>
    <row r="158" spans="2:65" s="12" customFormat="1" x14ac:dyDescent="0.3">
      <c r="B158" s="189"/>
      <c r="D158" s="181" t="s">
        <v>406</v>
      </c>
      <c r="F158" s="190" t="s">
        <v>2411</v>
      </c>
      <c r="H158" s="191">
        <v>12.311999999999999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507</v>
      </c>
      <c r="D159" s="169" t="s">
        <v>246</v>
      </c>
      <c r="E159" s="170" t="s">
        <v>2412</v>
      </c>
      <c r="F159" s="171" t="s">
        <v>2413</v>
      </c>
      <c r="G159" s="172" t="s">
        <v>417</v>
      </c>
      <c r="H159" s="173">
        <v>2.6829999999999998</v>
      </c>
      <c r="I159" s="174"/>
      <c r="J159" s="175">
        <f>ROUND(I159*H159,2)</f>
        <v>0</v>
      </c>
      <c r="K159" s="171" t="s">
        <v>250</v>
      </c>
      <c r="L159" s="32"/>
      <c r="M159" s="176" t="s">
        <v>3</v>
      </c>
      <c r="N159" s="177" t="s">
        <v>46</v>
      </c>
      <c r="O159" s="33"/>
      <c r="P159" s="178">
        <f>O159*H159</f>
        <v>0</v>
      </c>
      <c r="Q159" s="178">
        <v>1.221E-2</v>
      </c>
      <c r="R159" s="178">
        <f>Q159*H159</f>
        <v>3.2759429999999999E-2</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2414</v>
      </c>
    </row>
    <row r="160" spans="2:65" s="1" customFormat="1" ht="27" x14ac:dyDescent="0.3">
      <c r="B160" s="32"/>
      <c r="D160" s="181" t="s">
        <v>253</v>
      </c>
      <c r="F160" s="182" t="s">
        <v>2415</v>
      </c>
      <c r="I160" s="183"/>
      <c r="L160" s="32"/>
      <c r="M160" s="61"/>
      <c r="N160" s="33"/>
      <c r="O160" s="33"/>
      <c r="P160" s="33"/>
      <c r="Q160" s="33"/>
      <c r="R160" s="33"/>
      <c r="S160" s="33"/>
      <c r="T160" s="62"/>
      <c r="AT160" s="16" t="s">
        <v>253</v>
      </c>
      <c r="AU160" s="16" t="s">
        <v>83</v>
      </c>
    </row>
    <row r="161" spans="2:65" s="1" customFormat="1" ht="22.5" customHeight="1" x14ac:dyDescent="0.3">
      <c r="B161" s="168"/>
      <c r="C161" s="197" t="s">
        <v>513</v>
      </c>
      <c r="D161" s="197" t="s">
        <v>659</v>
      </c>
      <c r="E161" s="198" t="s">
        <v>2416</v>
      </c>
      <c r="F161" s="199" t="s">
        <v>2417</v>
      </c>
      <c r="G161" s="200" t="s">
        <v>417</v>
      </c>
      <c r="H161" s="201">
        <v>2.9510000000000001</v>
      </c>
      <c r="I161" s="202"/>
      <c r="J161" s="203">
        <f>ROUND(I161*H161,2)</f>
        <v>0</v>
      </c>
      <c r="K161" s="199" t="s">
        <v>3</v>
      </c>
      <c r="L161" s="204"/>
      <c r="M161" s="205" t="s">
        <v>3</v>
      </c>
      <c r="N161" s="206" t="s">
        <v>46</v>
      </c>
      <c r="O161" s="33"/>
      <c r="P161" s="178">
        <f>O161*H161</f>
        <v>0</v>
      </c>
      <c r="Q161" s="178">
        <v>0</v>
      </c>
      <c r="R161" s="178">
        <f>Q161*H161</f>
        <v>0</v>
      </c>
      <c r="S161" s="178">
        <v>0</v>
      </c>
      <c r="T161" s="179">
        <f>S161*H161</f>
        <v>0</v>
      </c>
      <c r="AR161" s="16" t="s">
        <v>285</v>
      </c>
      <c r="AT161" s="16" t="s">
        <v>659</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2418</v>
      </c>
    </row>
    <row r="162" spans="2:65" s="12" customFormat="1" x14ac:dyDescent="0.3">
      <c r="B162" s="189"/>
      <c r="D162" s="184" t="s">
        <v>406</v>
      </c>
      <c r="F162" s="212" t="s">
        <v>2419</v>
      </c>
      <c r="H162" s="213">
        <v>2.9510000000000001</v>
      </c>
      <c r="I162" s="192"/>
      <c r="L162" s="189"/>
      <c r="M162" s="193"/>
      <c r="N162" s="194"/>
      <c r="O162" s="194"/>
      <c r="P162" s="194"/>
      <c r="Q162" s="194"/>
      <c r="R162" s="194"/>
      <c r="S162" s="194"/>
      <c r="T162" s="195"/>
      <c r="AT162" s="196" t="s">
        <v>406</v>
      </c>
      <c r="AU162" s="196" t="s">
        <v>83</v>
      </c>
      <c r="AV162" s="12" t="s">
        <v>83</v>
      </c>
      <c r="AW162" s="12" t="s">
        <v>4</v>
      </c>
      <c r="AX162" s="12" t="s">
        <v>22</v>
      </c>
      <c r="AY162" s="196" t="s">
        <v>243</v>
      </c>
    </row>
    <row r="163" spans="2:65" s="11" customFormat="1" ht="29.85" customHeight="1" x14ac:dyDescent="0.3">
      <c r="B163" s="154"/>
      <c r="D163" s="165" t="s">
        <v>74</v>
      </c>
      <c r="E163" s="166" t="s">
        <v>275</v>
      </c>
      <c r="F163" s="166" t="s">
        <v>472</v>
      </c>
      <c r="I163" s="157"/>
      <c r="J163" s="167">
        <f>BK163</f>
        <v>0</v>
      </c>
      <c r="L163" s="154"/>
      <c r="M163" s="159"/>
      <c r="N163" s="160"/>
      <c r="O163" s="160"/>
      <c r="P163" s="161">
        <f>SUM(P164:P187)</f>
        <v>0</v>
      </c>
      <c r="Q163" s="160"/>
      <c r="R163" s="161">
        <f>SUM(R164:R187)</f>
        <v>21.190882179999999</v>
      </c>
      <c r="S163" s="160"/>
      <c r="T163" s="162">
        <f>SUM(T164:T187)</f>
        <v>0</v>
      </c>
      <c r="AR163" s="155" t="s">
        <v>22</v>
      </c>
      <c r="AT163" s="163" t="s">
        <v>74</v>
      </c>
      <c r="AU163" s="163" t="s">
        <v>22</v>
      </c>
      <c r="AY163" s="155" t="s">
        <v>243</v>
      </c>
      <c r="BK163" s="164">
        <f>SUM(BK164:BK187)</f>
        <v>0</v>
      </c>
    </row>
    <row r="164" spans="2:65" s="1" customFormat="1" ht="22.5" customHeight="1" x14ac:dyDescent="0.3">
      <c r="B164" s="168"/>
      <c r="C164" s="169" t="s">
        <v>518</v>
      </c>
      <c r="D164" s="169" t="s">
        <v>246</v>
      </c>
      <c r="E164" s="170" t="s">
        <v>1020</v>
      </c>
      <c r="F164" s="171" t="s">
        <v>1021</v>
      </c>
      <c r="G164" s="172" t="s">
        <v>423</v>
      </c>
      <c r="H164" s="173">
        <v>495.15</v>
      </c>
      <c r="I164" s="174"/>
      <c r="J164" s="175">
        <f>ROUND(I164*H164,2)</f>
        <v>0</v>
      </c>
      <c r="K164" s="171" t="s">
        <v>250</v>
      </c>
      <c r="L164" s="32"/>
      <c r="M164" s="176" t="s">
        <v>3</v>
      </c>
      <c r="N164" s="177" t="s">
        <v>46</v>
      </c>
      <c r="O164" s="33"/>
      <c r="P164" s="178">
        <f>O164*H164</f>
        <v>0</v>
      </c>
      <c r="Q164" s="178">
        <v>3.0000000000000001E-3</v>
      </c>
      <c r="R164" s="178">
        <f>Q164*H164</f>
        <v>1.4854499999999999</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2420</v>
      </c>
    </row>
    <row r="165" spans="2:65" s="1" customFormat="1" x14ac:dyDescent="0.3">
      <c r="B165" s="32"/>
      <c r="D165" s="181" t="s">
        <v>253</v>
      </c>
      <c r="F165" s="182" t="s">
        <v>1023</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523</v>
      </c>
      <c r="D166" s="169" t="s">
        <v>246</v>
      </c>
      <c r="E166" s="170" t="s">
        <v>1024</v>
      </c>
      <c r="F166" s="171" t="s">
        <v>1025</v>
      </c>
      <c r="G166" s="172" t="s">
        <v>423</v>
      </c>
      <c r="H166" s="173">
        <v>54.58</v>
      </c>
      <c r="I166" s="174"/>
      <c r="J166" s="175">
        <f>ROUND(I166*H166,2)</f>
        <v>0</v>
      </c>
      <c r="K166" s="171" t="s">
        <v>250</v>
      </c>
      <c r="L166" s="32"/>
      <c r="M166" s="176" t="s">
        <v>3</v>
      </c>
      <c r="N166" s="177" t="s">
        <v>46</v>
      </c>
      <c r="O166" s="33"/>
      <c r="P166" s="178">
        <f>O166*H166</f>
        <v>0</v>
      </c>
      <c r="Q166" s="178">
        <v>1.54E-2</v>
      </c>
      <c r="R166" s="178">
        <f>Q166*H166</f>
        <v>0.84053199999999995</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2421</v>
      </c>
    </row>
    <row r="167" spans="2:65" s="1" customFormat="1" ht="27" x14ac:dyDescent="0.3">
      <c r="B167" s="32"/>
      <c r="D167" s="181" t="s">
        <v>253</v>
      </c>
      <c r="F167" s="182" t="s">
        <v>1027</v>
      </c>
      <c r="I167" s="183"/>
      <c r="L167" s="32"/>
      <c r="M167" s="61"/>
      <c r="N167" s="33"/>
      <c r="O167" s="33"/>
      <c r="P167" s="33"/>
      <c r="Q167" s="33"/>
      <c r="R167" s="33"/>
      <c r="S167" s="33"/>
      <c r="T167" s="62"/>
      <c r="AT167" s="16" t="s">
        <v>253</v>
      </c>
      <c r="AU167" s="16" t="s">
        <v>83</v>
      </c>
    </row>
    <row r="168" spans="2:65" s="1" customFormat="1" ht="22.5" customHeight="1" x14ac:dyDescent="0.3">
      <c r="B168" s="168"/>
      <c r="C168" s="169" t="s">
        <v>528</v>
      </c>
      <c r="D168" s="169" t="s">
        <v>246</v>
      </c>
      <c r="E168" s="170" t="s">
        <v>477</v>
      </c>
      <c r="F168" s="171" t="s">
        <v>478</v>
      </c>
      <c r="G168" s="172" t="s">
        <v>423</v>
      </c>
      <c r="H168" s="173">
        <v>69.450999999999993</v>
      </c>
      <c r="I168" s="174"/>
      <c r="J168" s="175">
        <f>ROUND(I168*H168,2)</f>
        <v>0</v>
      </c>
      <c r="K168" s="171" t="s">
        <v>250</v>
      </c>
      <c r="L168" s="32"/>
      <c r="M168" s="176" t="s">
        <v>3</v>
      </c>
      <c r="N168" s="177" t="s">
        <v>46</v>
      </c>
      <c r="O168" s="33"/>
      <c r="P168" s="178">
        <f>O168*H168</f>
        <v>0</v>
      </c>
      <c r="Q168" s="178">
        <v>1.8380000000000001E-2</v>
      </c>
      <c r="R168" s="178">
        <f>Q168*H168</f>
        <v>1.2765093799999998</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2422</v>
      </c>
    </row>
    <row r="169" spans="2:65" s="1" customFormat="1" ht="27" x14ac:dyDescent="0.3">
      <c r="B169" s="32"/>
      <c r="D169" s="181" t="s">
        <v>253</v>
      </c>
      <c r="F169" s="182" t="s">
        <v>480</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532</v>
      </c>
      <c r="D170" s="169" t="s">
        <v>246</v>
      </c>
      <c r="E170" s="170" t="s">
        <v>1029</v>
      </c>
      <c r="F170" s="171" t="s">
        <v>1030</v>
      </c>
      <c r="G170" s="172" t="s">
        <v>423</v>
      </c>
      <c r="H170" s="173">
        <v>4.68</v>
      </c>
      <c r="I170" s="174"/>
      <c r="J170" s="175">
        <f>ROUND(I170*H170,2)</f>
        <v>0</v>
      </c>
      <c r="K170" s="171" t="s">
        <v>250</v>
      </c>
      <c r="L170" s="32"/>
      <c r="M170" s="176" t="s">
        <v>3</v>
      </c>
      <c r="N170" s="177" t="s">
        <v>46</v>
      </c>
      <c r="O170" s="33"/>
      <c r="P170" s="178">
        <f>O170*H170</f>
        <v>0</v>
      </c>
      <c r="Q170" s="178">
        <v>3.3579999999999999E-2</v>
      </c>
      <c r="R170" s="178">
        <f>Q170*H170</f>
        <v>0.15715439999999997</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2423</v>
      </c>
    </row>
    <row r="171" spans="2:65" s="1" customFormat="1" x14ac:dyDescent="0.3">
      <c r="B171" s="32"/>
      <c r="D171" s="181" t="s">
        <v>253</v>
      </c>
      <c r="F171" s="182" t="s">
        <v>1032</v>
      </c>
      <c r="I171" s="183"/>
      <c r="L171" s="32"/>
      <c r="M171" s="61"/>
      <c r="N171" s="33"/>
      <c r="O171" s="33"/>
      <c r="P171" s="33"/>
      <c r="Q171" s="33"/>
      <c r="R171" s="33"/>
      <c r="S171" s="33"/>
      <c r="T171" s="62"/>
      <c r="AT171" s="16" t="s">
        <v>253</v>
      </c>
      <c r="AU171" s="16" t="s">
        <v>83</v>
      </c>
    </row>
    <row r="172" spans="2:65" s="1" customFormat="1" ht="31.5" customHeight="1" x14ac:dyDescent="0.3">
      <c r="B172" s="168"/>
      <c r="C172" s="169" t="s">
        <v>537</v>
      </c>
      <c r="D172" s="169" t="s">
        <v>246</v>
      </c>
      <c r="E172" s="170" t="s">
        <v>1033</v>
      </c>
      <c r="F172" s="171" t="s">
        <v>1034</v>
      </c>
      <c r="G172" s="172" t="s">
        <v>423</v>
      </c>
      <c r="H172" s="173">
        <v>371.41</v>
      </c>
      <c r="I172" s="174"/>
      <c r="J172" s="175">
        <f>ROUND(I172*H172,2)</f>
        <v>0</v>
      </c>
      <c r="K172" s="171" t="s">
        <v>3</v>
      </c>
      <c r="L172" s="32"/>
      <c r="M172" s="176" t="s">
        <v>3</v>
      </c>
      <c r="N172" s="177" t="s">
        <v>46</v>
      </c>
      <c r="O172" s="33"/>
      <c r="P172" s="178">
        <f>O172*H172</f>
        <v>0</v>
      </c>
      <c r="Q172" s="178">
        <v>3.1440000000000003E-2</v>
      </c>
      <c r="R172" s="178">
        <f>Q172*H172</f>
        <v>11.677130400000001</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2424</v>
      </c>
    </row>
    <row r="173" spans="2:65" s="1" customFormat="1" ht="27" x14ac:dyDescent="0.3">
      <c r="B173" s="32"/>
      <c r="D173" s="181" t="s">
        <v>253</v>
      </c>
      <c r="F173" s="182" t="s">
        <v>1036</v>
      </c>
      <c r="I173" s="183"/>
      <c r="L173" s="32"/>
      <c r="M173" s="61"/>
      <c r="N173" s="33"/>
      <c r="O173" s="33"/>
      <c r="P173" s="33"/>
      <c r="Q173" s="33"/>
      <c r="R173" s="33"/>
      <c r="S173" s="33"/>
      <c r="T173" s="62"/>
      <c r="AT173" s="16" t="s">
        <v>253</v>
      </c>
      <c r="AU173" s="16" t="s">
        <v>83</v>
      </c>
    </row>
    <row r="174" spans="2:65" s="1" customFormat="1" ht="31.5" customHeight="1" x14ac:dyDescent="0.3">
      <c r="B174" s="168"/>
      <c r="C174" s="169" t="s">
        <v>541</v>
      </c>
      <c r="D174" s="169" t="s">
        <v>246</v>
      </c>
      <c r="E174" s="170" t="s">
        <v>1037</v>
      </c>
      <c r="F174" s="171" t="s">
        <v>1038</v>
      </c>
      <c r="G174" s="172" t="s">
        <v>423</v>
      </c>
      <c r="H174" s="173">
        <v>102.39</v>
      </c>
      <c r="I174" s="174"/>
      <c r="J174" s="175">
        <f>ROUND(I174*H174,2)</f>
        <v>0</v>
      </c>
      <c r="K174" s="171" t="s">
        <v>3</v>
      </c>
      <c r="L174" s="32"/>
      <c r="M174" s="176" t="s">
        <v>3</v>
      </c>
      <c r="N174" s="177" t="s">
        <v>46</v>
      </c>
      <c r="O174" s="33"/>
      <c r="P174" s="178">
        <f>O174*H174</f>
        <v>0</v>
      </c>
      <c r="Q174" s="178">
        <v>4.1919999999999999E-2</v>
      </c>
      <c r="R174" s="178">
        <f>Q174*H174</f>
        <v>4.2921887999999999</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2425</v>
      </c>
    </row>
    <row r="175" spans="2:65" s="1" customFormat="1" ht="27" x14ac:dyDescent="0.3">
      <c r="B175" s="32"/>
      <c r="D175" s="181" t="s">
        <v>253</v>
      </c>
      <c r="F175" s="182" t="s">
        <v>1036</v>
      </c>
      <c r="I175" s="183"/>
      <c r="L175" s="32"/>
      <c r="M175" s="61"/>
      <c r="N175" s="33"/>
      <c r="O175" s="33"/>
      <c r="P175" s="33"/>
      <c r="Q175" s="33"/>
      <c r="R175" s="33"/>
      <c r="S175" s="33"/>
      <c r="T175" s="62"/>
      <c r="AT175" s="16" t="s">
        <v>253</v>
      </c>
      <c r="AU175" s="16" t="s">
        <v>83</v>
      </c>
    </row>
    <row r="176" spans="2:65" s="1" customFormat="1" ht="22.5" customHeight="1" x14ac:dyDescent="0.3">
      <c r="B176" s="168"/>
      <c r="C176" s="169" t="s">
        <v>547</v>
      </c>
      <c r="D176" s="169" t="s">
        <v>246</v>
      </c>
      <c r="E176" s="170" t="s">
        <v>1040</v>
      </c>
      <c r="F176" s="171" t="s">
        <v>1041</v>
      </c>
      <c r="G176" s="172" t="s">
        <v>423</v>
      </c>
      <c r="H176" s="173">
        <v>4.68</v>
      </c>
      <c r="I176" s="174"/>
      <c r="J176" s="175">
        <f>ROUND(I176*H176,2)</f>
        <v>0</v>
      </c>
      <c r="K176" s="171" t="s">
        <v>250</v>
      </c>
      <c r="L176" s="32"/>
      <c r="M176" s="176" t="s">
        <v>3</v>
      </c>
      <c r="N176" s="177" t="s">
        <v>46</v>
      </c>
      <c r="O176" s="33"/>
      <c r="P176" s="178">
        <f>O176*H176</f>
        <v>0</v>
      </c>
      <c r="Q176" s="178">
        <v>8.4999999999999995E-4</v>
      </c>
      <c r="R176" s="178">
        <f>Q176*H176</f>
        <v>3.9779999999999998E-3</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2426</v>
      </c>
    </row>
    <row r="177" spans="2:65" s="1" customFormat="1" ht="27" x14ac:dyDescent="0.3">
      <c r="B177" s="32"/>
      <c r="D177" s="181" t="s">
        <v>253</v>
      </c>
      <c r="F177" s="182" t="s">
        <v>1043</v>
      </c>
      <c r="I177" s="183"/>
      <c r="L177" s="32"/>
      <c r="M177" s="61"/>
      <c r="N177" s="33"/>
      <c r="O177" s="33"/>
      <c r="P177" s="33"/>
      <c r="Q177" s="33"/>
      <c r="R177" s="33"/>
      <c r="S177" s="33"/>
      <c r="T177" s="62"/>
      <c r="AT177" s="16" t="s">
        <v>253</v>
      </c>
      <c r="AU177" s="16" t="s">
        <v>83</v>
      </c>
    </row>
    <row r="178" spans="2:65" s="1" customFormat="1" ht="31.5" customHeight="1" x14ac:dyDescent="0.3">
      <c r="B178" s="168"/>
      <c r="C178" s="169" t="s">
        <v>554</v>
      </c>
      <c r="D178" s="169" t="s">
        <v>246</v>
      </c>
      <c r="E178" s="170" t="s">
        <v>2427</v>
      </c>
      <c r="F178" s="171" t="s">
        <v>2428</v>
      </c>
      <c r="G178" s="172" t="s">
        <v>423</v>
      </c>
      <c r="H178" s="173">
        <v>38.630000000000003</v>
      </c>
      <c r="I178" s="174"/>
      <c r="J178" s="175">
        <f>ROUND(I178*H178,2)</f>
        <v>0</v>
      </c>
      <c r="K178" s="171" t="s">
        <v>3</v>
      </c>
      <c r="L178" s="32"/>
      <c r="M178" s="176" t="s">
        <v>3</v>
      </c>
      <c r="N178" s="177" t="s">
        <v>46</v>
      </c>
      <c r="O178" s="33"/>
      <c r="P178" s="178">
        <f>O178*H178</f>
        <v>0</v>
      </c>
      <c r="Q178" s="178">
        <v>9.4400000000000005E-3</v>
      </c>
      <c r="R178" s="178">
        <f>Q178*H178</f>
        <v>0.36466720000000002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2429</v>
      </c>
    </row>
    <row r="179" spans="2:65" s="1" customFormat="1" ht="27" x14ac:dyDescent="0.3">
      <c r="B179" s="32"/>
      <c r="D179" s="181" t="s">
        <v>253</v>
      </c>
      <c r="F179" s="182" t="s">
        <v>2430</v>
      </c>
      <c r="I179" s="183"/>
      <c r="L179" s="32"/>
      <c r="M179" s="61"/>
      <c r="N179" s="33"/>
      <c r="O179" s="33"/>
      <c r="P179" s="33"/>
      <c r="Q179" s="33"/>
      <c r="R179" s="33"/>
      <c r="S179" s="33"/>
      <c r="T179" s="62"/>
      <c r="AT179" s="16" t="s">
        <v>253</v>
      </c>
      <c r="AU179" s="16" t="s">
        <v>83</v>
      </c>
    </row>
    <row r="180" spans="2:65" s="1" customFormat="1" ht="22.5" customHeight="1" x14ac:dyDescent="0.3">
      <c r="B180" s="168"/>
      <c r="C180" s="197" t="s">
        <v>559</v>
      </c>
      <c r="D180" s="197" t="s">
        <v>659</v>
      </c>
      <c r="E180" s="198" t="s">
        <v>2431</v>
      </c>
      <c r="F180" s="199" t="s">
        <v>2432</v>
      </c>
      <c r="G180" s="200" t="s">
        <v>423</v>
      </c>
      <c r="H180" s="201">
        <v>39.402999999999999</v>
      </c>
      <c r="I180" s="202"/>
      <c r="J180" s="203">
        <f>ROUND(I180*H180,2)</f>
        <v>0</v>
      </c>
      <c r="K180" s="199" t="s">
        <v>250</v>
      </c>
      <c r="L180" s="204"/>
      <c r="M180" s="205" t="s">
        <v>3</v>
      </c>
      <c r="N180" s="206" t="s">
        <v>46</v>
      </c>
      <c r="O180" s="33"/>
      <c r="P180" s="178">
        <f>O180*H180</f>
        <v>0</v>
      </c>
      <c r="Q180" s="178">
        <v>1.7999999999999999E-2</v>
      </c>
      <c r="R180" s="178">
        <f>Q180*H180</f>
        <v>0.70925399999999994</v>
      </c>
      <c r="S180" s="178">
        <v>0</v>
      </c>
      <c r="T180" s="179">
        <f>S180*H180</f>
        <v>0</v>
      </c>
      <c r="AR180" s="16" t="s">
        <v>285</v>
      </c>
      <c r="AT180" s="16" t="s">
        <v>659</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2433</v>
      </c>
    </row>
    <row r="181" spans="2:65" s="1" customFormat="1" x14ac:dyDescent="0.3">
      <c r="B181" s="32"/>
      <c r="D181" s="184" t="s">
        <v>253</v>
      </c>
      <c r="F181" s="185" t="s">
        <v>2434</v>
      </c>
      <c r="I181" s="183"/>
      <c r="L181" s="32"/>
      <c r="M181" s="61"/>
      <c r="N181" s="33"/>
      <c r="O181" s="33"/>
      <c r="P181" s="33"/>
      <c r="Q181" s="33"/>
      <c r="R181" s="33"/>
      <c r="S181" s="33"/>
      <c r="T181" s="62"/>
      <c r="AT181" s="16" t="s">
        <v>253</v>
      </c>
      <c r="AU181" s="16" t="s">
        <v>83</v>
      </c>
    </row>
    <row r="182" spans="2:65" s="12" customFormat="1" x14ac:dyDescent="0.3">
      <c r="B182" s="189"/>
      <c r="D182" s="181" t="s">
        <v>406</v>
      </c>
      <c r="F182" s="190" t="s">
        <v>2435</v>
      </c>
      <c r="H182" s="191">
        <v>39.402999999999999</v>
      </c>
      <c r="I182" s="192"/>
      <c r="L182" s="189"/>
      <c r="M182" s="193"/>
      <c r="N182" s="194"/>
      <c r="O182" s="194"/>
      <c r="P182" s="194"/>
      <c r="Q182" s="194"/>
      <c r="R182" s="194"/>
      <c r="S182" s="194"/>
      <c r="T182" s="195"/>
      <c r="AT182" s="196" t="s">
        <v>406</v>
      </c>
      <c r="AU182" s="196" t="s">
        <v>83</v>
      </c>
      <c r="AV182" s="12" t="s">
        <v>83</v>
      </c>
      <c r="AW182" s="12" t="s">
        <v>4</v>
      </c>
      <c r="AX182" s="12" t="s">
        <v>22</v>
      </c>
      <c r="AY182" s="196" t="s">
        <v>243</v>
      </c>
    </row>
    <row r="183" spans="2:65" s="1" customFormat="1" ht="31.5" customHeight="1" x14ac:dyDescent="0.3">
      <c r="B183" s="168"/>
      <c r="C183" s="169" t="s">
        <v>563</v>
      </c>
      <c r="D183" s="169" t="s">
        <v>246</v>
      </c>
      <c r="E183" s="170" t="s">
        <v>2436</v>
      </c>
      <c r="F183" s="171" t="s">
        <v>2437</v>
      </c>
      <c r="G183" s="172" t="s">
        <v>423</v>
      </c>
      <c r="H183" s="173">
        <v>12.42</v>
      </c>
      <c r="I183" s="174"/>
      <c r="J183" s="175">
        <f>ROUND(I183*H183,2)</f>
        <v>0</v>
      </c>
      <c r="K183" s="171" t="s">
        <v>3</v>
      </c>
      <c r="L183" s="32"/>
      <c r="M183" s="176" t="s">
        <v>3</v>
      </c>
      <c r="N183" s="177" t="s">
        <v>46</v>
      </c>
      <c r="O183" s="33"/>
      <c r="P183" s="178">
        <f>O183*H183</f>
        <v>0</v>
      </c>
      <c r="Q183" s="178">
        <v>9.4999999999999998E-3</v>
      </c>
      <c r="R183" s="178">
        <f>Q183*H183</f>
        <v>0.11799</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2438</v>
      </c>
    </row>
    <row r="184" spans="2:65" s="1" customFormat="1" ht="27" x14ac:dyDescent="0.3">
      <c r="B184" s="32"/>
      <c r="D184" s="181" t="s">
        <v>253</v>
      </c>
      <c r="F184" s="182" t="s">
        <v>2439</v>
      </c>
      <c r="I184" s="183"/>
      <c r="L184" s="32"/>
      <c r="M184" s="61"/>
      <c r="N184" s="33"/>
      <c r="O184" s="33"/>
      <c r="P184" s="33"/>
      <c r="Q184" s="33"/>
      <c r="R184" s="33"/>
      <c r="S184" s="33"/>
      <c r="T184" s="62"/>
      <c r="AT184" s="16" t="s">
        <v>253</v>
      </c>
      <c r="AU184" s="16" t="s">
        <v>83</v>
      </c>
    </row>
    <row r="185" spans="2:65" s="1" customFormat="1" ht="22.5" customHeight="1" x14ac:dyDescent="0.3">
      <c r="B185" s="168"/>
      <c r="C185" s="197" t="s">
        <v>569</v>
      </c>
      <c r="D185" s="197" t="s">
        <v>659</v>
      </c>
      <c r="E185" s="198" t="s">
        <v>2440</v>
      </c>
      <c r="F185" s="199" t="s">
        <v>2441</v>
      </c>
      <c r="G185" s="200" t="s">
        <v>423</v>
      </c>
      <c r="H185" s="201">
        <v>12.667999999999999</v>
      </c>
      <c r="I185" s="202"/>
      <c r="J185" s="203">
        <f>ROUND(I185*H185,2)</f>
        <v>0</v>
      </c>
      <c r="K185" s="199" t="s">
        <v>250</v>
      </c>
      <c r="L185" s="204"/>
      <c r="M185" s="205" t="s">
        <v>3</v>
      </c>
      <c r="N185" s="206" t="s">
        <v>46</v>
      </c>
      <c r="O185" s="33"/>
      <c r="P185" s="178">
        <f>O185*H185</f>
        <v>0</v>
      </c>
      <c r="Q185" s="178">
        <v>2.1000000000000001E-2</v>
      </c>
      <c r="R185" s="178">
        <f>Q185*H185</f>
        <v>0.26602799999999999</v>
      </c>
      <c r="S185" s="178">
        <v>0</v>
      </c>
      <c r="T185" s="179">
        <f>S185*H185</f>
        <v>0</v>
      </c>
      <c r="AR185" s="16" t="s">
        <v>285</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2442</v>
      </c>
    </row>
    <row r="186" spans="2:65" s="1" customFormat="1" x14ac:dyDescent="0.3">
      <c r="B186" s="32"/>
      <c r="D186" s="184" t="s">
        <v>253</v>
      </c>
      <c r="F186" s="185" t="s">
        <v>2443</v>
      </c>
      <c r="I186" s="183"/>
      <c r="L186" s="32"/>
      <c r="M186" s="61"/>
      <c r="N186" s="33"/>
      <c r="O186" s="33"/>
      <c r="P186" s="33"/>
      <c r="Q186" s="33"/>
      <c r="R186" s="33"/>
      <c r="S186" s="33"/>
      <c r="T186" s="62"/>
      <c r="AT186" s="16" t="s">
        <v>253</v>
      </c>
      <c r="AU186" s="16" t="s">
        <v>83</v>
      </c>
    </row>
    <row r="187" spans="2:65" s="12" customFormat="1" x14ac:dyDescent="0.3">
      <c r="B187" s="189"/>
      <c r="D187" s="184" t="s">
        <v>406</v>
      </c>
      <c r="F187" s="212" t="s">
        <v>2444</v>
      </c>
      <c r="H187" s="213">
        <v>12.667999999999999</v>
      </c>
      <c r="I187" s="192"/>
      <c r="L187" s="189"/>
      <c r="M187" s="193"/>
      <c r="N187" s="194"/>
      <c r="O187" s="194"/>
      <c r="P187" s="194"/>
      <c r="Q187" s="194"/>
      <c r="R187" s="194"/>
      <c r="S187" s="194"/>
      <c r="T187" s="195"/>
      <c r="AT187" s="196" t="s">
        <v>406</v>
      </c>
      <c r="AU187" s="196" t="s">
        <v>83</v>
      </c>
      <c r="AV187" s="12" t="s">
        <v>83</v>
      </c>
      <c r="AW187" s="12" t="s">
        <v>4</v>
      </c>
      <c r="AX187" s="12" t="s">
        <v>22</v>
      </c>
      <c r="AY187" s="196" t="s">
        <v>243</v>
      </c>
    </row>
    <row r="188" spans="2:65" s="11" customFormat="1" ht="29.85" customHeight="1" x14ac:dyDescent="0.3">
      <c r="B188" s="154"/>
      <c r="D188" s="165" t="s">
        <v>74</v>
      </c>
      <c r="E188" s="166" t="s">
        <v>493</v>
      </c>
      <c r="F188" s="166" t="s">
        <v>494</v>
      </c>
      <c r="I188" s="157"/>
      <c r="J188" s="167">
        <f>BK188</f>
        <v>0</v>
      </c>
      <c r="L188" s="154"/>
      <c r="M188" s="159"/>
      <c r="N188" s="160"/>
      <c r="O188" s="160"/>
      <c r="P188" s="161">
        <f>SUM(P189:P194)</f>
        <v>0</v>
      </c>
      <c r="Q188" s="160"/>
      <c r="R188" s="161">
        <f>SUM(R189:R194)</f>
        <v>0</v>
      </c>
      <c r="S188" s="160"/>
      <c r="T188" s="162">
        <f>SUM(T189:T194)</f>
        <v>0</v>
      </c>
      <c r="AR188" s="155" t="s">
        <v>22</v>
      </c>
      <c r="AT188" s="163" t="s">
        <v>74</v>
      </c>
      <c r="AU188" s="163" t="s">
        <v>22</v>
      </c>
      <c r="AY188" s="155" t="s">
        <v>243</v>
      </c>
      <c r="BK188" s="164">
        <f>SUM(BK189:BK194)</f>
        <v>0</v>
      </c>
    </row>
    <row r="189" spans="2:65" s="1" customFormat="1" ht="22.5" customHeight="1" x14ac:dyDescent="0.3">
      <c r="B189" s="168"/>
      <c r="C189" s="169" t="s">
        <v>573</v>
      </c>
      <c r="D189" s="169" t="s">
        <v>246</v>
      </c>
      <c r="E189" s="170" t="s">
        <v>495</v>
      </c>
      <c r="F189" s="171" t="s">
        <v>496</v>
      </c>
      <c r="G189" s="172" t="s">
        <v>497</v>
      </c>
      <c r="H189" s="173">
        <v>37.92</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2445</v>
      </c>
    </row>
    <row r="190" spans="2:65" s="1" customFormat="1" x14ac:dyDescent="0.3">
      <c r="B190" s="32"/>
      <c r="D190" s="181" t="s">
        <v>253</v>
      </c>
      <c r="F190" s="182" t="s">
        <v>496</v>
      </c>
      <c r="I190" s="183"/>
      <c r="L190" s="32"/>
      <c r="M190" s="61"/>
      <c r="N190" s="33"/>
      <c r="O190" s="33"/>
      <c r="P190" s="33"/>
      <c r="Q190" s="33"/>
      <c r="R190" s="33"/>
      <c r="S190" s="33"/>
      <c r="T190" s="62"/>
      <c r="AT190" s="16" t="s">
        <v>253</v>
      </c>
      <c r="AU190" s="16" t="s">
        <v>83</v>
      </c>
    </row>
    <row r="191" spans="2:65" s="1" customFormat="1" ht="31.5" customHeight="1" x14ac:dyDescent="0.3">
      <c r="B191" s="168"/>
      <c r="C191" s="169" t="s">
        <v>578</v>
      </c>
      <c r="D191" s="169" t="s">
        <v>246</v>
      </c>
      <c r="E191" s="170" t="s">
        <v>500</v>
      </c>
      <c r="F191" s="171" t="s">
        <v>1045</v>
      </c>
      <c r="G191" s="172" t="s">
        <v>454</v>
      </c>
      <c r="H191" s="173">
        <v>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2446</v>
      </c>
    </row>
    <row r="192" spans="2:65" s="1" customFormat="1" ht="27" x14ac:dyDescent="0.3">
      <c r="B192" s="32"/>
      <c r="D192" s="181" t="s">
        <v>253</v>
      </c>
      <c r="F192" s="182" t="s">
        <v>1045</v>
      </c>
      <c r="I192" s="183"/>
      <c r="L192" s="32"/>
      <c r="M192" s="61"/>
      <c r="N192" s="33"/>
      <c r="O192" s="33"/>
      <c r="P192" s="33"/>
      <c r="Q192" s="33"/>
      <c r="R192" s="33"/>
      <c r="S192" s="33"/>
      <c r="T192" s="62"/>
      <c r="AT192" s="16" t="s">
        <v>253</v>
      </c>
      <c r="AU192" s="16" t="s">
        <v>83</v>
      </c>
    </row>
    <row r="193" spans="2:65" s="1" customFormat="1" ht="22.5" customHeight="1" x14ac:dyDescent="0.3">
      <c r="B193" s="168"/>
      <c r="C193" s="169" t="s">
        <v>585</v>
      </c>
      <c r="D193" s="169" t="s">
        <v>246</v>
      </c>
      <c r="E193" s="170" t="s">
        <v>504</v>
      </c>
      <c r="F193" s="171" t="s">
        <v>509</v>
      </c>
      <c r="G193" s="172" t="s">
        <v>470</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2447</v>
      </c>
    </row>
    <row r="194" spans="2:65" s="1" customFormat="1" x14ac:dyDescent="0.3">
      <c r="B194" s="32"/>
      <c r="D194" s="184" t="s">
        <v>253</v>
      </c>
      <c r="F194" s="185" t="s">
        <v>509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511</v>
      </c>
      <c r="F195" s="166" t="s">
        <v>512</v>
      </c>
      <c r="I195" s="157"/>
      <c r="J195" s="167">
        <f>BK195</f>
        <v>0</v>
      </c>
      <c r="L195" s="154"/>
      <c r="M195" s="159"/>
      <c r="N195" s="160"/>
      <c r="O195" s="160"/>
      <c r="P195" s="161">
        <f>SUM(P196:P203)</f>
        <v>0</v>
      </c>
      <c r="Q195" s="160"/>
      <c r="R195" s="161">
        <f>SUM(R196:R203)</f>
        <v>40.129633450000007</v>
      </c>
      <c r="S195" s="160"/>
      <c r="T195" s="162">
        <f>SUM(T196:T203)</f>
        <v>0</v>
      </c>
      <c r="AR195" s="155" t="s">
        <v>22</v>
      </c>
      <c r="AT195" s="163" t="s">
        <v>74</v>
      </c>
      <c r="AU195" s="163" t="s">
        <v>22</v>
      </c>
      <c r="AY195" s="155" t="s">
        <v>243</v>
      </c>
      <c r="BK195" s="164">
        <f>SUM(BK196:BK203)</f>
        <v>0</v>
      </c>
    </row>
    <row r="196" spans="2:65" s="1" customFormat="1" ht="22.5" customHeight="1" x14ac:dyDescent="0.3">
      <c r="B196" s="168"/>
      <c r="C196" s="169" t="s">
        <v>590</v>
      </c>
      <c r="D196" s="169" t="s">
        <v>246</v>
      </c>
      <c r="E196" s="170" t="s">
        <v>1050</v>
      </c>
      <c r="F196" s="171" t="s">
        <v>1051</v>
      </c>
      <c r="G196" s="172" t="s">
        <v>395</v>
      </c>
      <c r="H196" s="173">
        <v>1.7050000000000001</v>
      </c>
      <c r="I196" s="174"/>
      <c r="J196" s="175">
        <f>ROUND(I196*H196,2)</f>
        <v>0</v>
      </c>
      <c r="K196" s="171" t="s">
        <v>250</v>
      </c>
      <c r="L196" s="32"/>
      <c r="M196" s="176" t="s">
        <v>3</v>
      </c>
      <c r="N196" s="177" t="s">
        <v>46</v>
      </c>
      <c r="O196" s="33"/>
      <c r="P196" s="178">
        <f>O196*H196</f>
        <v>0</v>
      </c>
      <c r="Q196" s="178">
        <v>2.45329</v>
      </c>
      <c r="R196" s="178">
        <f>Q196*H196</f>
        <v>4.1828594500000005</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2448</v>
      </c>
    </row>
    <row r="197" spans="2:65" s="1" customFormat="1" x14ac:dyDescent="0.3">
      <c r="B197" s="32"/>
      <c r="D197" s="181" t="s">
        <v>253</v>
      </c>
      <c r="F197" s="182" t="s">
        <v>1053</v>
      </c>
      <c r="I197" s="183"/>
      <c r="L197" s="32"/>
      <c r="M197" s="61"/>
      <c r="N197" s="33"/>
      <c r="O197" s="33"/>
      <c r="P197" s="33"/>
      <c r="Q197" s="33"/>
      <c r="R197" s="33"/>
      <c r="S197" s="33"/>
      <c r="T197" s="62"/>
      <c r="AT197" s="16" t="s">
        <v>253</v>
      </c>
      <c r="AU197" s="16" t="s">
        <v>83</v>
      </c>
    </row>
    <row r="198" spans="2:65" s="1" customFormat="1" ht="31.5" customHeight="1" x14ac:dyDescent="0.3">
      <c r="B198" s="168"/>
      <c r="C198" s="169" t="s">
        <v>595</v>
      </c>
      <c r="D198" s="169" t="s">
        <v>246</v>
      </c>
      <c r="E198" s="170" t="s">
        <v>1054</v>
      </c>
      <c r="F198" s="171" t="s">
        <v>1055</v>
      </c>
      <c r="G198" s="172" t="s">
        <v>395</v>
      </c>
      <c r="H198" s="173">
        <v>1.7050000000000001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2449</v>
      </c>
    </row>
    <row r="199" spans="2:65" s="1" customFormat="1" ht="27" x14ac:dyDescent="0.3">
      <c r="B199" s="32"/>
      <c r="D199" s="181" t="s">
        <v>253</v>
      </c>
      <c r="F199" s="182" t="s">
        <v>1057</v>
      </c>
      <c r="I199" s="183"/>
      <c r="L199" s="32"/>
      <c r="M199" s="61"/>
      <c r="N199" s="33"/>
      <c r="O199" s="33"/>
      <c r="P199" s="33"/>
      <c r="Q199" s="33"/>
      <c r="R199" s="33"/>
      <c r="S199" s="33"/>
      <c r="T199" s="62"/>
      <c r="AT199" s="16" t="s">
        <v>253</v>
      </c>
      <c r="AU199" s="16" t="s">
        <v>83</v>
      </c>
    </row>
    <row r="200" spans="2:65" s="1" customFormat="1" ht="22.5" customHeight="1" x14ac:dyDescent="0.3">
      <c r="B200" s="168"/>
      <c r="C200" s="169" t="s">
        <v>600</v>
      </c>
      <c r="D200" s="169" t="s">
        <v>246</v>
      </c>
      <c r="E200" s="170" t="s">
        <v>1058</v>
      </c>
      <c r="F200" s="171" t="s">
        <v>1059</v>
      </c>
      <c r="G200" s="172" t="s">
        <v>423</v>
      </c>
      <c r="H200" s="173">
        <v>34.1</v>
      </c>
      <c r="I200" s="174"/>
      <c r="J200" s="175">
        <f>ROUND(I200*H200,2)</f>
        <v>0</v>
      </c>
      <c r="K200" s="171" t="s">
        <v>3</v>
      </c>
      <c r="L200" s="32"/>
      <c r="M200" s="176" t="s">
        <v>3</v>
      </c>
      <c r="N200" s="177" t="s">
        <v>46</v>
      </c>
      <c r="O200" s="33"/>
      <c r="P200" s="178">
        <f>O200*H200</f>
        <v>0</v>
      </c>
      <c r="Q200" s="178">
        <v>1.0530600000000001</v>
      </c>
      <c r="R200" s="178">
        <f>Q200*H200</f>
        <v>35.909346000000006</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2450</v>
      </c>
    </row>
    <row r="201" spans="2:65" s="1" customFormat="1" x14ac:dyDescent="0.3">
      <c r="B201" s="32"/>
      <c r="D201" s="181" t="s">
        <v>253</v>
      </c>
      <c r="F201" s="182" t="s">
        <v>1061</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2451</v>
      </c>
      <c r="F202" s="171" t="s">
        <v>2452</v>
      </c>
      <c r="G202" s="172" t="s">
        <v>423</v>
      </c>
      <c r="H202" s="173">
        <v>311.89999999999998</v>
      </c>
      <c r="I202" s="174"/>
      <c r="J202" s="175">
        <f>ROUND(I202*H202,2)</f>
        <v>0</v>
      </c>
      <c r="K202" s="171" t="s">
        <v>250</v>
      </c>
      <c r="L202" s="32"/>
      <c r="M202" s="176" t="s">
        <v>3</v>
      </c>
      <c r="N202" s="177" t="s">
        <v>46</v>
      </c>
      <c r="O202" s="33"/>
      <c r="P202" s="178">
        <f>O202*H202</f>
        <v>0</v>
      </c>
      <c r="Q202" s="178">
        <v>1.2E-4</v>
      </c>
      <c r="R202" s="178">
        <f>Q202*H202</f>
        <v>3.7427999999999996E-2</v>
      </c>
      <c r="S202" s="178">
        <v>0</v>
      </c>
      <c r="T202" s="179">
        <f>S202*H202</f>
        <v>0</v>
      </c>
      <c r="AR202" s="16" t="s">
        <v>325</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325</v>
      </c>
      <c r="BM202" s="16" t="s">
        <v>2453</v>
      </c>
    </row>
    <row r="203" spans="2:65" s="1" customFormat="1" x14ac:dyDescent="0.3">
      <c r="B203" s="32"/>
      <c r="D203" s="184" t="s">
        <v>253</v>
      </c>
      <c r="F203" s="185" t="s">
        <v>2454</v>
      </c>
      <c r="I203" s="183"/>
      <c r="L203" s="32"/>
      <c r="M203" s="61"/>
      <c r="N203" s="33"/>
      <c r="O203" s="33"/>
      <c r="P203" s="33"/>
      <c r="Q203" s="33"/>
      <c r="R203" s="33"/>
      <c r="S203" s="33"/>
      <c r="T203" s="62"/>
      <c r="AT203" s="16" t="s">
        <v>253</v>
      </c>
      <c r="AU203" s="16" t="s">
        <v>83</v>
      </c>
    </row>
    <row r="204" spans="2:65" s="11" customFormat="1" ht="29.85" customHeight="1" x14ac:dyDescent="0.3">
      <c r="B204" s="154"/>
      <c r="D204" s="165" t="s">
        <v>74</v>
      </c>
      <c r="E204" s="166" t="s">
        <v>290</v>
      </c>
      <c r="F204" s="166" t="s">
        <v>536</v>
      </c>
      <c r="I204" s="157"/>
      <c r="J204" s="167">
        <f>BK204</f>
        <v>0</v>
      </c>
      <c r="L204" s="154"/>
      <c r="M204" s="159"/>
      <c r="N204" s="160"/>
      <c r="O204" s="160"/>
      <c r="P204" s="161">
        <f>SUM(P205:P208)</f>
        <v>0</v>
      </c>
      <c r="Q204" s="160"/>
      <c r="R204" s="161">
        <f>SUM(R205:R208)</f>
        <v>0</v>
      </c>
      <c r="S204" s="160"/>
      <c r="T204" s="162">
        <f>SUM(T205:T208)</f>
        <v>0</v>
      </c>
      <c r="AR204" s="155" t="s">
        <v>22</v>
      </c>
      <c r="AT204" s="163" t="s">
        <v>74</v>
      </c>
      <c r="AU204" s="163" t="s">
        <v>22</v>
      </c>
      <c r="AY204" s="155" t="s">
        <v>243</v>
      </c>
      <c r="BK204" s="164">
        <f>SUM(BK205:BK208)</f>
        <v>0</v>
      </c>
    </row>
    <row r="205" spans="2:65" s="1" customFormat="1" ht="44.25" customHeight="1" x14ac:dyDescent="0.3">
      <c r="B205" s="168"/>
      <c r="C205" s="169" t="s">
        <v>611</v>
      </c>
      <c r="D205" s="169" t="s">
        <v>246</v>
      </c>
      <c r="E205" s="170" t="s">
        <v>538</v>
      </c>
      <c r="F205" s="171" t="s">
        <v>2455</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2456</v>
      </c>
    </row>
    <row r="206" spans="2:65" s="1" customFormat="1" ht="27" x14ac:dyDescent="0.3">
      <c r="B206" s="32"/>
      <c r="D206" s="181" t="s">
        <v>253</v>
      </c>
      <c r="F206" s="182" t="s">
        <v>543</v>
      </c>
      <c r="I206" s="183"/>
      <c r="L206" s="32"/>
      <c r="M206" s="61"/>
      <c r="N206" s="33"/>
      <c r="O206" s="33"/>
      <c r="P206" s="33"/>
      <c r="Q206" s="33"/>
      <c r="R206" s="33"/>
      <c r="S206" s="33"/>
      <c r="T206" s="62"/>
      <c r="AT206" s="16" t="s">
        <v>253</v>
      </c>
      <c r="AU206" s="16" t="s">
        <v>83</v>
      </c>
    </row>
    <row r="207" spans="2:65" s="1" customFormat="1" ht="44.25" customHeight="1" x14ac:dyDescent="0.3">
      <c r="B207" s="168"/>
      <c r="C207" s="169" t="s">
        <v>616</v>
      </c>
      <c r="D207" s="169" t="s">
        <v>246</v>
      </c>
      <c r="E207" s="170" t="s">
        <v>542</v>
      </c>
      <c r="F207" s="171" t="s">
        <v>2457</v>
      </c>
      <c r="G207" s="172" t="s">
        <v>454</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2458</v>
      </c>
    </row>
    <row r="208" spans="2:65" s="1" customFormat="1" ht="27" x14ac:dyDescent="0.3">
      <c r="B208" s="32"/>
      <c r="D208" s="184" t="s">
        <v>253</v>
      </c>
      <c r="F208" s="185" t="s">
        <v>543</v>
      </c>
      <c r="I208" s="183"/>
      <c r="L208" s="32"/>
      <c r="M208" s="61"/>
      <c r="N208" s="33"/>
      <c r="O208" s="33"/>
      <c r="P208" s="33"/>
      <c r="Q208" s="33"/>
      <c r="R208" s="33"/>
      <c r="S208" s="33"/>
      <c r="T208" s="62"/>
      <c r="AT208" s="16" t="s">
        <v>253</v>
      </c>
      <c r="AU208" s="16" t="s">
        <v>83</v>
      </c>
    </row>
    <row r="209" spans="2:65" s="11" customFormat="1" ht="29.85" customHeight="1" x14ac:dyDescent="0.3">
      <c r="B209" s="154"/>
      <c r="D209" s="165" t="s">
        <v>74</v>
      </c>
      <c r="E209" s="166" t="s">
        <v>545</v>
      </c>
      <c r="F209" s="166" t="s">
        <v>546</v>
      </c>
      <c r="I209" s="157"/>
      <c r="J209" s="167">
        <f>BK209</f>
        <v>0</v>
      </c>
      <c r="L209" s="154"/>
      <c r="M209" s="159"/>
      <c r="N209" s="160"/>
      <c r="O209" s="160"/>
      <c r="P209" s="161">
        <f>SUM(P210:P211)</f>
        <v>0</v>
      </c>
      <c r="Q209" s="160"/>
      <c r="R209" s="161">
        <f>SUM(R210:R211)</f>
        <v>6.0124999999999998E-2</v>
      </c>
      <c r="S209" s="160"/>
      <c r="T209" s="162">
        <f>SUM(T210:T211)</f>
        <v>0</v>
      </c>
      <c r="AR209" s="155" t="s">
        <v>22</v>
      </c>
      <c r="AT209" s="163" t="s">
        <v>74</v>
      </c>
      <c r="AU209" s="163" t="s">
        <v>22</v>
      </c>
      <c r="AY209" s="155" t="s">
        <v>243</v>
      </c>
      <c r="BK209" s="164">
        <f>SUM(BK210:BK211)</f>
        <v>0</v>
      </c>
    </row>
    <row r="210" spans="2:65" s="1" customFormat="1" ht="31.5" customHeight="1" x14ac:dyDescent="0.3">
      <c r="B210" s="168"/>
      <c r="C210" s="169" t="s">
        <v>622</v>
      </c>
      <c r="D210" s="169" t="s">
        <v>246</v>
      </c>
      <c r="E210" s="170" t="s">
        <v>548</v>
      </c>
      <c r="F210" s="171" t="s">
        <v>549</v>
      </c>
      <c r="G210" s="172" t="s">
        <v>423</v>
      </c>
      <c r="H210" s="173">
        <v>462.5</v>
      </c>
      <c r="I210" s="174"/>
      <c r="J210" s="175">
        <f>ROUND(I210*H210,2)</f>
        <v>0</v>
      </c>
      <c r="K210" s="171" t="s">
        <v>250</v>
      </c>
      <c r="L210" s="32"/>
      <c r="M210" s="176" t="s">
        <v>3</v>
      </c>
      <c r="N210" s="177" t="s">
        <v>46</v>
      </c>
      <c r="O210" s="33"/>
      <c r="P210" s="178">
        <f>O210*H210</f>
        <v>0</v>
      </c>
      <c r="Q210" s="178">
        <v>1.2999999999999999E-4</v>
      </c>
      <c r="R210" s="178">
        <f>Q210*H210</f>
        <v>6.0124999999999998E-2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2459</v>
      </c>
    </row>
    <row r="211" spans="2:65" s="1" customFormat="1" ht="27" x14ac:dyDescent="0.3">
      <c r="B211" s="32"/>
      <c r="D211" s="184" t="s">
        <v>253</v>
      </c>
      <c r="F211" s="185" t="s">
        <v>551</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552</v>
      </c>
      <c r="F212" s="166" t="s">
        <v>553</v>
      </c>
      <c r="I212" s="157"/>
      <c r="J212" s="167">
        <f>BK212</f>
        <v>0</v>
      </c>
      <c r="L212" s="154"/>
      <c r="M212" s="159"/>
      <c r="N212" s="160"/>
      <c r="O212" s="160"/>
      <c r="P212" s="161">
        <f>SUM(P213:P220)</f>
        <v>0</v>
      </c>
      <c r="Q212" s="160"/>
      <c r="R212" s="161">
        <f>SUM(R213:R220)</f>
        <v>2.3424000000000004E-2</v>
      </c>
      <c r="S212" s="160"/>
      <c r="T212" s="162">
        <f>SUM(T213:T220)</f>
        <v>0</v>
      </c>
      <c r="AR212" s="155" t="s">
        <v>22</v>
      </c>
      <c r="AT212" s="163" t="s">
        <v>74</v>
      </c>
      <c r="AU212" s="163" t="s">
        <v>22</v>
      </c>
      <c r="AY212" s="155" t="s">
        <v>243</v>
      </c>
      <c r="BK212" s="164">
        <f>SUM(BK213:BK220)</f>
        <v>0</v>
      </c>
    </row>
    <row r="213" spans="2:65" s="1" customFormat="1" ht="22.5" customHeight="1" x14ac:dyDescent="0.3">
      <c r="B213" s="168"/>
      <c r="C213" s="169" t="s">
        <v>627</v>
      </c>
      <c r="D213" s="169" t="s">
        <v>246</v>
      </c>
      <c r="E213" s="170" t="s">
        <v>555</v>
      </c>
      <c r="F213" s="171" t="s">
        <v>556</v>
      </c>
      <c r="G213" s="172" t="s">
        <v>423</v>
      </c>
      <c r="H213" s="173">
        <v>585.6</v>
      </c>
      <c r="I213" s="174"/>
      <c r="J213" s="175">
        <f>ROUND(I213*H213,2)</f>
        <v>0</v>
      </c>
      <c r="K213" s="171" t="s">
        <v>250</v>
      </c>
      <c r="L213" s="32"/>
      <c r="M213" s="176" t="s">
        <v>3</v>
      </c>
      <c r="N213" s="177" t="s">
        <v>46</v>
      </c>
      <c r="O213" s="33"/>
      <c r="P213" s="178">
        <f>O213*H213</f>
        <v>0</v>
      </c>
      <c r="Q213" s="178">
        <v>4.0000000000000003E-5</v>
      </c>
      <c r="R213" s="178">
        <f>Q213*H213</f>
        <v>2.3424000000000004E-2</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2460</v>
      </c>
    </row>
    <row r="214" spans="2:65" s="1" customFormat="1" ht="54" x14ac:dyDescent="0.3">
      <c r="B214" s="32"/>
      <c r="D214" s="181" t="s">
        <v>253</v>
      </c>
      <c r="F214" s="182" t="s">
        <v>558</v>
      </c>
      <c r="I214" s="183"/>
      <c r="L214" s="32"/>
      <c r="M214" s="61"/>
      <c r="N214" s="33"/>
      <c r="O214" s="33"/>
      <c r="P214" s="33"/>
      <c r="Q214" s="33"/>
      <c r="R214" s="33"/>
      <c r="S214" s="33"/>
      <c r="T214" s="62"/>
      <c r="AT214" s="16" t="s">
        <v>253</v>
      </c>
      <c r="AU214" s="16" t="s">
        <v>83</v>
      </c>
    </row>
    <row r="215" spans="2:65" s="1" customFormat="1" ht="31.5" customHeight="1" x14ac:dyDescent="0.3">
      <c r="B215" s="168"/>
      <c r="C215" s="169" t="s">
        <v>632</v>
      </c>
      <c r="D215" s="169" t="s">
        <v>246</v>
      </c>
      <c r="E215" s="170" t="s">
        <v>560</v>
      </c>
      <c r="F215" s="171" t="s">
        <v>2461</v>
      </c>
      <c r="G215" s="172" t="s">
        <v>470</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2462</v>
      </c>
    </row>
    <row r="216" spans="2:65" s="1" customFormat="1" ht="27" x14ac:dyDescent="0.3">
      <c r="B216" s="32"/>
      <c r="D216" s="181" t="s">
        <v>253</v>
      </c>
      <c r="F216" s="182" t="s">
        <v>561</v>
      </c>
      <c r="I216" s="183"/>
      <c r="L216" s="32"/>
      <c r="M216" s="61"/>
      <c r="N216" s="33"/>
      <c r="O216" s="33"/>
      <c r="P216" s="33"/>
      <c r="Q216" s="33"/>
      <c r="R216" s="33"/>
      <c r="S216" s="33"/>
      <c r="T216" s="62"/>
      <c r="AT216" s="16" t="s">
        <v>253</v>
      </c>
      <c r="AU216" s="16" t="s">
        <v>83</v>
      </c>
    </row>
    <row r="217" spans="2:65" s="1" customFormat="1" ht="22.5" customHeight="1" x14ac:dyDescent="0.3">
      <c r="B217" s="168"/>
      <c r="C217" s="169" t="s">
        <v>637</v>
      </c>
      <c r="D217" s="169" t="s">
        <v>246</v>
      </c>
      <c r="E217" s="170" t="s">
        <v>564</v>
      </c>
      <c r="F217" s="171" t="s">
        <v>2463</v>
      </c>
      <c r="G217" s="172" t="s">
        <v>423</v>
      </c>
      <c r="H217" s="173">
        <v>42.8</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2464</v>
      </c>
    </row>
    <row r="218" spans="2:65" s="1" customFormat="1" x14ac:dyDescent="0.3">
      <c r="B218" s="32"/>
      <c r="D218" s="181" t="s">
        <v>253</v>
      </c>
      <c r="F218" s="182" t="s">
        <v>1114</v>
      </c>
      <c r="I218" s="183"/>
      <c r="L218" s="32"/>
      <c r="M218" s="61"/>
      <c r="N218" s="33"/>
      <c r="O218" s="33"/>
      <c r="P218" s="33"/>
      <c r="Q218" s="33"/>
      <c r="R218" s="33"/>
      <c r="S218" s="33"/>
      <c r="T218" s="62"/>
      <c r="AT218" s="16" t="s">
        <v>253</v>
      </c>
      <c r="AU218" s="16" t="s">
        <v>83</v>
      </c>
    </row>
    <row r="219" spans="2:65" s="1" customFormat="1" ht="31.5" customHeight="1" x14ac:dyDescent="0.3">
      <c r="B219" s="168"/>
      <c r="C219" s="169" t="s">
        <v>644</v>
      </c>
      <c r="D219" s="169" t="s">
        <v>246</v>
      </c>
      <c r="E219" s="170" t="s">
        <v>1113</v>
      </c>
      <c r="F219" s="171" t="s">
        <v>2465</v>
      </c>
      <c r="G219" s="172" t="s">
        <v>470</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2466</v>
      </c>
    </row>
    <row r="220" spans="2:65" s="1" customFormat="1" ht="27" x14ac:dyDescent="0.3">
      <c r="B220" s="32"/>
      <c r="D220" s="184" t="s">
        <v>253</v>
      </c>
      <c r="F220" s="185" t="s">
        <v>565</v>
      </c>
      <c r="I220" s="183"/>
      <c r="L220" s="32"/>
      <c r="M220" s="61"/>
      <c r="N220" s="33"/>
      <c r="O220" s="33"/>
      <c r="P220" s="33"/>
      <c r="Q220" s="33"/>
      <c r="R220" s="33"/>
      <c r="S220" s="33"/>
      <c r="T220" s="62"/>
      <c r="AT220" s="16" t="s">
        <v>253</v>
      </c>
      <c r="AU220" s="16" t="s">
        <v>83</v>
      </c>
    </row>
    <row r="221" spans="2:65" s="11" customFormat="1" ht="29.85" customHeight="1" x14ac:dyDescent="0.3">
      <c r="B221" s="154"/>
      <c r="D221" s="165" t="s">
        <v>74</v>
      </c>
      <c r="E221" s="166" t="s">
        <v>567</v>
      </c>
      <c r="F221" s="166" t="s">
        <v>568</v>
      </c>
      <c r="I221" s="157"/>
      <c r="J221" s="167">
        <f>BK221</f>
        <v>0</v>
      </c>
      <c r="L221" s="154"/>
      <c r="M221" s="159"/>
      <c r="N221" s="160"/>
      <c r="O221" s="160"/>
      <c r="P221" s="161">
        <f>SUM(P222:P243)</f>
        <v>0</v>
      </c>
      <c r="Q221" s="160"/>
      <c r="R221" s="161">
        <f>SUM(R222:R243)</f>
        <v>0</v>
      </c>
      <c r="S221" s="160"/>
      <c r="T221" s="162">
        <f>SUM(T222:T243)</f>
        <v>61.721859000000009</v>
      </c>
      <c r="AR221" s="155" t="s">
        <v>22</v>
      </c>
      <c r="AT221" s="163" t="s">
        <v>74</v>
      </c>
      <c r="AU221" s="163" t="s">
        <v>22</v>
      </c>
      <c r="AY221" s="155" t="s">
        <v>243</v>
      </c>
      <c r="BK221" s="164">
        <f>SUM(BK222:BK243)</f>
        <v>0</v>
      </c>
    </row>
    <row r="222" spans="2:65" s="1" customFormat="1" ht="22.5" customHeight="1" x14ac:dyDescent="0.3">
      <c r="B222" s="168"/>
      <c r="C222" s="169" t="s">
        <v>653</v>
      </c>
      <c r="D222" s="169" t="s">
        <v>246</v>
      </c>
      <c r="E222" s="170" t="s">
        <v>1122</v>
      </c>
      <c r="F222" s="171" t="s">
        <v>1123</v>
      </c>
      <c r="G222" s="172" t="s">
        <v>395</v>
      </c>
      <c r="H222" s="173">
        <v>1.2</v>
      </c>
      <c r="I222" s="174"/>
      <c r="J222" s="175">
        <f>ROUND(I222*H222,2)</f>
        <v>0</v>
      </c>
      <c r="K222" s="171" t="s">
        <v>250</v>
      </c>
      <c r="L222" s="32"/>
      <c r="M222" s="176" t="s">
        <v>3</v>
      </c>
      <c r="N222" s="177" t="s">
        <v>46</v>
      </c>
      <c r="O222" s="33"/>
      <c r="P222" s="178">
        <f>O222*H222</f>
        <v>0</v>
      </c>
      <c r="Q222" s="178">
        <v>0</v>
      </c>
      <c r="R222" s="178">
        <f>Q222*H222</f>
        <v>0</v>
      </c>
      <c r="S222" s="178">
        <v>2</v>
      </c>
      <c r="T222" s="179">
        <f>S222*H222</f>
        <v>2.4</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2467</v>
      </c>
    </row>
    <row r="223" spans="2:65" s="1" customFormat="1" x14ac:dyDescent="0.3">
      <c r="B223" s="32"/>
      <c r="D223" s="181" t="s">
        <v>253</v>
      </c>
      <c r="F223" s="182" t="s">
        <v>1125</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658</v>
      </c>
      <c r="D224" s="169" t="s">
        <v>246</v>
      </c>
      <c r="E224" s="170" t="s">
        <v>1126</v>
      </c>
      <c r="F224" s="171" t="s">
        <v>1127</v>
      </c>
      <c r="G224" s="172" t="s">
        <v>423</v>
      </c>
      <c r="H224" s="173">
        <v>19.751000000000001</v>
      </c>
      <c r="I224" s="174"/>
      <c r="J224" s="175">
        <f>ROUND(I224*H224,2)</f>
        <v>0</v>
      </c>
      <c r="K224" s="171" t="s">
        <v>250</v>
      </c>
      <c r="L224" s="32"/>
      <c r="M224" s="176" t="s">
        <v>3</v>
      </c>
      <c r="N224" s="177" t="s">
        <v>46</v>
      </c>
      <c r="O224" s="33"/>
      <c r="P224" s="178">
        <f>O224*H224</f>
        <v>0</v>
      </c>
      <c r="Q224" s="178">
        <v>0</v>
      </c>
      <c r="R224" s="178">
        <f>Q224*H224</f>
        <v>0</v>
      </c>
      <c r="S224" s="178">
        <v>0.13100000000000001</v>
      </c>
      <c r="T224" s="179">
        <f>S224*H224</f>
        <v>2.5873810000000002</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2468</v>
      </c>
    </row>
    <row r="225" spans="2:65" s="1" customFormat="1" ht="27" x14ac:dyDescent="0.3">
      <c r="B225" s="32"/>
      <c r="D225" s="181" t="s">
        <v>253</v>
      </c>
      <c r="F225" s="182" t="s">
        <v>1129</v>
      </c>
      <c r="I225" s="183"/>
      <c r="L225" s="32"/>
      <c r="M225" s="61"/>
      <c r="N225" s="33"/>
      <c r="O225" s="33"/>
      <c r="P225" s="33"/>
      <c r="Q225" s="33"/>
      <c r="R225" s="33"/>
      <c r="S225" s="33"/>
      <c r="T225" s="62"/>
      <c r="AT225" s="16" t="s">
        <v>253</v>
      </c>
      <c r="AU225" s="16" t="s">
        <v>83</v>
      </c>
    </row>
    <row r="226" spans="2:65" s="1" customFormat="1" ht="22.5" customHeight="1" x14ac:dyDescent="0.3">
      <c r="B226" s="168"/>
      <c r="C226" s="169" t="s">
        <v>667</v>
      </c>
      <c r="D226" s="169" t="s">
        <v>246</v>
      </c>
      <c r="E226" s="170" t="s">
        <v>1130</v>
      </c>
      <c r="F226" s="171" t="s">
        <v>1131</v>
      </c>
      <c r="G226" s="172" t="s">
        <v>423</v>
      </c>
      <c r="H226" s="173">
        <v>14.32</v>
      </c>
      <c r="I226" s="174"/>
      <c r="J226" s="175">
        <f>ROUND(I226*H226,2)</f>
        <v>0</v>
      </c>
      <c r="K226" s="171" t="s">
        <v>250</v>
      </c>
      <c r="L226" s="32"/>
      <c r="M226" s="176" t="s">
        <v>3</v>
      </c>
      <c r="N226" s="177" t="s">
        <v>46</v>
      </c>
      <c r="O226" s="33"/>
      <c r="P226" s="178">
        <f>O226*H226</f>
        <v>0</v>
      </c>
      <c r="Q226" s="178">
        <v>0</v>
      </c>
      <c r="R226" s="178">
        <f>Q226*H226</f>
        <v>0</v>
      </c>
      <c r="S226" s="178">
        <v>0.26100000000000001</v>
      </c>
      <c r="T226" s="179">
        <f>S226*H226</f>
        <v>3.7375200000000004</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2469</v>
      </c>
    </row>
    <row r="227" spans="2:65" s="1" customFormat="1" ht="27" x14ac:dyDescent="0.3">
      <c r="B227" s="32"/>
      <c r="D227" s="181" t="s">
        <v>253</v>
      </c>
      <c r="F227" s="182" t="s">
        <v>1133</v>
      </c>
      <c r="I227" s="183"/>
      <c r="L227" s="32"/>
      <c r="M227" s="61"/>
      <c r="N227" s="33"/>
      <c r="O227" s="33"/>
      <c r="P227" s="33"/>
      <c r="Q227" s="33"/>
      <c r="R227" s="33"/>
      <c r="S227" s="33"/>
      <c r="T227" s="62"/>
      <c r="AT227" s="16" t="s">
        <v>253</v>
      </c>
      <c r="AU227" s="16" t="s">
        <v>83</v>
      </c>
    </row>
    <row r="228" spans="2:65" s="1" customFormat="1" ht="22.5" customHeight="1" x14ac:dyDescent="0.3">
      <c r="B228" s="168"/>
      <c r="C228" s="169" t="s">
        <v>672</v>
      </c>
      <c r="D228" s="169" t="s">
        <v>246</v>
      </c>
      <c r="E228" s="170" t="s">
        <v>1134</v>
      </c>
      <c r="F228" s="171" t="s">
        <v>1135</v>
      </c>
      <c r="G228" s="172" t="s">
        <v>423</v>
      </c>
      <c r="H228" s="173">
        <v>18.77</v>
      </c>
      <c r="I228" s="174"/>
      <c r="J228" s="175">
        <f>ROUND(I228*H228,2)</f>
        <v>0</v>
      </c>
      <c r="K228" s="171" t="s">
        <v>250</v>
      </c>
      <c r="L228" s="32"/>
      <c r="M228" s="176" t="s">
        <v>3</v>
      </c>
      <c r="N228" s="177" t="s">
        <v>46</v>
      </c>
      <c r="O228" s="33"/>
      <c r="P228" s="178">
        <f>O228*H228</f>
        <v>0</v>
      </c>
      <c r="Q228" s="178">
        <v>0</v>
      </c>
      <c r="R228" s="178">
        <f>Q228*H228</f>
        <v>0</v>
      </c>
      <c r="S228" s="178">
        <v>0.11700000000000001</v>
      </c>
      <c r="T228" s="179">
        <f>S228*H228</f>
        <v>2.1960899999999999</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2470</v>
      </c>
    </row>
    <row r="229" spans="2:65" s="1" customFormat="1" ht="27" x14ac:dyDescent="0.3">
      <c r="B229" s="32"/>
      <c r="D229" s="181" t="s">
        <v>253</v>
      </c>
      <c r="F229" s="182" t="s">
        <v>1137</v>
      </c>
      <c r="I229" s="183"/>
      <c r="L229" s="32"/>
      <c r="M229" s="61"/>
      <c r="N229" s="33"/>
      <c r="O229" s="33"/>
      <c r="P229" s="33"/>
      <c r="Q229" s="33"/>
      <c r="R229" s="33"/>
      <c r="S229" s="33"/>
      <c r="T229" s="62"/>
      <c r="AT229" s="16" t="s">
        <v>253</v>
      </c>
      <c r="AU229" s="16" t="s">
        <v>83</v>
      </c>
    </row>
    <row r="230" spans="2:65" s="1" customFormat="1" ht="22.5" customHeight="1" x14ac:dyDescent="0.3">
      <c r="B230" s="168"/>
      <c r="C230" s="169" t="s">
        <v>675</v>
      </c>
      <c r="D230" s="169" t="s">
        <v>246</v>
      </c>
      <c r="E230" s="170" t="s">
        <v>1139</v>
      </c>
      <c r="F230" s="171" t="s">
        <v>1140</v>
      </c>
      <c r="G230" s="172" t="s">
        <v>395</v>
      </c>
      <c r="H230" s="173">
        <v>1.36</v>
      </c>
      <c r="I230" s="174"/>
      <c r="J230" s="175">
        <f>ROUND(I230*H230,2)</f>
        <v>0</v>
      </c>
      <c r="K230" s="171" t="s">
        <v>250</v>
      </c>
      <c r="L230" s="32"/>
      <c r="M230" s="176" t="s">
        <v>3</v>
      </c>
      <c r="N230" s="177" t="s">
        <v>46</v>
      </c>
      <c r="O230" s="33"/>
      <c r="P230" s="178">
        <f>O230*H230</f>
        <v>0</v>
      </c>
      <c r="Q230" s="178">
        <v>0</v>
      </c>
      <c r="R230" s="178">
        <f>Q230*H230</f>
        <v>0</v>
      </c>
      <c r="S230" s="178">
        <v>1.8</v>
      </c>
      <c r="T230" s="179">
        <f>S230*H230</f>
        <v>2.4480000000000004</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2471</v>
      </c>
    </row>
    <row r="231" spans="2:65" s="1" customFormat="1" ht="27" x14ac:dyDescent="0.3">
      <c r="B231" s="32"/>
      <c r="D231" s="181" t="s">
        <v>253</v>
      </c>
      <c r="F231" s="182" t="s">
        <v>1142</v>
      </c>
      <c r="I231" s="183"/>
      <c r="L231" s="32"/>
      <c r="M231" s="61"/>
      <c r="N231" s="33"/>
      <c r="O231" s="33"/>
      <c r="P231" s="33"/>
      <c r="Q231" s="33"/>
      <c r="R231" s="33"/>
      <c r="S231" s="33"/>
      <c r="T231" s="62"/>
      <c r="AT231" s="16" t="s">
        <v>253</v>
      </c>
      <c r="AU231" s="16" t="s">
        <v>83</v>
      </c>
    </row>
    <row r="232" spans="2:65" s="1" customFormat="1" ht="22.5" customHeight="1" x14ac:dyDescent="0.3">
      <c r="B232" s="168"/>
      <c r="C232" s="169" t="s">
        <v>680</v>
      </c>
      <c r="D232" s="169" t="s">
        <v>246</v>
      </c>
      <c r="E232" s="170" t="s">
        <v>2472</v>
      </c>
      <c r="F232" s="171" t="s">
        <v>2473</v>
      </c>
      <c r="G232" s="172" t="s">
        <v>395</v>
      </c>
      <c r="H232" s="173">
        <v>24.26</v>
      </c>
      <c r="I232" s="174"/>
      <c r="J232" s="175">
        <f>ROUND(I232*H232,2)</f>
        <v>0</v>
      </c>
      <c r="K232" s="171" t="s">
        <v>250</v>
      </c>
      <c r="L232" s="32"/>
      <c r="M232" s="176" t="s">
        <v>3</v>
      </c>
      <c r="N232" s="177" t="s">
        <v>46</v>
      </c>
      <c r="O232" s="33"/>
      <c r="P232" s="178">
        <f>O232*H232</f>
        <v>0</v>
      </c>
      <c r="Q232" s="178">
        <v>0</v>
      </c>
      <c r="R232" s="178">
        <f>Q232*H232</f>
        <v>0</v>
      </c>
      <c r="S232" s="178">
        <v>1.5940000000000001</v>
      </c>
      <c r="T232" s="179">
        <f>S232*H232</f>
        <v>38.670440000000006</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2474</v>
      </c>
    </row>
    <row r="233" spans="2:65" s="1" customFormat="1" ht="27" x14ac:dyDescent="0.3">
      <c r="B233" s="32"/>
      <c r="D233" s="181" t="s">
        <v>253</v>
      </c>
      <c r="F233" s="182" t="s">
        <v>2475</v>
      </c>
      <c r="I233" s="183"/>
      <c r="L233" s="32"/>
      <c r="M233" s="61"/>
      <c r="N233" s="33"/>
      <c r="O233" s="33"/>
      <c r="P233" s="33"/>
      <c r="Q233" s="33"/>
      <c r="R233" s="33"/>
      <c r="S233" s="33"/>
      <c r="T233" s="62"/>
      <c r="AT233" s="16" t="s">
        <v>253</v>
      </c>
      <c r="AU233" s="16" t="s">
        <v>83</v>
      </c>
    </row>
    <row r="234" spans="2:65" s="1" customFormat="1" ht="22.5" customHeight="1" x14ac:dyDescent="0.3">
      <c r="B234" s="168"/>
      <c r="C234" s="169" t="s">
        <v>686</v>
      </c>
      <c r="D234" s="169" t="s">
        <v>246</v>
      </c>
      <c r="E234" s="170" t="s">
        <v>2476</v>
      </c>
      <c r="F234" s="171" t="s">
        <v>2477</v>
      </c>
      <c r="G234" s="172" t="s">
        <v>395</v>
      </c>
      <c r="H234" s="173">
        <v>1.0880000000000001</v>
      </c>
      <c r="I234" s="174"/>
      <c r="J234" s="175">
        <f>ROUND(I234*H234,2)</f>
        <v>0</v>
      </c>
      <c r="K234" s="171" t="s">
        <v>250</v>
      </c>
      <c r="L234" s="32"/>
      <c r="M234" s="176" t="s">
        <v>3</v>
      </c>
      <c r="N234" s="177" t="s">
        <v>46</v>
      </c>
      <c r="O234" s="33"/>
      <c r="P234" s="178">
        <f>O234*H234</f>
        <v>0</v>
      </c>
      <c r="Q234" s="178">
        <v>0</v>
      </c>
      <c r="R234" s="178">
        <f>Q234*H234</f>
        <v>0</v>
      </c>
      <c r="S234" s="178">
        <v>2.4</v>
      </c>
      <c r="T234" s="179">
        <f>S234*H234</f>
        <v>2.6112000000000002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2478</v>
      </c>
    </row>
    <row r="235" spans="2:65" s="1" customFormat="1" x14ac:dyDescent="0.3">
      <c r="B235" s="32"/>
      <c r="D235" s="181" t="s">
        <v>253</v>
      </c>
      <c r="F235" s="182" t="s">
        <v>2479</v>
      </c>
      <c r="I235" s="183"/>
      <c r="L235" s="32"/>
      <c r="M235" s="61"/>
      <c r="N235" s="33"/>
      <c r="O235" s="33"/>
      <c r="P235" s="33"/>
      <c r="Q235" s="33"/>
      <c r="R235" s="33"/>
      <c r="S235" s="33"/>
      <c r="T235" s="62"/>
      <c r="AT235" s="16" t="s">
        <v>253</v>
      </c>
      <c r="AU235" s="16" t="s">
        <v>83</v>
      </c>
    </row>
    <row r="236" spans="2:65" s="1" customFormat="1" ht="22.5" customHeight="1" x14ac:dyDescent="0.3">
      <c r="B236" s="168"/>
      <c r="C236" s="169" t="s">
        <v>493</v>
      </c>
      <c r="D236" s="169" t="s">
        <v>246</v>
      </c>
      <c r="E236" s="170" t="s">
        <v>1159</v>
      </c>
      <c r="F236" s="171" t="s">
        <v>1160</v>
      </c>
      <c r="G236" s="172" t="s">
        <v>423</v>
      </c>
      <c r="H236" s="173">
        <v>40.200000000000003</v>
      </c>
      <c r="I236" s="174"/>
      <c r="J236" s="175">
        <f>ROUND(I236*H236,2)</f>
        <v>0</v>
      </c>
      <c r="K236" s="171" t="s">
        <v>250</v>
      </c>
      <c r="L236" s="32"/>
      <c r="M236" s="176" t="s">
        <v>3</v>
      </c>
      <c r="N236" s="177" t="s">
        <v>46</v>
      </c>
      <c r="O236" s="33"/>
      <c r="P236" s="178">
        <f>O236*H236</f>
        <v>0</v>
      </c>
      <c r="Q236" s="178">
        <v>0</v>
      </c>
      <c r="R236" s="178">
        <f>Q236*H236</f>
        <v>0</v>
      </c>
      <c r="S236" s="178">
        <v>0.09</v>
      </c>
      <c r="T236" s="179">
        <f>S236*H236</f>
        <v>3.6180000000000003</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2480</v>
      </c>
    </row>
    <row r="237" spans="2:65" s="1" customFormat="1" x14ac:dyDescent="0.3">
      <c r="B237" s="32"/>
      <c r="D237" s="181" t="s">
        <v>253</v>
      </c>
      <c r="F237" s="182" t="s">
        <v>1162</v>
      </c>
      <c r="I237" s="183"/>
      <c r="L237" s="32"/>
      <c r="M237" s="61"/>
      <c r="N237" s="33"/>
      <c r="O237" s="33"/>
      <c r="P237" s="33"/>
      <c r="Q237" s="33"/>
      <c r="R237" s="33"/>
      <c r="S237" s="33"/>
      <c r="T237" s="62"/>
      <c r="AT237" s="16" t="s">
        <v>253</v>
      </c>
      <c r="AU237" s="16" t="s">
        <v>83</v>
      </c>
    </row>
    <row r="238" spans="2:65" s="1" customFormat="1" ht="22.5" customHeight="1" x14ac:dyDescent="0.3">
      <c r="B238" s="168"/>
      <c r="C238" s="169" t="s">
        <v>693</v>
      </c>
      <c r="D238" s="169" t="s">
        <v>246</v>
      </c>
      <c r="E238" s="170" t="s">
        <v>1163</v>
      </c>
      <c r="F238" s="171" t="s">
        <v>1164</v>
      </c>
      <c r="G238" s="172" t="s">
        <v>423</v>
      </c>
      <c r="H238" s="173">
        <v>5.42</v>
      </c>
      <c r="I238" s="174"/>
      <c r="J238" s="175">
        <f>ROUND(I238*H238,2)</f>
        <v>0</v>
      </c>
      <c r="K238" s="171" t="s">
        <v>250</v>
      </c>
      <c r="L238" s="32"/>
      <c r="M238" s="176" t="s">
        <v>3</v>
      </c>
      <c r="N238" s="177" t="s">
        <v>46</v>
      </c>
      <c r="O238" s="33"/>
      <c r="P238" s="178">
        <f>O238*H238</f>
        <v>0</v>
      </c>
      <c r="Q238" s="178">
        <v>0</v>
      </c>
      <c r="R238" s="178">
        <f>Q238*H238</f>
        <v>0</v>
      </c>
      <c r="S238" s="178">
        <v>3.5000000000000003E-2</v>
      </c>
      <c r="T238" s="179">
        <f>S238*H238</f>
        <v>0.18970000000000001</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2481</v>
      </c>
    </row>
    <row r="239" spans="2:65" s="1" customFormat="1" ht="27" x14ac:dyDescent="0.3">
      <c r="B239" s="32"/>
      <c r="D239" s="181" t="s">
        <v>253</v>
      </c>
      <c r="F239" s="182" t="s">
        <v>1166</v>
      </c>
      <c r="I239" s="183"/>
      <c r="L239" s="32"/>
      <c r="M239" s="61"/>
      <c r="N239" s="33"/>
      <c r="O239" s="33"/>
      <c r="P239" s="33"/>
      <c r="Q239" s="33"/>
      <c r="R239" s="33"/>
      <c r="S239" s="33"/>
      <c r="T239" s="62"/>
      <c r="AT239" s="16" t="s">
        <v>253</v>
      </c>
      <c r="AU239" s="16" t="s">
        <v>83</v>
      </c>
    </row>
    <row r="240" spans="2:65" s="1" customFormat="1" ht="22.5" customHeight="1" x14ac:dyDescent="0.3">
      <c r="B240" s="168"/>
      <c r="C240" s="169" t="s">
        <v>511</v>
      </c>
      <c r="D240" s="169" t="s">
        <v>246</v>
      </c>
      <c r="E240" s="170" t="s">
        <v>1167</v>
      </c>
      <c r="F240" s="171" t="s">
        <v>1168</v>
      </c>
      <c r="G240" s="172" t="s">
        <v>423</v>
      </c>
      <c r="H240" s="173">
        <v>40.200000000000003</v>
      </c>
      <c r="I240" s="174"/>
      <c r="J240" s="175">
        <f>ROUND(I240*H240,2)</f>
        <v>0</v>
      </c>
      <c r="K240" s="171" t="s">
        <v>250</v>
      </c>
      <c r="L240" s="32"/>
      <c r="M240" s="176" t="s">
        <v>3</v>
      </c>
      <c r="N240" s="177" t="s">
        <v>46</v>
      </c>
      <c r="O240" s="33"/>
      <c r="P240" s="178">
        <f>O240*H240</f>
        <v>0</v>
      </c>
      <c r="Q240" s="178">
        <v>0</v>
      </c>
      <c r="R240" s="178">
        <f>Q240*H240</f>
        <v>0</v>
      </c>
      <c r="S240" s="178">
        <v>3.5000000000000003E-2</v>
      </c>
      <c r="T240" s="179">
        <f>S240*H240</f>
        <v>1.4070000000000003</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2482</v>
      </c>
    </row>
    <row r="241" spans="2:65" s="1" customFormat="1" ht="27" x14ac:dyDescent="0.3">
      <c r="B241" s="32"/>
      <c r="D241" s="181" t="s">
        <v>253</v>
      </c>
      <c r="F241" s="182" t="s">
        <v>1170</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579</v>
      </c>
      <c r="F242" s="171" t="s">
        <v>580</v>
      </c>
      <c r="G242" s="172" t="s">
        <v>423</v>
      </c>
      <c r="H242" s="173">
        <v>24.428000000000001</v>
      </c>
      <c r="I242" s="174"/>
      <c r="J242" s="175">
        <f>ROUND(I242*H242,2)</f>
        <v>0</v>
      </c>
      <c r="K242" s="171" t="s">
        <v>250</v>
      </c>
      <c r="L242" s="32"/>
      <c r="M242" s="176" t="s">
        <v>3</v>
      </c>
      <c r="N242" s="177" t="s">
        <v>46</v>
      </c>
      <c r="O242" s="33"/>
      <c r="P242" s="178">
        <f>O242*H242</f>
        <v>0</v>
      </c>
      <c r="Q242" s="178">
        <v>0</v>
      </c>
      <c r="R242" s="178">
        <f>Q242*H242</f>
        <v>0</v>
      </c>
      <c r="S242" s="178">
        <v>7.5999999999999998E-2</v>
      </c>
      <c r="T242" s="179">
        <f>S242*H242</f>
        <v>1.856528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2483</v>
      </c>
    </row>
    <row r="243" spans="2:65" s="1" customFormat="1" ht="27" x14ac:dyDescent="0.3">
      <c r="B243" s="32"/>
      <c r="D243" s="184" t="s">
        <v>253</v>
      </c>
      <c r="F243" s="185" t="s">
        <v>582</v>
      </c>
      <c r="I243" s="183"/>
      <c r="L243" s="32"/>
      <c r="M243" s="61"/>
      <c r="N243" s="33"/>
      <c r="O243" s="33"/>
      <c r="P243" s="33"/>
      <c r="Q243" s="33"/>
      <c r="R243" s="33"/>
      <c r="S243" s="33"/>
      <c r="T243" s="62"/>
      <c r="AT243" s="16" t="s">
        <v>253</v>
      </c>
      <c r="AU243" s="16" t="s">
        <v>83</v>
      </c>
    </row>
    <row r="244" spans="2:65" s="11" customFormat="1" ht="29.85" customHeight="1" x14ac:dyDescent="0.3">
      <c r="B244" s="154"/>
      <c r="D244" s="165" t="s">
        <v>74</v>
      </c>
      <c r="E244" s="166" t="s">
        <v>583</v>
      </c>
      <c r="F244" s="166" t="s">
        <v>584</v>
      </c>
      <c r="I244" s="157"/>
      <c r="J244" s="167">
        <f>BK244</f>
        <v>0</v>
      </c>
      <c r="L244" s="154"/>
      <c r="M244" s="159"/>
      <c r="N244" s="160"/>
      <c r="O244" s="160"/>
      <c r="P244" s="161">
        <f>SUM(P245:P260)</f>
        <v>0</v>
      </c>
      <c r="Q244" s="160"/>
      <c r="R244" s="161">
        <f>SUM(R245:R260)</f>
        <v>0.169042</v>
      </c>
      <c r="S244" s="160"/>
      <c r="T244" s="162">
        <f>SUM(T245:T260)</f>
        <v>37.307219019999998</v>
      </c>
      <c r="AR244" s="155" t="s">
        <v>22</v>
      </c>
      <c r="AT244" s="163" t="s">
        <v>74</v>
      </c>
      <c r="AU244" s="163" t="s">
        <v>22</v>
      </c>
      <c r="AY244" s="155" t="s">
        <v>243</v>
      </c>
      <c r="BK244" s="164">
        <f>SUM(BK245:BK260)</f>
        <v>0</v>
      </c>
    </row>
    <row r="245" spans="2:65" s="1" customFormat="1" ht="22.5" customHeight="1" x14ac:dyDescent="0.3">
      <c r="B245" s="168"/>
      <c r="C245" s="169" t="s">
        <v>707</v>
      </c>
      <c r="D245" s="169" t="s">
        <v>246</v>
      </c>
      <c r="E245" s="170" t="s">
        <v>1201</v>
      </c>
      <c r="F245" s="171" t="s">
        <v>1202</v>
      </c>
      <c r="G245" s="172" t="s">
        <v>423</v>
      </c>
      <c r="H245" s="173">
        <v>169.042</v>
      </c>
      <c r="I245" s="174"/>
      <c r="J245" s="175">
        <f>ROUND(I245*H245,2)</f>
        <v>0</v>
      </c>
      <c r="K245" s="171" t="s">
        <v>250</v>
      </c>
      <c r="L245" s="32"/>
      <c r="M245" s="176" t="s">
        <v>3</v>
      </c>
      <c r="N245" s="177" t="s">
        <v>46</v>
      </c>
      <c r="O245" s="33"/>
      <c r="P245" s="178">
        <f>O245*H245</f>
        <v>0</v>
      </c>
      <c r="Q245" s="178">
        <v>1E-3</v>
      </c>
      <c r="R245" s="178">
        <f>Q245*H245</f>
        <v>0.169042</v>
      </c>
      <c r="S245" s="178">
        <v>3.1E-4</v>
      </c>
      <c r="T245" s="179">
        <f>S245*H245</f>
        <v>5.2403020000000002E-2</v>
      </c>
      <c r="AR245" s="16" t="s">
        <v>325</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2484</v>
      </c>
    </row>
    <row r="246" spans="2:65" s="1" customFormat="1" x14ac:dyDescent="0.3">
      <c r="B246" s="32"/>
      <c r="D246" s="181" t="s">
        <v>253</v>
      </c>
      <c r="F246" s="182" t="s">
        <v>1202</v>
      </c>
      <c r="I246" s="183"/>
      <c r="L246" s="32"/>
      <c r="M246" s="61"/>
      <c r="N246" s="33"/>
      <c r="O246" s="33"/>
      <c r="P246" s="33"/>
      <c r="Q246" s="33"/>
      <c r="R246" s="33"/>
      <c r="S246" s="33"/>
      <c r="T246" s="62"/>
      <c r="AT246" s="16" t="s">
        <v>253</v>
      </c>
      <c r="AU246" s="16" t="s">
        <v>83</v>
      </c>
    </row>
    <row r="247" spans="2:65" s="1" customFormat="1" ht="22.5" customHeight="1" x14ac:dyDescent="0.3">
      <c r="B247" s="168"/>
      <c r="C247" s="169" t="s">
        <v>710</v>
      </c>
      <c r="D247" s="169" t="s">
        <v>246</v>
      </c>
      <c r="E247" s="170" t="s">
        <v>1214</v>
      </c>
      <c r="F247" s="171" t="s">
        <v>1215</v>
      </c>
      <c r="G247" s="172" t="s">
        <v>395</v>
      </c>
      <c r="H247" s="173">
        <v>1.89</v>
      </c>
      <c r="I247" s="174"/>
      <c r="J247" s="175">
        <f>ROUND(I247*H247,2)</f>
        <v>0</v>
      </c>
      <c r="K247" s="171" t="s">
        <v>250</v>
      </c>
      <c r="L247" s="32"/>
      <c r="M247" s="176" t="s">
        <v>3</v>
      </c>
      <c r="N247" s="177" t="s">
        <v>46</v>
      </c>
      <c r="O247" s="33"/>
      <c r="P247" s="178">
        <f>O247*H247</f>
        <v>0</v>
      </c>
      <c r="Q247" s="178">
        <v>0</v>
      </c>
      <c r="R247" s="178">
        <f>Q247*H247</f>
        <v>0</v>
      </c>
      <c r="S247" s="178">
        <v>1.8</v>
      </c>
      <c r="T247" s="179">
        <f>S247*H247</f>
        <v>3.4019999999999997</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2485</v>
      </c>
    </row>
    <row r="248" spans="2:65" s="1" customFormat="1" ht="27" x14ac:dyDescent="0.3">
      <c r="B248" s="32"/>
      <c r="D248" s="181" t="s">
        <v>253</v>
      </c>
      <c r="F248" s="182" t="s">
        <v>1217</v>
      </c>
      <c r="I248" s="183"/>
      <c r="L248" s="32"/>
      <c r="M248" s="61"/>
      <c r="N248" s="33"/>
      <c r="O248" s="33"/>
      <c r="P248" s="33"/>
      <c r="Q248" s="33"/>
      <c r="R248" s="33"/>
      <c r="S248" s="33"/>
      <c r="T248" s="62"/>
      <c r="AT248" s="16" t="s">
        <v>253</v>
      </c>
      <c r="AU248" s="16" t="s">
        <v>83</v>
      </c>
    </row>
    <row r="249" spans="2:65" s="1" customFormat="1" ht="22.5" customHeight="1" x14ac:dyDescent="0.3">
      <c r="B249" s="168"/>
      <c r="C249" s="169" t="s">
        <v>718</v>
      </c>
      <c r="D249" s="169" t="s">
        <v>246</v>
      </c>
      <c r="E249" s="170" t="s">
        <v>2486</v>
      </c>
      <c r="F249" s="171" t="s">
        <v>2487</v>
      </c>
      <c r="G249" s="172" t="s">
        <v>454</v>
      </c>
      <c r="H249" s="173">
        <v>149</v>
      </c>
      <c r="I249" s="174"/>
      <c r="J249" s="175">
        <f>ROUND(I249*H249,2)</f>
        <v>0</v>
      </c>
      <c r="K249" s="171" t="s">
        <v>250</v>
      </c>
      <c r="L249" s="32"/>
      <c r="M249" s="176" t="s">
        <v>3</v>
      </c>
      <c r="N249" s="177" t="s">
        <v>46</v>
      </c>
      <c r="O249" s="33"/>
      <c r="P249" s="178">
        <f>O249*H249</f>
        <v>0</v>
      </c>
      <c r="Q249" s="178">
        <v>0</v>
      </c>
      <c r="R249" s="178">
        <f>Q249*H249</f>
        <v>0</v>
      </c>
      <c r="S249" s="178">
        <v>4.9000000000000002E-2</v>
      </c>
      <c r="T249" s="179">
        <f>S249*H249</f>
        <v>7.3010000000000002</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2488</v>
      </c>
    </row>
    <row r="250" spans="2:65" s="1" customFormat="1" ht="27" x14ac:dyDescent="0.3">
      <c r="B250" s="32"/>
      <c r="D250" s="181" t="s">
        <v>253</v>
      </c>
      <c r="F250" s="182" t="s">
        <v>2489</v>
      </c>
      <c r="I250" s="183"/>
      <c r="L250" s="32"/>
      <c r="M250" s="61"/>
      <c r="N250" s="33"/>
      <c r="O250" s="33"/>
      <c r="P250" s="33"/>
      <c r="Q250" s="33"/>
      <c r="R250" s="33"/>
      <c r="S250" s="33"/>
      <c r="T250" s="62"/>
      <c r="AT250" s="16" t="s">
        <v>253</v>
      </c>
      <c r="AU250" s="16" t="s">
        <v>83</v>
      </c>
    </row>
    <row r="251" spans="2:65" s="1" customFormat="1" ht="22.5" customHeight="1" x14ac:dyDescent="0.3">
      <c r="B251" s="168"/>
      <c r="C251" s="169" t="s">
        <v>723</v>
      </c>
      <c r="D251" s="169" t="s">
        <v>246</v>
      </c>
      <c r="E251" s="170" t="s">
        <v>1229</v>
      </c>
      <c r="F251" s="171" t="s">
        <v>1230</v>
      </c>
      <c r="G251" s="172" t="s">
        <v>497</v>
      </c>
      <c r="H251" s="173">
        <v>8.4</v>
      </c>
      <c r="I251" s="174"/>
      <c r="J251" s="175">
        <f>ROUND(I251*H251,2)</f>
        <v>0</v>
      </c>
      <c r="K251" s="171" t="s">
        <v>250</v>
      </c>
      <c r="L251" s="32"/>
      <c r="M251" s="176" t="s">
        <v>3</v>
      </c>
      <c r="N251" s="177" t="s">
        <v>46</v>
      </c>
      <c r="O251" s="33"/>
      <c r="P251" s="178">
        <f>O251*H251</f>
        <v>0</v>
      </c>
      <c r="Q251" s="178">
        <v>0</v>
      </c>
      <c r="R251" s="178">
        <f>Q251*H251</f>
        <v>0</v>
      </c>
      <c r="S251" s="178">
        <v>6.5000000000000002E-2</v>
      </c>
      <c r="T251" s="179">
        <f>S251*H251</f>
        <v>0.54600000000000004</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2490</v>
      </c>
    </row>
    <row r="252" spans="2:65" s="1" customFormat="1" ht="27" x14ac:dyDescent="0.3">
      <c r="B252" s="32"/>
      <c r="D252" s="181" t="s">
        <v>253</v>
      </c>
      <c r="F252" s="182" t="s">
        <v>1232</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730</v>
      </c>
      <c r="D253" s="169" t="s">
        <v>246</v>
      </c>
      <c r="E253" s="170" t="s">
        <v>2491</v>
      </c>
      <c r="F253" s="171" t="s">
        <v>2492</v>
      </c>
      <c r="G253" s="172" t="s">
        <v>454</v>
      </c>
      <c r="H253" s="173">
        <v>5</v>
      </c>
      <c r="I253" s="174"/>
      <c r="J253" s="175">
        <f>ROUND(I253*H253,2)</f>
        <v>0</v>
      </c>
      <c r="K253" s="171" t="s">
        <v>250</v>
      </c>
      <c r="L253" s="32"/>
      <c r="M253" s="176" t="s">
        <v>3</v>
      </c>
      <c r="N253" s="177" t="s">
        <v>46</v>
      </c>
      <c r="O253" s="33"/>
      <c r="P253" s="178">
        <f>O253*H253</f>
        <v>0</v>
      </c>
      <c r="Q253" s="178">
        <v>0</v>
      </c>
      <c r="R253" s="178">
        <f>Q253*H253</f>
        <v>0</v>
      </c>
      <c r="S253" s="178">
        <v>1.101</v>
      </c>
      <c r="T253" s="179">
        <f>S253*H253</f>
        <v>5.5049999999999999</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2493</v>
      </c>
    </row>
    <row r="254" spans="2:65" s="1" customFormat="1" ht="27" x14ac:dyDescent="0.3">
      <c r="B254" s="32"/>
      <c r="D254" s="181" t="s">
        <v>253</v>
      </c>
      <c r="F254" s="182" t="s">
        <v>2494</v>
      </c>
      <c r="I254" s="183"/>
      <c r="L254" s="32"/>
      <c r="M254" s="61"/>
      <c r="N254" s="33"/>
      <c r="O254" s="33"/>
      <c r="P254" s="33"/>
      <c r="Q254" s="33"/>
      <c r="R254" s="33"/>
      <c r="S254" s="33"/>
      <c r="T254" s="62"/>
      <c r="AT254" s="16" t="s">
        <v>253</v>
      </c>
      <c r="AU254" s="16" t="s">
        <v>83</v>
      </c>
    </row>
    <row r="255" spans="2:65" s="1" customFormat="1" ht="31.5" customHeight="1" x14ac:dyDescent="0.3">
      <c r="B255" s="168"/>
      <c r="C255" s="169" t="s">
        <v>734</v>
      </c>
      <c r="D255" s="169" t="s">
        <v>246</v>
      </c>
      <c r="E255" s="170" t="s">
        <v>596</v>
      </c>
      <c r="F255" s="171" t="s">
        <v>1246</v>
      </c>
      <c r="G255" s="172" t="s">
        <v>423</v>
      </c>
      <c r="H255" s="173">
        <v>102.39</v>
      </c>
      <c r="I255" s="174"/>
      <c r="J255" s="175">
        <f>ROUND(I255*H255,2)</f>
        <v>0</v>
      </c>
      <c r="K255" s="171" t="s">
        <v>250</v>
      </c>
      <c r="L255" s="32"/>
      <c r="M255" s="176" t="s">
        <v>3</v>
      </c>
      <c r="N255" s="177" t="s">
        <v>46</v>
      </c>
      <c r="O255" s="33"/>
      <c r="P255" s="178">
        <f>O255*H255</f>
        <v>0</v>
      </c>
      <c r="Q255" s="178">
        <v>0</v>
      </c>
      <c r="R255" s="178">
        <f>Q255*H255</f>
        <v>0</v>
      </c>
      <c r="S255" s="178">
        <v>4.5999999999999999E-2</v>
      </c>
      <c r="T255" s="179">
        <f>S255*H255</f>
        <v>4.7099399999999996</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2495</v>
      </c>
    </row>
    <row r="256" spans="2:65" s="1" customFormat="1" ht="27" x14ac:dyDescent="0.3">
      <c r="B256" s="32"/>
      <c r="D256" s="181" t="s">
        <v>253</v>
      </c>
      <c r="F256" s="182" t="s">
        <v>599</v>
      </c>
      <c r="I256" s="183"/>
      <c r="L256" s="32"/>
      <c r="M256" s="61"/>
      <c r="N256" s="33"/>
      <c r="O256" s="33"/>
      <c r="P256" s="33"/>
      <c r="Q256" s="33"/>
      <c r="R256" s="33"/>
      <c r="S256" s="33"/>
      <c r="T256" s="62"/>
      <c r="AT256" s="16" t="s">
        <v>253</v>
      </c>
      <c r="AU256" s="16" t="s">
        <v>83</v>
      </c>
    </row>
    <row r="257" spans="2:65" s="1" customFormat="1" ht="31.5" customHeight="1" x14ac:dyDescent="0.3">
      <c r="B257" s="168"/>
      <c r="C257" s="169" t="s">
        <v>741</v>
      </c>
      <c r="D257" s="169" t="s">
        <v>246</v>
      </c>
      <c r="E257" s="170" t="s">
        <v>601</v>
      </c>
      <c r="F257" s="171" t="s">
        <v>1243</v>
      </c>
      <c r="G257" s="172" t="s">
        <v>423</v>
      </c>
      <c r="H257" s="173">
        <v>371.41</v>
      </c>
      <c r="I257" s="174"/>
      <c r="J257" s="175">
        <f>ROUND(I257*H257,2)</f>
        <v>0</v>
      </c>
      <c r="K257" s="171" t="s">
        <v>3</v>
      </c>
      <c r="L257" s="32"/>
      <c r="M257" s="176" t="s">
        <v>3</v>
      </c>
      <c r="N257" s="177" t="s">
        <v>46</v>
      </c>
      <c r="O257" s="33"/>
      <c r="P257" s="178">
        <f>O257*H257</f>
        <v>0</v>
      </c>
      <c r="Q257" s="178">
        <v>0</v>
      </c>
      <c r="R257" s="178">
        <f>Q257*H257</f>
        <v>0</v>
      </c>
      <c r="S257" s="178">
        <v>2.76E-2</v>
      </c>
      <c r="T257" s="179">
        <f>S257*H257</f>
        <v>10.250916</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2496</v>
      </c>
    </row>
    <row r="258" spans="2:65" s="1" customFormat="1" ht="27" x14ac:dyDescent="0.3">
      <c r="B258" s="32"/>
      <c r="D258" s="181" t="s">
        <v>253</v>
      </c>
      <c r="F258" s="182" t="s">
        <v>599</v>
      </c>
      <c r="I258" s="183"/>
      <c r="L258" s="32"/>
      <c r="M258" s="61"/>
      <c r="N258" s="33"/>
      <c r="O258" s="33"/>
      <c r="P258" s="33"/>
      <c r="Q258" s="33"/>
      <c r="R258" s="33"/>
      <c r="S258" s="33"/>
      <c r="T258" s="62"/>
      <c r="AT258" s="16" t="s">
        <v>253</v>
      </c>
      <c r="AU258" s="16" t="s">
        <v>83</v>
      </c>
    </row>
    <row r="259" spans="2:65" s="1" customFormat="1" ht="22.5" customHeight="1" x14ac:dyDescent="0.3">
      <c r="B259" s="168"/>
      <c r="C259" s="169" t="s">
        <v>745</v>
      </c>
      <c r="D259" s="169" t="s">
        <v>246</v>
      </c>
      <c r="E259" s="170" t="s">
        <v>1249</v>
      </c>
      <c r="F259" s="171" t="s">
        <v>1250</v>
      </c>
      <c r="G259" s="172" t="s">
        <v>423</v>
      </c>
      <c r="H259" s="173">
        <v>81.47</v>
      </c>
      <c r="I259" s="174"/>
      <c r="J259" s="175">
        <f>ROUND(I259*H259,2)</f>
        <v>0</v>
      </c>
      <c r="K259" s="171" t="s">
        <v>250</v>
      </c>
      <c r="L259" s="32"/>
      <c r="M259" s="176" t="s">
        <v>3</v>
      </c>
      <c r="N259" s="177" t="s">
        <v>46</v>
      </c>
      <c r="O259" s="33"/>
      <c r="P259" s="178">
        <f>O259*H259</f>
        <v>0</v>
      </c>
      <c r="Q259" s="178">
        <v>0</v>
      </c>
      <c r="R259" s="178">
        <f>Q259*H259</f>
        <v>0</v>
      </c>
      <c r="S259" s="178">
        <v>6.8000000000000005E-2</v>
      </c>
      <c r="T259" s="179">
        <f>S259*H259</f>
        <v>5.5399600000000007</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2497</v>
      </c>
    </row>
    <row r="260" spans="2:65" s="1" customFormat="1" ht="27" x14ac:dyDescent="0.3">
      <c r="B260" s="32"/>
      <c r="D260" s="184" t="s">
        <v>253</v>
      </c>
      <c r="F260" s="185" t="s">
        <v>1252</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604</v>
      </c>
      <c r="F261" s="166" t="s">
        <v>605</v>
      </c>
      <c r="I261" s="157"/>
      <c r="J261" s="167">
        <f>BK261</f>
        <v>0</v>
      </c>
      <c r="L261" s="154"/>
      <c r="M261" s="159"/>
      <c r="N261" s="160"/>
      <c r="O261" s="160"/>
      <c r="P261" s="161">
        <f>SUM(P262:P276)</f>
        <v>0</v>
      </c>
      <c r="Q261" s="160"/>
      <c r="R261" s="161">
        <f>SUM(R262:R276)</f>
        <v>0</v>
      </c>
      <c r="S261" s="160"/>
      <c r="T261" s="162">
        <f>SUM(T262:T276)</f>
        <v>0</v>
      </c>
      <c r="AR261" s="155" t="s">
        <v>22</v>
      </c>
      <c r="AT261" s="163" t="s">
        <v>74</v>
      </c>
      <c r="AU261" s="163" t="s">
        <v>22</v>
      </c>
      <c r="AY261" s="155" t="s">
        <v>243</v>
      </c>
      <c r="BK261" s="164">
        <f>SUM(BK262:BK276)</f>
        <v>0</v>
      </c>
    </row>
    <row r="262" spans="2:65" s="1" customFormat="1" ht="31.5" customHeight="1" x14ac:dyDescent="0.3">
      <c r="B262" s="168"/>
      <c r="C262" s="169" t="s">
        <v>752</v>
      </c>
      <c r="D262" s="169" t="s">
        <v>246</v>
      </c>
      <c r="E262" s="170" t="s">
        <v>2498</v>
      </c>
      <c r="F262" s="171" t="s">
        <v>2499</v>
      </c>
      <c r="G262" s="172" t="s">
        <v>417</v>
      </c>
      <c r="H262" s="173">
        <v>101.55500000000001</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2500</v>
      </c>
    </row>
    <row r="263" spans="2:65" s="1" customFormat="1" ht="27" x14ac:dyDescent="0.3">
      <c r="B263" s="32"/>
      <c r="D263" s="181" t="s">
        <v>253</v>
      </c>
      <c r="F263" s="182" t="s">
        <v>2501</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612</v>
      </c>
      <c r="F264" s="171" t="s">
        <v>613</v>
      </c>
      <c r="G264" s="172" t="s">
        <v>417</v>
      </c>
      <c r="H264" s="173">
        <v>101.55500000000001</v>
      </c>
      <c r="I264" s="174"/>
      <c r="J264" s="175">
        <f>ROUND(I264*H264,2)</f>
        <v>0</v>
      </c>
      <c r="K264" s="171" t="s">
        <v>250</v>
      </c>
      <c r="L264" s="32"/>
      <c r="M264" s="176" t="s">
        <v>3</v>
      </c>
      <c r="N264" s="177" t="s">
        <v>46</v>
      </c>
      <c r="O264" s="33"/>
      <c r="P264" s="178">
        <f>O264*H264</f>
        <v>0</v>
      </c>
      <c r="Q264" s="178">
        <v>0</v>
      </c>
      <c r="R264" s="178">
        <f>Q264*H264</f>
        <v>0</v>
      </c>
      <c r="S264" s="178">
        <v>0</v>
      </c>
      <c r="T264" s="179">
        <f>S264*H264</f>
        <v>0</v>
      </c>
      <c r="AR264" s="16" t="s">
        <v>266</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266</v>
      </c>
      <c r="BM264" s="16" t="s">
        <v>2502</v>
      </c>
    </row>
    <row r="265" spans="2:65" s="1" customFormat="1" x14ac:dyDescent="0.3">
      <c r="B265" s="32"/>
      <c r="D265" s="181" t="s">
        <v>253</v>
      </c>
      <c r="F265" s="182" t="s">
        <v>615</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617</v>
      </c>
      <c r="F266" s="171" t="s">
        <v>618</v>
      </c>
      <c r="G266" s="172" t="s">
        <v>417</v>
      </c>
      <c r="H266" s="173">
        <v>1421.77</v>
      </c>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2503</v>
      </c>
    </row>
    <row r="267" spans="2:65" s="1" customFormat="1" ht="27" x14ac:dyDescent="0.3">
      <c r="B267" s="32"/>
      <c r="D267" s="184" t="s">
        <v>253</v>
      </c>
      <c r="F267" s="185" t="s">
        <v>620</v>
      </c>
      <c r="I267" s="183"/>
      <c r="L267" s="32"/>
      <c r="M267" s="61"/>
      <c r="N267" s="33"/>
      <c r="O267" s="33"/>
      <c r="P267" s="33"/>
      <c r="Q267" s="33"/>
      <c r="R267" s="33"/>
      <c r="S267" s="33"/>
      <c r="T267" s="62"/>
      <c r="AT267" s="16" t="s">
        <v>253</v>
      </c>
      <c r="AU267" s="16" t="s">
        <v>83</v>
      </c>
    </row>
    <row r="268" spans="2:65" s="12" customFormat="1" x14ac:dyDescent="0.3">
      <c r="B268" s="189"/>
      <c r="D268" s="181" t="s">
        <v>406</v>
      </c>
      <c r="F268" s="190" t="s">
        <v>2504</v>
      </c>
      <c r="H268" s="191">
        <v>1421.77</v>
      </c>
      <c r="I268" s="192"/>
      <c r="L268" s="189"/>
      <c r="M268" s="193"/>
      <c r="N268" s="194"/>
      <c r="O268" s="194"/>
      <c r="P268" s="194"/>
      <c r="Q268" s="194"/>
      <c r="R268" s="194"/>
      <c r="S268" s="194"/>
      <c r="T268" s="195"/>
      <c r="AT268" s="196" t="s">
        <v>406</v>
      </c>
      <c r="AU268" s="196" t="s">
        <v>83</v>
      </c>
      <c r="AV268" s="12" t="s">
        <v>83</v>
      </c>
      <c r="AW268" s="12" t="s">
        <v>4</v>
      </c>
      <c r="AX268" s="12" t="s">
        <v>22</v>
      </c>
      <c r="AY268" s="196" t="s">
        <v>243</v>
      </c>
    </row>
    <row r="269" spans="2:65" s="1" customFormat="1" ht="31.5" customHeight="1" x14ac:dyDescent="0.3">
      <c r="B269" s="168"/>
      <c r="C269" s="169" t="s">
        <v>768</v>
      </c>
      <c r="D269" s="169" t="s">
        <v>246</v>
      </c>
      <c r="E269" s="170" t="s">
        <v>623</v>
      </c>
      <c r="F269" s="171" t="s">
        <v>624</v>
      </c>
      <c r="G269" s="172" t="s">
        <v>417</v>
      </c>
      <c r="H269" s="173">
        <v>23.59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2505</v>
      </c>
    </row>
    <row r="270" spans="2:65" s="1" customFormat="1" x14ac:dyDescent="0.3">
      <c r="B270" s="32"/>
      <c r="D270" s="181" t="s">
        <v>253</v>
      </c>
      <c r="F270" s="182" t="s">
        <v>626</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628</v>
      </c>
      <c r="F271" s="171" t="s">
        <v>629</v>
      </c>
      <c r="G271" s="172" t="s">
        <v>417</v>
      </c>
      <c r="H271" s="173">
        <v>65.828999999999994</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2506</v>
      </c>
    </row>
    <row r="272" spans="2:65" s="1" customFormat="1" x14ac:dyDescent="0.3">
      <c r="B272" s="32"/>
      <c r="D272" s="181" t="s">
        <v>253</v>
      </c>
      <c r="F272" s="182" t="s">
        <v>631</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633</v>
      </c>
      <c r="F273" s="171" t="s">
        <v>634</v>
      </c>
      <c r="G273" s="172" t="s">
        <v>417</v>
      </c>
      <c r="H273" s="173">
        <v>0.72599999999999998</v>
      </c>
      <c r="I273" s="174"/>
      <c r="J273" s="175">
        <f>ROUND(I273*H273,2)</f>
        <v>0</v>
      </c>
      <c r="K273" s="171" t="s">
        <v>250</v>
      </c>
      <c r="L273" s="32"/>
      <c r="M273" s="176" t="s">
        <v>3</v>
      </c>
      <c r="N273" s="177" t="s">
        <v>46</v>
      </c>
      <c r="O273" s="33"/>
      <c r="P273" s="178">
        <f>O273*H273</f>
        <v>0</v>
      </c>
      <c r="Q273" s="178">
        <v>0</v>
      </c>
      <c r="R273" s="178">
        <f>Q273*H273</f>
        <v>0</v>
      </c>
      <c r="S273" s="178">
        <v>0</v>
      </c>
      <c r="T273" s="179">
        <f>S273*H273</f>
        <v>0</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2507</v>
      </c>
    </row>
    <row r="274" spans="2:65" s="1" customFormat="1" x14ac:dyDescent="0.3">
      <c r="B274" s="32"/>
      <c r="D274" s="181" t="s">
        <v>253</v>
      </c>
      <c r="F274" s="182" t="s">
        <v>636</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638</v>
      </c>
      <c r="F275" s="171" t="s">
        <v>639</v>
      </c>
      <c r="G275" s="172" t="s">
        <v>417</v>
      </c>
      <c r="H275" s="173">
        <v>11.41</v>
      </c>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2508</v>
      </c>
    </row>
    <row r="276" spans="2:65" s="1" customFormat="1" x14ac:dyDescent="0.3">
      <c r="B276" s="32"/>
      <c r="D276" s="184" t="s">
        <v>253</v>
      </c>
      <c r="F276" s="185" t="s">
        <v>641</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642</v>
      </c>
      <c r="F277" s="166" t="s">
        <v>643</v>
      </c>
      <c r="I277" s="157"/>
      <c r="J277" s="167">
        <f>BK277</f>
        <v>0</v>
      </c>
      <c r="L277" s="154"/>
      <c r="M277" s="159"/>
      <c r="N277" s="160"/>
      <c r="O277" s="160"/>
      <c r="P277" s="161">
        <f>SUM(P278:P279)</f>
        <v>0</v>
      </c>
      <c r="Q277" s="160"/>
      <c r="R277" s="161">
        <f>SUM(R278:R279)</f>
        <v>0</v>
      </c>
      <c r="S277" s="160"/>
      <c r="T277" s="162">
        <f>SUM(T278:T279)</f>
        <v>0</v>
      </c>
      <c r="AR277" s="155" t="s">
        <v>22</v>
      </c>
      <c r="AT277" s="163" t="s">
        <v>74</v>
      </c>
      <c r="AU277" s="163" t="s">
        <v>22</v>
      </c>
      <c r="AY277" s="155" t="s">
        <v>243</v>
      </c>
      <c r="BK277" s="164">
        <f>SUM(BK278:BK279)</f>
        <v>0</v>
      </c>
    </row>
    <row r="278" spans="2:65" s="1" customFormat="1" ht="22.5" customHeight="1" x14ac:dyDescent="0.3">
      <c r="B278" s="168"/>
      <c r="C278" s="169" t="s">
        <v>788</v>
      </c>
      <c r="D278" s="169" t="s">
        <v>246</v>
      </c>
      <c r="E278" s="170" t="s">
        <v>2233</v>
      </c>
      <c r="F278" s="171" t="s">
        <v>2234</v>
      </c>
      <c r="G278" s="172" t="s">
        <v>417</v>
      </c>
      <c r="H278" s="173">
        <v>151.691</v>
      </c>
      <c r="I278" s="174"/>
      <c r="J278" s="175">
        <f>ROUND(I278*H278,2)</f>
        <v>0</v>
      </c>
      <c r="K278" s="171" t="s">
        <v>250</v>
      </c>
      <c r="L278" s="32"/>
      <c r="M278" s="176" t="s">
        <v>3</v>
      </c>
      <c r="N278" s="177" t="s">
        <v>46</v>
      </c>
      <c r="O278" s="33"/>
      <c r="P278" s="178">
        <f>O278*H278</f>
        <v>0</v>
      </c>
      <c r="Q278" s="178">
        <v>0</v>
      </c>
      <c r="R278" s="178">
        <f>Q278*H278</f>
        <v>0</v>
      </c>
      <c r="S278" s="178">
        <v>0</v>
      </c>
      <c r="T278" s="179">
        <f>S278*H278</f>
        <v>0</v>
      </c>
      <c r="AR278" s="16" t="s">
        <v>266</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266</v>
      </c>
      <c r="BM278" s="16" t="s">
        <v>2509</v>
      </c>
    </row>
    <row r="279" spans="2:65" s="1" customFormat="1" ht="40.5" x14ac:dyDescent="0.3">
      <c r="B279" s="32"/>
      <c r="D279" s="184" t="s">
        <v>253</v>
      </c>
      <c r="F279" s="185" t="s">
        <v>2236</v>
      </c>
      <c r="I279" s="183"/>
      <c r="L279" s="32"/>
      <c r="M279" s="61"/>
      <c r="N279" s="33"/>
      <c r="O279" s="33"/>
      <c r="P279" s="33"/>
      <c r="Q279" s="33"/>
      <c r="R279" s="33"/>
      <c r="S279" s="33"/>
      <c r="T279" s="62"/>
      <c r="AT279" s="16" t="s">
        <v>253</v>
      </c>
      <c r="AU279" s="16" t="s">
        <v>83</v>
      </c>
    </row>
    <row r="280" spans="2:65" s="11" customFormat="1" ht="37.35" customHeight="1" x14ac:dyDescent="0.35">
      <c r="B280" s="154"/>
      <c r="D280" s="155" t="s">
        <v>74</v>
      </c>
      <c r="E280" s="156" t="s">
        <v>649</v>
      </c>
      <c r="F280" s="156" t="s">
        <v>650</v>
      </c>
      <c r="I280" s="157"/>
      <c r="J280" s="158">
        <f>BK280</f>
        <v>0</v>
      </c>
      <c r="L280" s="154"/>
      <c r="M280" s="159"/>
      <c r="N280" s="160"/>
      <c r="O280" s="160"/>
      <c r="P280" s="161">
        <f>P281+P290+P305+P320+P346+P349+P366+P383+P389+P412+P434+P439+P457</f>
        <v>0</v>
      </c>
      <c r="Q280" s="160"/>
      <c r="R280" s="161">
        <f>R281+R290+R305+R320+R346+R349+R366+R383+R389+R412+R434+R439+R457</f>
        <v>42.480458690000006</v>
      </c>
      <c r="S280" s="160"/>
      <c r="T280" s="162">
        <f>T281+T290+T305+T320+T346+T349+T366+T383+T389+T412+T434+T439+T457</f>
        <v>2.5255099999999997</v>
      </c>
      <c r="AR280" s="155" t="s">
        <v>83</v>
      </c>
      <c r="AT280" s="163" t="s">
        <v>74</v>
      </c>
      <c r="AU280" s="163" t="s">
        <v>75</v>
      </c>
      <c r="AY280" s="155" t="s">
        <v>243</v>
      </c>
      <c r="BK280" s="164">
        <f>BK281+BK290+BK305+BK320+BK346+BK349+BK366+BK383+BK389+BK412+BK434+BK439+BK457</f>
        <v>0</v>
      </c>
    </row>
    <row r="281" spans="2:65" s="11" customFormat="1" ht="19.899999999999999" customHeight="1" x14ac:dyDescent="0.3">
      <c r="B281" s="154"/>
      <c r="D281" s="165" t="s">
        <v>74</v>
      </c>
      <c r="E281" s="166" t="s">
        <v>651</v>
      </c>
      <c r="F281" s="166" t="s">
        <v>652</v>
      </c>
      <c r="I281" s="157"/>
      <c r="J281" s="167">
        <f>BK281</f>
        <v>0</v>
      </c>
      <c r="L281" s="154"/>
      <c r="M281" s="159"/>
      <c r="N281" s="160"/>
      <c r="O281" s="160"/>
      <c r="P281" s="161">
        <f>SUM(P282:P289)</f>
        <v>0</v>
      </c>
      <c r="Q281" s="160"/>
      <c r="R281" s="161">
        <f>SUM(R282:R289)</f>
        <v>0.15556000000000003</v>
      </c>
      <c r="S281" s="160"/>
      <c r="T281" s="162">
        <f>SUM(T282:T289)</f>
        <v>0</v>
      </c>
      <c r="AR281" s="155" t="s">
        <v>83</v>
      </c>
      <c r="AT281" s="163" t="s">
        <v>74</v>
      </c>
      <c r="AU281" s="163" t="s">
        <v>22</v>
      </c>
      <c r="AY281" s="155" t="s">
        <v>243</v>
      </c>
      <c r="BK281" s="164">
        <f>SUM(BK282:BK289)</f>
        <v>0</v>
      </c>
    </row>
    <row r="282" spans="2:65" s="1" customFormat="1" ht="31.5" customHeight="1" x14ac:dyDescent="0.3">
      <c r="B282" s="168"/>
      <c r="C282" s="169" t="s">
        <v>793</v>
      </c>
      <c r="D282" s="169" t="s">
        <v>246</v>
      </c>
      <c r="E282" s="170" t="s">
        <v>1276</v>
      </c>
      <c r="F282" s="171" t="s">
        <v>1277</v>
      </c>
      <c r="G282" s="172" t="s">
        <v>423</v>
      </c>
      <c r="H282" s="173">
        <v>34.1</v>
      </c>
      <c r="I282" s="174"/>
      <c r="J282" s="175">
        <f>ROUND(I282*H282,2)</f>
        <v>0</v>
      </c>
      <c r="K282" s="171" t="s">
        <v>250</v>
      </c>
      <c r="L282" s="32"/>
      <c r="M282" s="176" t="s">
        <v>3</v>
      </c>
      <c r="N282" s="177" t="s">
        <v>46</v>
      </c>
      <c r="O282" s="33"/>
      <c r="P282" s="178">
        <f>O282*H282</f>
        <v>0</v>
      </c>
      <c r="Q282" s="178">
        <v>4.0000000000000001E-3</v>
      </c>
      <c r="R282" s="178">
        <f>Q282*H282</f>
        <v>0.13640000000000002</v>
      </c>
      <c r="S282" s="178">
        <v>0</v>
      </c>
      <c r="T282" s="179">
        <f>S282*H282</f>
        <v>0</v>
      </c>
      <c r="AR282" s="16" t="s">
        <v>266</v>
      </c>
      <c r="AT282" s="16" t="s">
        <v>246</v>
      </c>
      <c r="AU282" s="16" t="s">
        <v>83</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266</v>
      </c>
      <c r="BM282" s="16" t="s">
        <v>2510</v>
      </c>
    </row>
    <row r="283" spans="2:65" s="1" customFormat="1" ht="27" x14ac:dyDescent="0.3">
      <c r="B283" s="32"/>
      <c r="D283" s="181" t="s">
        <v>253</v>
      </c>
      <c r="F283" s="182" t="s">
        <v>1279</v>
      </c>
      <c r="I283" s="183"/>
      <c r="L283" s="32"/>
      <c r="M283" s="61"/>
      <c r="N283" s="33"/>
      <c r="O283" s="33"/>
      <c r="P283" s="33"/>
      <c r="Q283" s="33"/>
      <c r="R283" s="33"/>
      <c r="S283" s="33"/>
      <c r="T283" s="62"/>
      <c r="AT283" s="16" t="s">
        <v>253</v>
      </c>
      <c r="AU283" s="16" t="s">
        <v>83</v>
      </c>
    </row>
    <row r="284" spans="2:65" s="1" customFormat="1" ht="22.5" customHeight="1" x14ac:dyDescent="0.3">
      <c r="B284" s="168"/>
      <c r="C284" s="169" t="s">
        <v>799</v>
      </c>
      <c r="D284" s="169" t="s">
        <v>246</v>
      </c>
      <c r="E284" s="170" t="s">
        <v>1281</v>
      </c>
      <c r="F284" s="171" t="s">
        <v>1282</v>
      </c>
      <c r="G284" s="172" t="s">
        <v>423</v>
      </c>
      <c r="H284" s="173">
        <v>4.79</v>
      </c>
      <c r="I284" s="174"/>
      <c r="J284" s="175">
        <f>ROUND(I284*H284,2)</f>
        <v>0</v>
      </c>
      <c r="K284" s="171" t="s">
        <v>250</v>
      </c>
      <c r="L284" s="32"/>
      <c r="M284" s="176" t="s">
        <v>3</v>
      </c>
      <c r="N284" s="177" t="s">
        <v>46</v>
      </c>
      <c r="O284" s="33"/>
      <c r="P284" s="178">
        <f>O284*H284</f>
        <v>0</v>
      </c>
      <c r="Q284" s="178">
        <v>4.0000000000000001E-3</v>
      </c>
      <c r="R284" s="178">
        <f>Q284*H284</f>
        <v>1.916E-2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2511</v>
      </c>
    </row>
    <row r="285" spans="2:65" s="1" customFormat="1" ht="27" x14ac:dyDescent="0.3">
      <c r="B285" s="32"/>
      <c r="D285" s="181" t="s">
        <v>253</v>
      </c>
      <c r="F285" s="182" t="s">
        <v>1284</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803</v>
      </c>
      <c r="D286" s="169" t="s">
        <v>246</v>
      </c>
      <c r="E286" s="170" t="s">
        <v>1291</v>
      </c>
      <c r="F286" s="171" t="s">
        <v>1292</v>
      </c>
      <c r="G286" s="172" t="s">
        <v>497</v>
      </c>
      <c r="H286" s="173">
        <v>47.9</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2512</v>
      </c>
    </row>
    <row r="287" spans="2:65" s="1" customFormat="1" x14ac:dyDescent="0.3">
      <c r="B287" s="32"/>
      <c r="D287" s="181" t="s">
        <v>253</v>
      </c>
      <c r="F287" s="182" t="s">
        <v>1292</v>
      </c>
      <c r="I287" s="183"/>
      <c r="L287" s="32"/>
      <c r="M287" s="61"/>
      <c r="N287" s="33"/>
      <c r="O287" s="33"/>
      <c r="P287" s="33"/>
      <c r="Q287" s="33"/>
      <c r="R287" s="33"/>
      <c r="S287" s="33"/>
      <c r="T287" s="62"/>
      <c r="AT287" s="16" t="s">
        <v>253</v>
      </c>
      <c r="AU287" s="16" t="s">
        <v>83</v>
      </c>
    </row>
    <row r="288" spans="2:65" s="1" customFormat="1" ht="22.5" customHeight="1" x14ac:dyDescent="0.3">
      <c r="B288" s="168"/>
      <c r="C288" s="169" t="s">
        <v>810</v>
      </c>
      <c r="D288" s="169" t="s">
        <v>246</v>
      </c>
      <c r="E288" s="170" t="s">
        <v>2240</v>
      </c>
      <c r="F288" s="171" t="s">
        <v>2241</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2513</v>
      </c>
    </row>
    <row r="289" spans="2:65" s="1" customFormat="1" ht="27" x14ac:dyDescent="0.3">
      <c r="B289" s="32"/>
      <c r="D289" s="184" t="s">
        <v>253</v>
      </c>
      <c r="F289" s="185" t="s">
        <v>2243</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2514</v>
      </c>
      <c r="F290" s="166" t="s">
        <v>2515</v>
      </c>
      <c r="I290" s="157"/>
      <c r="J290" s="167">
        <f>BK290</f>
        <v>0</v>
      </c>
      <c r="L290" s="154"/>
      <c r="M290" s="159"/>
      <c r="N290" s="160"/>
      <c r="O290" s="160"/>
      <c r="P290" s="161">
        <f>SUM(P291:P304)</f>
        <v>0</v>
      </c>
      <c r="Q290" s="160"/>
      <c r="R290" s="161">
        <f>SUM(R291:R304)</f>
        <v>3.3636477999999999</v>
      </c>
      <c r="S290" s="160"/>
      <c r="T290" s="162">
        <f>SUM(T291:T304)</f>
        <v>7.3850000000000013E-2</v>
      </c>
      <c r="AR290" s="155" t="s">
        <v>83</v>
      </c>
      <c r="AT290" s="163" t="s">
        <v>74</v>
      </c>
      <c r="AU290" s="163" t="s">
        <v>22</v>
      </c>
      <c r="AY290" s="155" t="s">
        <v>243</v>
      </c>
      <c r="BK290" s="164">
        <f>SUM(BK291:BK304)</f>
        <v>0</v>
      </c>
    </row>
    <row r="291" spans="2:65" s="1" customFormat="1" ht="22.5" customHeight="1" x14ac:dyDescent="0.3">
      <c r="B291" s="168"/>
      <c r="C291" s="169" t="s">
        <v>814</v>
      </c>
      <c r="D291" s="169" t="s">
        <v>246</v>
      </c>
      <c r="E291" s="170" t="s">
        <v>2516</v>
      </c>
      <c r="F291" s="171" t="s">
        <v>2517</v>
      </c>
      <c r="G291" s="172" t="s">
        <v>423</v>
      </c>
      <c r="H291" s="173">
        <v>42.2</v>
      </c>
      <c r="I291" s="174"/>
      <c r="J291" s="175">
        <f>ROUND(I291*H291,2)</f>
        <v>0</v>
      </c>
      <c r="K291" s="171" t="s">
        <v>250</v>
      </c>
      <c r="L291" s="32"/>
      <c r="M291" s="176" t="s">
        <v>3</v>
      </c>
      <c r="N291" s="177" t="s">
        <v>46</v>
      </c>
      <c r="O291" s="33"/>
      <c r="P291" s="178">
        <f>O291*H291</f>
        <v>0</v>
      </c>
      <c r="Q291" s="178">
        <v>0</v>
      </c>
      <c r="R291" s="178">
        <f>Q291*H291</f>
        <v>0</v>
      </c>
      <c r="S291" s="178">
        <v>1.75E-3</v>
      </c>
      <c r="T291" s="179">
        <f>S291*H291</f>
        <v>7.3850000000000013E-2</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2518</v>
      </c>
    </row>
    <row r="292" spans="2:65" s="1" customFormat="1" ht="27" x14ac:dyDescent="0.3">
      <c r="B292" s="32"/>
      <c r="D292" s="181" t="s">
        <v>253</v>
      </c>
      <c r="F292" s="182" t="s">
        <v>2519</v>
      </c>
      <c r="I292" s="183"/>
      <c r="L292" s="32"/>
      <c r="M292" s="61"/>
      <c r="N292" s="33"/>
      <c r="O292" s="33"/>
      <c r="P292" s="33"/>
      <c r="Q292" s="33"/>
      <c r="R292" s="33"/>
      <c r="S292" s="33"/>
      <c r="T292" s="62"/>
      <c r="AT292" s="16" t="s">
        <v>253</v>
      </c>
      <c r="AU292" s="16" t="s">
        <v>83</v>
      </c>
    </row>
    <row r="293" spans="2:65" s="1" customFormat="1" ht="22.5" customHeight="1" x14ac:dyDescent="0.3">
      <c r="B293" s="168"/>
      <c r="C293" s="169" t="s">
        <v>818</v>
      </c>
      <c r="D293" s="169" t="s">
        <v>246</v>
      </c>
      <c r="E293" s="170" t="s">
        <v>2520</v>
      </c>
      <c r="F293" s="171" t="s">
        <v>2521</v>
      </c>
      <c r="G293" s="172" t="s">
        <v>423</v>
      </c>
      <c r="H293" s="173">
        <v>61.64</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2522</v>
      </c>
    </row>
    <row r="294" spans="2:65" s="1" customFormat="1" ht="27" x14ac:dyDescent="0.3">
      <c r="B294" s="32"/>
      <c r="D294" s="181" t="s">
        <v>253</v>
      </c>
      <c r="F294" s="182" t="s">
        <v>2523</v>
      </c>
      <c r="I294" s="183"/>
      <c r="L294" s="32"/>
      <c r="M294" s="61"/>
      <c r="N294" s="33"/>
      <c r="O294" s="33"/>
      <c r="P294" s="33"/>
      <c r="Q294" s="33"/>
      <c r="R294" s="33"/>
      <c r="S294" s="33"/>
      <c r="T294" s="62"/>
      <c r="AT294" s="16" t="s">
        <v>253</v>
      </c>
      <c r="AU294" s="16" t="s">
        <v>83</v>
      </c>
    </row>
    <row r="295" spans="2:65" s="1" customFormat="1" ht="22.5" customHeight="1" x14ac:dyDescent="0.3">
      <c r="B295" s="168"/>
      <c r="C295" s="197" t="s">
        <v>822</v>
      </c>
      <c r="D295" s="197" t="s">
        <v>659</v>
      </c>
      <c r="E295" s="198" t="s">
        <v>2524</v>
      </c>
      <c r="F295" s="199" t="s">
        <v>2525</v>
      </c>
      <c r="G295" s="200" t="s">
        <v>423</v>
      </c>
      <c r="H295" s="201">
        <v>62.872999999999998</v>
      </c>
      <c r="I295" s="202"/>
      <c r="J295" s="203">
        <f>ROUND(I295*H295,2)</f>
        <v>0</v>
      </c>
      <c r="K295" s="199" t="s">
        <v>250</v>
      </c>
      <c r="L295" s="204"/>
      <c r="M295" s="205" t="s">
        <v>3</v>
      </c>
      <c r="N295" s="206" t="s">
        <v>46</v>
      </c>
      <c r="O295" s="33"/>
      <c r="P295" s="178">
        <f>O295*H295</f>
        <v>0</v>
      </c>
      <c r="Q295" s="178">
        <v>5.5999999999999999E-3</v>
      </c>
      <c r="R295" s="178">
        <f>Q295*H295</f>
        <v>0.35208879999999998</v>
      </c>
      <c r="S295" s="178">
        <v>0</v>
      </c>
      <c r="T295" s="179">
        <f>S295*H295</f>
        <v>0</v>
      </c>
      <c r="AR295" s="16" t="s">
        <v>532</v>
      </c>
      <c r="AT295" s="16" t="s">
        <v>659</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2526</v>
      </c>
    </row>
    <row r="296" spans="2:65" s="1" customFormat="1" x14ac:dyDescent="0.3">
      <c r="B296" s="32"/>
      <c r="D296" s="184" t="s">
        <v>253</v>
      </c>
      <c r="F296" s="185" t="s">
        <v>2527</v>
      </c>
      <c r="I296" s="183"/>
      <c r="L296" s="32"/>
      <c r="M296" s="61"/>
      <c r="N296" s="33"/>
      <c r="O296" s="33"/>
      <c r="P296" s="33"/>
      <c r="Q296" s="33"/>
      <c r="R296" s="33"/>
      <c r="S296" s="33"/>
      <c r="T296" s="62"/>
      <c r="AT296" s="16" t="s">
        <v>253</v>
      </c>
      <c r="AU296" s="16" t="s">
        <v>83</v>
      </c>
    </row>
    <row r="297" spans="2:65" s="12" customFormat="1" x14ac:dyDescent="0.3">
      <c r="B297" s="189"/>
      <c r="D297" s="181" t="s">
        <v>406</v>
      </c>
      <c r="F297" s="190" t="s">
        <v>2528</v>
      </c>
      <c r="H297" s="191">
        <v>62.872999999999998</v>
      </c>
      <c r="I297" s="192"/>
      <c r="L297" s="189"/>
      <c r="M297" s="193"/>
      <c r="N297" s="194"/>
      <c r="O297" s="194"/>
      <c r="P297" s="194"/>
      <c r="Q297" s="194"/>
      <c r="R297" s="194"/>
      <c r="S297" s="194"/>
      <c r="T297" s="195"/>
      <c r="AT297" s="196" t="s">
        <v>406</v>
      </c>
      <c r="AU297" s="196" t="s">
        <v>83</v>
      </c>
      <c r="AV297" s="12" t="s">
        <v>83</v>
      </c>
      <c r="AW297" s="12" t="s">
        <v>4</v>
      </c>
      <c r="AX297" s="12" t="s">
        <v>22</v>
      </c>
      <c r="AY297" s="196" t="s">
        <v>243</v>
      </c>
    </row>
    <row r="298" spans="2:65" s="1" customFormat="1" ht="22.5" customHeight="1" x14ac:dyDescent="0.3">
      <c r="B298" s="168"/>
      <c r="C298" s="169" t="s">
        <v>826</v>
      </c>
      <c r="D298" s="169" t="s">
        <v>246</v>
      </c>
      <c r="E298" s="170" t="s">
        <v>2529</v>
      </c>
      <c r="F298" s="171" t="s">
        <v>2530</v>
      </c>
      <c r="G298" s="172" t="s">
        <v>423</v>
      </c>
      <c r="H298" s="173">
        <v>469.09</v>
      </c>
      <c r="I298" s="174"/>
      <c r="J298" s="175">
        <f>ROUND(I298*H298,2)</f>
        <v>0</v>
      </c>
      <c r="K298" s="171" t="s">
        <v>250</v>
      </c>
      <c r="L298" s="32"/>
      <c r="M298" s="176" t="s">
        <v>3</v>
      </c>
      <c r="N298" s="177" t="s">
        <v>46</v>
      </c>
      <c r="O298" s="33"/>
      <c r="P298" s="178">
        <f>O298*H298</f>
        <v>0</v>
      </c>
      <c r="Q298" s="178">
        <v>2.9999999999999997E-4</v>
      </c>
      <c r="R298" s="178">
        <f>Q298*H298</f>
        <v>0.14072699999999999</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2531</v>
      </c>
    </row>
    <row r="299" spans="2:65" s="1" customFormat="1" ht="27" x14ac:dyDescent="0.3">
      <c r="B299" s="32"/>
      <c r="D299" s="181" t="s">
        <v>253</v>
      </c>
      <c r="F299" s="182" t="s">
        <v>2532</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832</v>
      </c>
      <c r="D300" s="197" t="s">
        <v>659</v>
      </c>
      <c r="E300" s="198" t="s">
        <v>2533</v>
      </c>
      <c r="F300" s="199" t="s">
        <v>2534</v>
      </c>
      <c r="G300" s="200" t="s">
        <v>423</v>
      </c>
      <c r="H300" s="201">
        <v>478.47199999999998</v>
      </c>
      <c r="I300" s="202"/>
      <c r="J300" s="203">
        <f>ROUND(I300*H300,2)</f>
        <v>0</v>
      </c>
      <c r="K300" s="199" t="s">
        <v>250</v>
      </c>
      <c r="L300" s="204"/>
      <c r="M300" s="205" t="s">
        <v>3</v>
      </c>
      <c r="N300" s="206" t="s">
        <v>46</v>
      </c>
      <c r="O300" s="33"/>
      <c r="P300" s="178">
        <f>O300*H300</f>
        <v>0</v>
      </c>
      <c r="Q300" s="178">
        <v>6.0000000000000001E-3</v>
      </c>
      <c r="R300" s="178">
        <f>Q300*H300</f>
        <v>2.8708320000000001</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2535</v>
      </c>
    </row>
    <row r="301" spans="2:65" s="1" customFormat="1" x14ac:dyDescent="0.3">
      <c r="B301" s="32"/>
      <c r="D301" s="184" t="s">
        <v>253</v>
      </c>
      <c r="F301" s="185" t="s">
        <v>2536</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2537</v>
      </c>
      <c r="H302" s="191">
        <v>478.47199999999998</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22.5" customHeight="1" x14ac:dyDescent="0.3">
      <c r="B303" s="168"/>
      <c r="C303" s="169" t="s">
        <v>837</v>
      </c>
      <c r="D303" s="169" t="s">
        <v>246</v>
      </c>
      <c r="E303" s="170" t="s">
        <v>2538</v>
      </c>
      <c r="F303" s="171" t="s">
        <v>2539</v>
      </c>
      <c r="G303" s="172" t="s">
        <v>713</v>
      </c>
      <c r="H303" s="208"/>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2540</v>
      </c>
    </row>
    <row r="304" spans="2:65" s="1" customFormat="1" ht="27" x14ac:dyDescent="0.3">
      <c r="B304" s="32"/>
      <c r="D304" s="184" t="s">
        <v>253</v>
      </c>
      <c r="F304" s="185" t="s">
        <v>2541</v>
      </c>
      <c r="I304" s="183"/>
      <c r="L304" s="32"/>
      <c r="M304" s="61"/>
      <c r="N304" s="33"/>
      <c r="O304" s="33"/>
      <c r="P304" s="33"/>
      <c r="Q304" s="33"/>
      <c r="R304" s="33"/>
      <c r="S304" s="33"/>
      <c r="T304" s="62"/>
      <c r="AT304" s="16" t="s">
        <v>253</v>
      </c>
      <c r="AU304" s="16" t="s">
        <v>83</v>
      </c>
    </row>
    <row r="305" spans="2:65" s="11" customFormat="1" ht="29.85" customHeight="1" x14ac:dyDescent="0.3">
      <c r="B305" s="154"/>
      <c r="D305" s="165" t="s">
        <v>74</v>
      </c>
      <c r="E305" s="166" t="s">
        <v>2542</v>
      </c>
      <c r="F305" s="166" t="s">
        <v>2543</v>
      </c>
      <c r="I305" s="157"/>
      <c r="J305" s="167">
        <f>BK305</f>
        <v>0</v>
      </c>
      <c r="L305" s="154"/>
      <c r="M305" s="159"/>
      <c r="N305" s="160"/>
      <c r="O305" s="160"/>
      <c r="P305" s="161">
        <f>SUM(P306:P319)</f>
        <v>0</v>
      </c>
      <c r="Q305" s="160"/>
      <c r="R305" s="161">
        <f>SUM(R306:R319)</f>
        <v>2.4924999999999999E-2</v>
      </c>
      <c r="S305" s="160"/>
      <c r="T305" s="162">
        <f>SUM(T306:T319)</f>
        <v>1.0737979999999998</v>
      </c>
      <c r="AR305" s="155" t="s">
        <v>83</v>
      </c>
      <c r="AT305" s="163" t="s">
        <v>74</v>
      </c>
      <c r="AU305" s="163" t="s">
        <v>22</v>
      </c>
      <c r="AY305" s="155" t="s">
        <v>243</v>
      </c>
      <c r="BK305" s="164">
        <f>SUM(BK306:BK319)</f>
        <v>0</v>
      </c>
    </row>
    <row r="306" spans="2:65" s="1" customFormat="1" ht="31.5" customHeight="1" x14ac:dyDescent="0.3">
      <c r="B306" s="168"/>
      <c r="C306" s="169" t="s">
        <v>842</v>
      </c>
      <c r="D306" s="169" t="s">
        <v>246</v>
      </c>
      <c r="E306" s="170" t="s">
        <v>2544</v>
      </c>
      <c r="F306" s="171" t="s">
        <v>2545</v>
      </c>
      <c r="G306" s="172" t="s">
        <v>454</v>
      </c>
      <c r="H306" s="173">
        <v>28</v>
      </c>
      <c r="I306" s="174"/>
      <c r="J306" s="175">
        <f>ROUND(I306*H306,2)</f>
        <v>0</v>
      </c>
      <c r="K306" s="171" t="s">
        <v>250</v>
      </c>
      <c r="L306" s="32"/>
      <c r="M306" s="176" t="s">
        <v>3</v>
      </c>
      <c r="N306" s="177" t="s">
        <v>46</v>
      </c>
      <c r="O306" s="33"/>
      <c r="P306" s="178">
        <f>O306*H306</f>
        <v>0</v>
      </c>
      <c r="Q306" s="178">
        <v>0</v>
      </c>
      <c r="R306" s="178">
        <f>Q306*H306</f>
        <v>0</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2546</v>
      </c>
    </row>
    <row r="307" spans="2:65" s="1" customFormat="1" ht="27" x14ac:dyDescent="0.3">
      <c r="B307" s="32"/>
      <c r="D307" s="181" t="s">
        <v>253</v>
      </c>
      <c r="F307" s="182" t="s">
        <v>2547</v>
      </c>
      <c r="I307" s="183"/>
      <c r="L307" s="32"/>
      <c r="M307" s="61"/>
      <c r="N307" s="33"/>
      <c r="O307" s="33"/>
      <c r="P307" s="33"/>
      <c r="Q307" s="33"/>
      <c r="R307" s="33"/>
      <c r="S307" s="33"/>
      <c r="T307" s="62"/>
      <c r="AT307" s="16" t="s">
        <v>253</v>
      </c>
      <c r="AU307" s="16" t="s">
        <v>83</v>
      </c>
    </row>
    <row r="308" spans="2:65" s="1" customFormat="1" ht="22.5" customHeight="1" x14ac:dyDescent="0.3">
      <c r="B308" s="168"/>
      <c r="C308" s="169" t="s">
        <v>848</v>
      </c>
      <c r="D308" s="169" t="s">
        <v>246</v>
      </c>
      <c r="E308" s="170" t="s">
        <v>2548</v>
      </c>
      <c r="F308" s="171" t="s">
        <v>2549</v>
      </c>
      <c r="G308" s="172" t="s">
        <v>497</v>
      </c>
      <c r="H308" s="173">
        <v>70</v>
      </c>
      <c r="I308" s="174"/>
      <c r="J308" s="175">
        <f>ROUND(I308*H308,2)</f>
        <v>0</v>
      </c>
      <c r="K308" s="171" t="s">
        <v>250</v>
      </c>
      <c r="L308" s="32"/>
      <c r="M308" s="176" t="s">
        <v>3</v>
      </c>
      <c r="N308" s="177" t="s">
        <v>46</v>
      </c>
      <c r="O308" s="33"/>
      <c r="P308" s="178">
        <f>O308*H308</f>
        <v>0</v>
      </c>
      <c r="Q308" s="178">
        <v>0</v>
      </c>
      <c r="R308" s="178">
        <f>Q308*H308</f>
        <v>0</v>
      </c>
      <c r="S308" s="178">
        <v>1.2319999999999999E-2</v>
      </c>
      <c r="T308" s="179">
        <f>S308*H308</f>
        <v>0.86239999999999994</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2550</v>
      </c>
    </row>
    <row r="309" spans="2:65" s="1" customFormat="1" ht="27" x14ac:dyDescent="0.3">
      <c r="B309" s="32"/>
      <c r="D309" s="181" t="s">
        <v>253</v>
      </c>
      <c r="F309" s="182" t="s">
        <v>2551</v>
      </c>
      <c r="I309" s="183"/>
      <c r="L309" s="32"/>
      <c r="M309" s="61"/>
      <c r="N309" s="33"/>
      <c r="O309" s="33"/>
      <c r="P309" s="33"/>
      <c r="Q309" s="33"/>
      <c r="R309" s="33"/>
      <c r="S309" s="33"/>
      <c r="T309" s="62"/>
      <c r="AT309" s="16" t="s">
        <v>253</v>
      </c>
      <c r="AU309" s="16" t="s">
        <v>83</v>
      </c>
    </row>
    <row r="310" spans="2:65" s="1" customFormat="1" ht="22.5" customHeight="1" x14ac:dyDescent="0.3">
      <c r="B310" s="168"/>
      <c r="C310" s="169" t="s">
        <v>853</v>
      </c>
      <c r="D310" s="169" t="s">
        <v>246</v>
      </c>
      <c r="E310" s="170" t="s">
        <v>2552</v>
      </c>
      <c r="F310" s="171" t="s">
        <v>2553</v>
      </c>
      <c r="G310" s="172" t="s">
        <v>497</v>
      </c>
      <c r="H310" s="173">
        <v>9.6999999999999993</v>
      </c>
      <c r="I310" s="174"/>
      <c r="J310" s="175">
        <f>ROUND(I310*H310,2)</f>
        <v>0</v>
      </c>
      <c r="K310" s="171" t="s">
        <v>250</v>
      </c>
      <c r="L310" s="32"/>
      <c r="M310" s="176" t="s">
        <v>3</v>
      </c>
      <c r="N310" s="177" t="s">
        <v>46</v>
      </c>
      <c r="O310" s="33"/>
      <c r="P310" s="178">
        <f>O310*H310</f>
        <v>0</v>
      </c>
      <c r="Q310" s="178">
        <v>0</v>
      </c>
      <c r="R310" s="178">
        <f>Q310*H310</f>
        <v>0</v>
      </c>
      <c r="S310" s="178">
        <v>1.584E-2</v>
      </c>
      <c r="T310" s="179">
        <f>S310*H310</f>
        <v>0.15364799999999998</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2554</v>
      </c>
    </row>
    <row r="311" spans="2:65" s="1" customFormat="1" ht="27" x14ac:dyDescent="0.3">
      <c r="B311" s="32"/>
      <c r="D311" s="181" t="s">
        <v>253</v>
      </c>
      <c r="F311" s="182" t="s">
        <v>2555</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2556</v>
      </c>
      <c r="F312" s="171" t="s">
        <v>2557</v>
      </c>
      <c r="G312" s="172" t="s">
        <v>497</v>
      </c>
      <c r="H312" s="173">
        <v>1.75</v>
      </c>
      <c r="I312" s="174"/>
      <c r="J312" s="175">
        <f>ROUND(I312*H312,2)</f>
        <v>0</v>
      </c>
      <c r="K312" s="171" t="s">
        <v>250</v>
      </c>
      <c r="L312" s="32"/>
      <c r="M312" s="176" t="s">
        <v>3</v>
      </c>
      <c r="N312" s="177" t="s">
        <v>46</v>
      </c>
      <c r="O312" s="33"/>
      <c r="P312" s="178">
        <f>O312*H312</f>
        <v>0</v>
      </c>
      <c r="Q312" s="178">
        <v>0</v>
      </c>
      <c r="R312" s="178">
        <f>Q312*H312</f>
        <v>0</v>
      </c>
      <c r="S312" s="178">
        <v>3.3000000000000002E-2</v>
      </c>
      <c r="T312" s="179">
        <f>S312*H312</f>
        <v>5.7750000000000003E-2</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2558</v>
      </c>
    </row>
    <row r="313" spans="2:65" s="1" customFormat="1" ht="27" x14ac:dyDescent="0.3">
      <c r="B313" s="32"/>
      <c r="D313" s="181" t="s">
        <v>253</v>
      </c>
      <c r="F313" s="182" t="s">
        <v>2559</v>
      </c>
      <c r="I313" s="183"/>
      <c r="L313" s="32"/>
      <c r="M313" s="61"/>
      <c r="N313" s="33"/>
      <c r="O313" s="33"/>
      <c r="P313" s="33"/>
      <c r="Q313" s="33"/>
      <c r="R313" s="33"/>
      <c r="S313" s="33"/>
      <c r="T313" s="62"/>
      <c r="AT313" s="16" t="s">
        <v>253</v>
      </c>
      <c r="AU313" s="16" t="s">
        <v>83</v>
      </c>
    </row>
    <row r="314" spans="2:65" s="1" customFormat="1" ht="22.5" customHeight="1" x14ac:dyDescent="0.3">
      <c r="B314" s="168"/>
      <c r="C314" s="169" t="s">
        <v>552</v>
      </c>
      <c r="D314" s="169" t="s">
        <v>246</v>
      </c>
      <c r="E314" s="170" t="s">
        <v>2560</v>
      </c>
      <c r="F314" s="171" t="s">
        <v>2561</v>
      </c>
      <c r="G314" s="172" t="s">
        <v>497</v>
      </c>
      <c r="H314" s="173">
        <v>1.5</v>
      </c>
      <c r="I314" s="174"/>
      <c r="J314" s="175">
        <f>ROUND(I314*H314,2)</f>
        <v>0</v>
      </c>
      <c r="K314" s="171" t="s">
        <v>250</v>
      </c>
      <c r="L314" s="32"/>
      <c r="M314" s="176" t="s">
        <v>3</v>
      </c>
      <c r="N314" s="177" t="s">
        <v>46</v>
      </c>
      <c r="O314" s="33"/>
      <c r="P314" s="178">
        <f>O314*H314</f>
        <v>0</v>
      </c>
      <c r="Q314" s="178">
        <v>1.363E-2</v>
      </c>
      <c r="R314" s="178">
        <f>Q314*H314</f>
        <v>2.0444999999999998E-2</v>
      </c>
      <c r="S314" s="178">
        <v>0</v>
      </c>
      <c r="T314" s="179">
        <f>S314*H314</f>
        <v>0</v>
      </c>
      <c r="AR314" s="16" t="s">
        <v>325</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2562</v>
      </c>
    </row>
    <row r="315" spans="2:65" s="1" customFormat="1" ht="27" x14ac:dyDescent="0.3">
      <c r="B315" s="32"/>
      <c r="D315" s="181" t="s">
        <v>253</v>
      </c>
      <c r="F315" s="182" t="s">
        <v>2563</v>
      </c>
      <c r="I315" s="183"/>
      <c r="L315" s="32"/>
      <c r="M315" s="61"/>
      <c r="N315" s="33"/>
      <c r="O315" s="33"/>
      <c r="P315" s="33"/>
      <c r="Q315" s="33"/>
      <c r="R315" s="33"/>
      <c r="S315" s="33"/>
      <c r="T315" s="62"/>
      <c r="AT315" s="16" t="s">
        <v>253</v>
      </c>
      <c r="AU315" s="16" t="s">
        <v>83</v>
      </c>
    </row>
    <row r="316" spans="2:65" s="1" customFormat="1" ht="22.5" customHeight="1" x14ac:dyDescent="0.3">
      <c r="B316" s="168"/>
      <c r="C316" s="169" t="s">
        <v>567</v>
      </c>
      <c r="D316" s="169" t="s">
        <v>246</v>
      </c>
      <c r="E316" s="170" t="s">
        <v>2564</v>
      </c>
      <c r="F316" s="171" t="s">
        <v>2565</v>
      </c>
      <c r="G316" s="172" t="s">
        <v>497</v>
      </c>
      <c r="H316" s="173">
        <v>56</v>
      </c>
      <c r="I316" s="174"/>
      <c r="J316" s="175">
        <f>ROUND(I316*H316,2)</f>
        <v>0</v>
      </c>
      <c r="K316" s="171" t="s">
        <v>250</v>
      </c>
      <c r="L316" s="32"/>
      <c r="M316" s="176" t="s">
        <v>3</v>
      </c>
      <c r="N316" s="177" t="s">
        <v>46</v>
      </c>
      <c r="O316" s="33"/>
      <c r="P316" s="178">
        <f>O316*H316</f>
        <v>0</v>
      </c>
      <c r="Q316" s="178">
        <v>8.0000000000000007E-5</v>
      </c>
      <c r="R316" s="178">
        <f>Q316*H316</f>
        <v>4.4800000000000005E-3</v>
      </c>
      <c r="S316" s="178">
        <v>0</v>
      </c>
      <c r="T316" s="179">
        <f>S316*H316</f>
        <v>0</v>
      </c>
      <c r="AR316" s="16" t="s">
        <v>325</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2566</v>
      </c>
    </row>
    <row r="317" spans="2:65" s="1" customFormat="1" ht="27" x14ac:dyDescent="0.3">
      <c r="B317" s="32"/>
      <c r="D317" s="181" t="s">
        <v>253</v>
      </c>
      <c r="F317" s="182" t="s">
        <v>2567</v>
      </c>
      <c r="I317" s="183"/>
      <c r="L317" s="32"/>
      <c r="M317" s="61"/>
      <c r="N317" s="33"/>
      <c r="O317" s="33"/>
      <c r="P317" s="33"/>
      <c r="Q317" s="33"/>
      <c r="R317" s="33"/>
      <c r="S317" s="33"/>
      <c r="T317" s="62"/>
      <c r="AT317" s="16" t="s">
        <v>253</v>
      </c>
      <c r="AU317" s="16" t="s">
        <v>83</v>
      </c>
    </row>
    <row r="318" spans="2:65" s="1" customFormat="1" ht="22.5" customHeight="1" x14ac:dyDescent="0.3">
      <c r="B318" s="168"/>
      <c r="C318" s="169" t="s">
        <v>583</v>
      </c>
      <c r="D318" s="169" t="s">
        <v>246</v>
      </c>
      <c r="E318" s="170" t="s">
        <v>2568</v>
      </c>
      <c r="F318" s="171" t="s">
        <v>2569</v>
      </c>
      <c r="G318" s="172" t="s">
        <v>713</v>
      </c>
      <c r="H318" s="208"/>
      <c r="I318" s="174"/>
      <c r="J318" s="175">
        <f>ROUND(I318*H318,2)</f>
        <v>0</v>
      </c>
      <c r="K318" s="171" t="s">
        <v>250</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2570</v>
      </c>
    </row>
    <row r="319" spans="2:65" s="1" customFormat="1" ht="27" x14ac:dyDescent="0.3">
      <c r="B319" s="32"/>
      <c r="D319" s="184" t="s">
        <v>253</v>
      </c>
      <c r="F319" s="185" t="s">
        <v>2571</v>
      </c>
      <c r="I319" s="183"/>
      <c r="L319" s="32"/>
      <c r="M319" s="61"/>
      <c r="N319" s="33"/>
      <c r="O319" s="33"/>
      <c r="P319" s="33"/>
      <c r="Q319" s="33"/>
      <c r="R319" s="33"/>
      <c r="S319" s="33"/>
      <c r="T319" s="62"/>
      <c r="AT319" s="16" t="s">
        <v>253</v>
      </c>
      <c r="AU319" s="16" t="s">
        <v>83</v>
      </c>
    </row>
    <row r="320" spans="2:65" s="11" customFormat="1" ht="29.85" customHeight="1" x14ac:dyDescent="0.3">
      <c r="B320" s="154"/>
      <c r="D320" s="165" t="s">
        <v>74</v>
      </c>
      <c r="E320" s="166" t="s">
        <v>716</v>
      </c>
      <c r="F320" s="166" t="s">
        <v>717</v>
      </c>
      <c r="I320" s="157"/>
      <c r="J320" s="167">
        <f>BK320</f>
        <v>0</v>
      </c>
      <c r="L320" s="154"/>
      <c r="M320" s="159"/>
      <c r="N320" s="160"/>
      <c r="O320" s="160"/>
      <c r="P320" s="161">
        <f>SUM(P321:P345)</f>
        <v>0</v>
      </c>
      <c r="Q320" s="160"/>
      <c r="R320" s="161">
        <f>SUM(R321:R345)</f>
        <v>35.095284999999997</v>
      </c>
      <c r="S320" s="160"/>
      <c r="T320" s="162">
        <f>SUM(T321:T345)</f>
        <v>0.72626200000000007</v>
      </c>
      <c r="AR320" s="155" t="s">
        <v>83</v>
      </c>
      <c r="AT320" s="163" t="s">
        <v>74</v>
      </c>
      <c r="AU320" s="163" t="s">
        <v>22</v>
      </c>
      <c r="AY320" s="155" t="s">
        <v>243</v>
      </c>
      <c r="BK320" s="164">
        <f>SUM(BK321:BK345)</f>
        <v>0</v>
      </c>
    </row>
    <row r="321" spans="2:65" s="1" customFormat="1" ht="22.5" customHeight="1" x14ac:dyDescent="0.3">
      <c r="B321" s="168"/>
      <c r="C321" s="169" t="s">
        <v>1204</v>
      </c>
      <c r="D321" s="169" t="s">
        <v>246</v>
      </c>
      <c r="E321" s="170" t="s">
        <v>2572</v>
      </c>
      <c r="F321" s="171" t="s">
        <v>2573</v>
      </c>
      <c r="G321" s="172" t="s">
        <v>423</v>
      </c>
      <c r="H321" s="173">
        <v>102.85</v>
      </c>
      <c r="I321" s="174"/>
      <c r="J321" s="175">
        <f>ROUND(I321*H321,2)</f>
        <v>0</v>
      </c>
      <c r="K321" s="171" t="s">
        <v>3</v>
      </c>
      <c r="L321" s="32"/>
      <c r="M321" s="176" t="s">
        <v>3</v>
      </c>
      <c r="N321" s="177" t="s">
        <v>46</v>
      </c>
      <c r="O321" s="33"/>
      <c r="P321" s="178">
        <f>O321*H321</f>
        <v>0</v>
      </c>
      <c r="Q321" s="178">
        <v>6.3259999999999997E-2</v>
      </c>
      <c r="R321" s="178">
        <f>Q321*H321</f>
        <v>6.5062909999999992</v>
      </c>
      <c r="S321" s="178">
        <v>0</v>
      </c>
      <c r="T321" s="179">
        <f>S321*H321</f>
        <v>0</v>
      </c>
      <c r="AR321" s="16" t="s">
        <v>266</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266</v>
      </c>
      <c r="BM321" s="16" t="s">
        <v>2574</v>
      </c>
    </row>
    <row r="322" spans="2:65" s="1" customFormat="1" ht="40.5" x14ac:dyDescent="0.3">
      <c r="B322" s="32"/>
      <c r="D322" s="181" t="s">
        <v>253</v>
      </c>
      <c r="F322" s="182" t="s">
        <v>2575</v>
      </c>
      <c r="I322" s="183"/>
      <c r="L322" s="32"/>
      <c r="M322" s="61"/>
      <c r="N322" s="33"/>
      <c r="O322" s="33"/>
      <c r="P322" s="33"/>
      <c r="Q322" s="33"/>
      <c r="R322" s="33"/>
      <c r="S322" s="33"/>
      <c r="T322" s="62"/>
      <c r="AT322" s="16" t="s">
        <v>253</v>
      </c>
      <c r="AU322" s="16" t="s">
        <v>83</v>
      </c>
    </row>
    <row r="323" spans="2:65" s="1" customFormat="1" ht="31.5" customHeight="1" x14ac:dyDescent="0.3">
      <c r="B323" s="168"/>
      <c r="C323" s="169" t="s">
        <v>1209</v>
      </c>
      <c r="D323" s="169" t="s">
        <v>246</v>
      </c>
      <c r="E323" s="170" t="s">
        <v>2576</v>
      </c>
      <c r="F323" s="171" t="s">
        <v>2577</v>
      </c>
      <c r="G323" s="172" t="s">
        <v>423</v>
      </c>
      <c r="H323" s="173">
        <v>13.52</v>
      </c>
      <c r="I323" s="174"/>
      <c r="J323" s="175">
        <f>ROUND(I323*H323,2)</f>
        <v>0</v>
      </c>
      <c r="K323" s="171" t="s">
        <v>3</v>
      </c>
      <c r="L323" s="32"/>
      <c r="M323" s="176" t="s">
        <v>3</v>
      </c>
      <c r="N323" s="177" t="s">
        <v>46</v>
      </c>
      <c r="O323" s="33"/>
      <c r="P323" s="178">
        <f>O323*H323</f>
        <v>0</v>
      </c>
      <c r="Q323" s="178">
        <v>6.547E-2</v>
      </c>
      <c r="R323" s="178">
        <f>Q323*H323</f>
        <v>0.88515440000000001</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2578</v>
      </c>
    </row>
    <row r="324" spans="2:65" s="1" customFormat="1" ht="40.5" x14ac:dyDescent="0.3">
      <c r="B324" s="32"/>
      <c r="D324" s="181" t="s">
        <v>253</v>
      </c>
      <c r="F324" s="182" t="s">
        <v>2579</v>
      </c>
      <c r="I324" s="183"/>
      <c r="L324" s="32"/>
      <c r="M324" s="61"/>
      <c r="N324" s="33"/>
      <c r="O324" s="33"/>
      <c r="P324" s="33"/>
      <c r="Q324" s="33"/>
      <c r="R324" s="33"/>
      <c r="S324" s="33"/>
      <c r="T324" s="62"/>
      <c r="AT324" s="16" t="s">
        <v>253</v>
      </c>
      <c r="AU324" s="16" t="s">
        <v>83</v>
      </c>
    </row>
    <row r="325" spans="2:65" s="1" customFormat="1" ht="22.5" customHeight="1" x14ac:dyDescent="0.3">
      <c r="B325" s="168"/>
      <c r="C325" s="169" t="s">
        <v>27</v>
      </c>
      <c r="D325" s="169" t="s">
        <v>246</v>
      </c>
      <c r="E325" s="170" t="s">
        <v>2580</v>
      </c>
      <c r="F325" s="171" t="s">
        <v>2581</v>
      </c>
      <c r="G325" s="172" t="s">
        <v>423</v>
      </c>
      <c r="H325" s="173">
        <v>45.99</v>
      </c>
      <c r="I325" s="174"/>
      <c r="J325" s="175">
        <f>ROUND(I325*H325,2)</f>
        <v>0</v>
      </c>
      <c r="K325" s="171" t="s">
        <v>250</v>
      </c>
      <c r="L325" s="32"/>
      <c r="M325" s="176" t="s">
        <v>3</v>
      </c>
      <c r="N325" s="177" t="s">
        <v>46</v>
      </c>
      <c r="O325" s="33"/>
      <c r="P325" s="178">
        <f>O325*H325</f>
        <v>0</v>
      </c>
      <c r="Q325" s="178">
        <v>1.8509999999999999E-2</v>
      </c>
      <c r="R325" s="178">
        <f>Q325*H325</f>
        <v>0.85127489999999995</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2582</v>
      </c>
    </row>
    <row r="326" spans="2:65" s="1" customFormat="1" ht="40.5" x14ac:dyDescent="0.3">
      <c r="B326" s="32"/>
      <c r="D326" s="181" t="s">
        <v>253</v>
      </c>
      <c r="F326" s="182" t="s">
        <v>2583</v>
      </c>
      <c r="I326" s="183"/>
      <c r="L326" s="32"/>
      <c r="M326" s="61"/>
      <c r="N326" s="33"/>
      <c r="O326" s="33"/>
      <c r="P326" s="33"/>
      <c r="Q326" s="33"/>
      <c r="R326" s="33"/>
      <c r="S326" s="33"/>
      <c r="T326" s="62"/>
      <c r="AT326" s="16" t="s">
        <v>253</v>
      </c>
      <c r="AU326" s="16" t="s">
        <v>83</v>
      </c>
    </row>
    <row r="327" spans="2:65" s="1" customFormat="1" ht="31.5" customHeight="1" x14ac:dyDescent="0.3">
      <c r="B327" s="168"/>
      <c r="C327" s="169" t="s">
        <v>1218</v>
      </c>
      <c r="D327" s="169" t="s">
        <v>246</v>
      </c>
      <c r="E327" s="170" t="s">
        <v>724</v>
      </c>
      <c r="F327" s="171" t="s">
        <v>725</v>
      </c>
      <c r="G327" s="172" t="s">
        <v>423</v>
      </c>
      <c r="H327" s="173">
        <v>42.2</v>
      </c>
      <c r="I327" s="174"/>
      <c r="J327" s="175">
        <f>ROUND(I327*H327,2)</f>
        <v>0</v>
      </c>
      <c r="K327" s="171" t="s">
        <v>250</v>
      </c>
      <c r="L327" s="32"/>
      <c r="M327" s="176" t="s">
        <v>3</v>
      </c>
      <c r="N327" s="177" t="s">
        <v>46</v>
      </c>
      <c r="O327" s="33"/>
      <c r="P327" s="178">
        <f>O327*H327</f>
        <v>0</v>
      </c>
      <c r="Q327" s="178">
        <v>0</v>
      </c>
      <c r="R327" s="178">
        <f>Q327*H327</f>
        <v>0</v>
      </c>
      <c r="S327" s="178">
        <v>1.721E-2</v>
      </c>
      <c r="T327" s="179">
        <f>S327*H327</f>
        <v>0.72626200000000007</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2584</v>
      </c>
    </row>
    <row r="328" spans="2:65" s="1" customFormat="1" ht="27" x14ac:dyDescent="0.3">
      <c r="B328" s="32"/>
      <c r="D328" s="181" t="s">
        <v>253</v>
      </c>
      <c r="F328" s="182" t="s">
        <v>727</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1223</v>
      </c>
      <c r="D329" s="169" t="s">
        <v>246</v>
      </c>
      <c r="E329" s="170" t="s">
        <v>2585</v>
      </c>
      <c r="F329" s="171" t="s">
        <v>2586</v>
      </c>
      <c r="G329" s="172" t="s">
        <v>423</v>
      </c>
      <c r="H329" s="173">
        <v>311.89999999999998</v>
      </c>
      <c r="I329" s="174"/>
      <c r="J329" s="175">
        <f>ROUND(I329*H329,2)</f>
        <v>0</v>
      </c>
      <c r="K329" s="171" t="s">
        <v>250</v>
      </c>
      <c r="L329" s="32"/>
      <c r="M329" s="176" t="s">
        <v>3</v>
      </c>
      <c r="N329" s="177" t="s">
        <v>46</v>
      </c>
      <c r="O329" s="33"/>
      <c r="P329" s="178">
        <f>O329*H329</f>
        <v>0</v>
      </c>
      <c r="Q329" s="178">
        <v>3.6880000000000003E-2</v>
      </c>
      <c r="R329" s="178">
        <f>Q329*H329</f>
        <v>11.502872</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2587</v>
      </c>
    </row>
    <row r="330" spans="2:65" s="1" customFormat="1" ht="27" x14ac:dyDescent="0.3">
      <c r="B330" s="32"/>
      <c r="D330" s="181" t="s">
        <v>253</v>
      </c>
      <c r="F330" s="182" t="s">
        <v>2588</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1228</v>
      </c>
      <c r="D331" s="169" t="s">
        <v>246</v>
      </c>
      <c r="E331" s="170" t="s">
        <v>2589</v>
      </c>
      <c r="F331" s="171" t="s">
        <v>2590</v>
      </c>
      <c r="G331" s="172" t="s">
        <v>423</v>
      </c>
      <c r="H331" s="173">
        <v>311.89999999999998</v>
      </c>
      <c r="I331" s="174"/>
      <c r="J331" s="175">
        <f>ROUND(I331*H331,2)</f>
        <v>0</v>
      </c>
      <c r="K331" s="171" t="s">
        <v>250</v>
      </c>
      <c r="L331" s="32"/>
      <c r="M331" s="176" t="s">
        <v>3</v>
      </c>
      <c r="N331" s="177" t="s">
        <v>46</v>
      </c>
      <c r="O331" s="33"/>
      <c r="P331" s="178">
        <f>O331*H331</f>
        <v>0</v>
      </c>
      <c r="Q331" s="178">
        <v>5.0000000000000001E-3</v>
      </c>
      <c r="R331" s="178">
        <f>Q331*H331</f>
        <v>1.5594999999999999</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2591</v>
      </c>
    </row>
    <row r="332" spans="2:65" s="1" customFormat="1" x14ac:dyDescent="0.3">
      <c r="B332" s="32"/>
      <c r="D332" s="181" t="s">
        <v>253</v>
      </c>
      <c r="F332" s="182" t="s">
        <v>2592</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1233</v>
      </c>
      <c r="D333" s="169" t="s">
        <v>246</v>
      </c>
      <c r="E333" s="170" t="s">
        <v>2593</v>
      </c>
      <c r="F333" s="171" t="s">
        <v>2594</v>
      </c>
      <c r="G333" s="172" t="s">
        <v>423</v>
      </c>
      <c r="H333" s="173">
        <v>311.89999999999998</v>
      </c>
      <c r="I333" s="174"/>
      <c r="J333" s="175">
        <f>ROUND(I333*H333,2)</f>
        <v>0</v>
      </c>
      <c r="K333" s="171" t="s">
        <v>250</v>
      </c>
      <c r="L333" s="32"/>
      <c r="M333" s="176" t="s">
        <v>3</v>
      </c>
      <c r="N333" s="177" t="s">
        <v>46</v>
      </c>
      <c r="O333" s="33"/>
      <c r="P333" s="178">
        <f>O333*H333</f>
        <v>0</v>
      </c>
      <c r="Q333" s="178">
        <v>1.4999999999999999E-2</v>
      </c>
      <c r="R333" s="178">
        <f>Q333*H333</f>
        <v>4.6784999999999997</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2595</v>
      </c>
    </row>
    <row r="334" spans="2:65" s="1" customFormat="1" ht="27" x14ac:dyDescent="0.3">
      <c r="B334" s="32"/>
      <c r="D334" s="181" t="s">
        <v>253</v>
      </c>
      <c r="F334" s="182" t="s">
        <v>2596</v>
      </c>
      <c r="I334" s="183"/>
      <c r="L334" s="32"/>
      <c r="M334" s="61"/>
      <c r="N334" s="33"/>
      <c r="O334" s="33"/>
      <c r="P334" s="33"/>
      <c r="Q334" s="33"/>
      <c r="R334" s="33"/>
      <c r="S334" s="33"/>
      <c r="T334" s="62"/>
      <c r="AT334" s="16" t="s">
        <v>253</v>
      </c>
      <c r="AU334" s="16" t="s">
        <v>83</v>
      </c>
    </row>
    <row r="335" spans="2:65" s="1" customFormat="1" ht="31.5" customHeight="1" x14ac:dyDescent="0.3">
      <c r="B335" s="168"/>
      <c r="C335" s="169" t="s">
        <v>1238</v>
      </c>
      <c r="D335" s="169" t="s">
        <v>246</v>
      </c>
      <c r="E335" s="170" t="s">
        <v>2597</v>
      </c>
      <c r="F335" s="171" t="s">
        <v>2598</v>
      </c>
      <c r="G335" s="172" t="s">
        <v>423</v>
      </c>
      <c r="H335" s="173">
        <v>255.78</v>
      </c>
      <c r="I335" s="174"/>
      <c r="J335" s="175">
        <f>ROUND(I335*H335,2)</f>
        <v>0</v>
      </c>
      <c r="K335" s="171" t="s">
        <v>3</v>
      </c>
      <c r="L335" s="32"/>
      <c r="M335" s="176" t="s">
        <v>3</v>
      </c>
      <c r="N335" s="177" t="s">
        <v>46</v>
      </c>
      <c r="O335" s="33"/>
      <c r="P335" s="178">
        <f>O335*H335</f>
        <v>0</v>
      </c>
      <c r="Q335" s="178">
        <v>2.3429999999999999E-2</v>
      </c>
      <c r="R335" s="178">
        <f>Q335*H335</f>
        <v>5.9929253999999998</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2599</v>
      </c>
    </row>
    <row r="336" spans="2:65" s="1" customFormat="1" ht="27" x14ac:dyDescent="0.3">
      <c r="B336" s="32"/>
      <c r="D336" s="181" t="s">
        <v>253</v>
      </c>
      <c r="F336" s="182" t="s">
        <v>2600</v>
      </c>
      <c r="I336" s="183"/>
      <c r="L336" s="32"/>
      <c r="M336" s="61"/>
      <c r="N336" s="33"/>
      <c r="O336" s="33"/>
      <c r="P336" s="33"/>
      <c r="Q336" s="33"/>
      <c r="R336" s="33"/>
      <c r="S336" s="33"/>
      <c r="T336" s="62"/>
      <c r="AT336" s="16" t="s">
        <v>253</v>
      </c>
      <c r="AU336" s="16" t="s">
        <v>83</v>
      </c>
    </row>
    <row r="337" spans="2:65" s="1" customFormat="1" ht="31.5" customHeight="1" x14ac:dyDescent="0.3">
      <c r="B337" s="168"/>
      <c r="C337" s="169" t="s">
        <v>1242</v>
      </c>
      <c r="D337" s="169" t="s">
        <v>246</v>
      </c>
      <c r="E337" s="170" t="s">
        <v>2601</v>
      </c>
      <c r="F337" s="171" t="s">
        <v>2602</v>
      </c>
      <c r="G337" s="172" t="s">
        <v>423</v>
      </c>
      <c r="H337" s="173">
        <v>133.11000000000001</v>
      </c>
      <c r="I337" s="174"/>
      <c r="J337" s="175">
        <f>ROUND(I337*H337,2)</f>
        <v>0</v>
      </c>
      <c r="K337" s="171" t="s">
        <v>3</v>
      </c>
      <c r="L337" s="32"/>
      <c r="M337" s="176" t="s">
        <v>3</v>
      </c>
      <c r="N337" s="177" t="s">
        <v>46</v>
      </c>
      <c r="O337" s="33"/>
      <c r="P337" s="178">
        <f>O337*H337</f>
        <v>0</v>
      </c>
      <c r="Q337" s="178">
        <v>2.3429999999999999E-2</v>
      </c>
      <c r="R337" s="178">
        <f>Q337*H337</f>
        <v>3.1187673000000005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2603</v>
      </c>
    </row>
    <row r="338" spans="2:65" s="1" customFormat="1" ht="27" x14ac:dyDescent="0.3">
      <c r="B338" s="32"/>
      <c r="D338" s="181" t="s">
        <v>253</v>
      </c>
      <c r="F338" s="182" t="s">
        <v>2600</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1245</v>
      </c>
      <c r="D339" s="169" t="s">
        <v>246</v>
      </c>
      <c r="E339" s="170" t="s">
        <v>1321</v>
      </c>
      <c r="F339" s="171" t="s">
        <v>2604</v>
      </c>
      <c r="G339" s="172" t="s">
        <v>423</v>
      </c>
      <c r="H339" s="173">
        <v>2.08</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2605</v>
      </c>
    </row>
    <row r="340" spans="2:65" s="1" customFormat="1" x14ac:dyDescent="0.3">
      <c r="B340" s="32"/>
      <c r="D340" s="181" t="s">
        <v>253</v>
      </c>
      <c r="F340" s="182" t="s">
        <v>1326</v>
      </c>
      <c r="I340" s="183"/>
      <c r="L340" s="32"/>
      <c r="M340" s="61"/>
      <c r="N340" s="33"/>
      <c r="O340" s="33"/>
      <c r="P340" s="33"/>
      <c r="Q340" s="33"/>
      <c r="R340" s="33"/>
      <c r="S340" s="33"/>
      <c r="T340" s="62"/>
      <c r="AT340" s="16" t="s">
        <v>253</v>
      </c>
      <c r="AU340" s="16" t="s">
        <v>83</v>
      </c>
    </row>
    <row r="341" spans="2:65" s="1" customFormat="1" ht="31.5" customHeight="1" x14ac:dyDescent="0.3">
      <c r="B341" s="168"/>
      <c r="C341" s="169" t="s">
        <v>1248</v>
      </c>
      <c r="D341" s="169" t="s">
        <v>246</v>
      </c>
      <c r="E341" s="170" t="s">
        <v>1325</v>
      </c>
      <c r="F341" s="171" t="s">
        <v>1330</v>
      </c>
      <c r="G341" s="172" t="s">
        <v>497</v>
      </c>
      <c r="H341" s="173">
        <v>20</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2606</v>
      </c>
    </row>
    <row r="342" spans="2:65" s="1" customFormat="1" ht="27" x14ac:dyDescent="0.3">
      <c r="B342" s="32"/>
      <c r="D342" s="184" t="s">
        <v>253</v>
      </c>
      <c r="F342" s="185" t="s">
        <v>1330</v>
      </c>
      <c r="I342" s="183"/>
      <c r="L342" s="32"/>
      <c r="M342" s="61"/>
      <c r="N342" s="33"/>
      <c r="O342" s="33"/>
      <c r="P342" s="33"/>
      <c r="Q342" s="33"/>
      <c r="R342" s="33"/>
      <c r="S342" s="33"/>
      <c r="T342" s="62"/>
      <c r="AT342" s="16" t="s">
        <v>253</v>
      </c>
      <c r="AU342" s="16" t="s">
        <v>83</v>
      </c>
    </row>
    <row r="343" spans="2:65" s="1" customFormat="1" ht="135" x14ac:dyDescent="0.3">
      <c r="B343" s="32"/>
      <c r="D343" s="181" t="s">
        <v>664</v>
      </c>
      <c r="F343" s="214" t="s">
        <v>1314</v>
      </c>
      <c r="I343" s="183"/>
      <c r="L343" s="32"/>
      <c r="M343" s="61"/>
      <c r="N343" s="33"/>
      <c r="O343" s="33"/>
      <c r="P343" s="33"/>
      <c r="Q343" s="33"/>
      <c r="R343" s="33"/>
      <c r="S343" s="33"/>
      <c r="T343" s="62"/>
      <c r="AT343" s="16" t="s">
        <v>664</v>
      </c>
      <c r="AU343" s="16" t="s">
        <v>83</v>
      </c>
    </row>
    <row r="344" spans="2:65" s="1" customFormat="1" ht="22.5" customHeight="1" x14ac:dyDescent="0.3">
      <c r="B344" s="168"/>
      <c r="C344" s="169" t="s">
        <v>1253</v>
      </c>
      <c r="D344" s="169" t="s">
        <v>246</v>
      </c>
      <c r="E344" s="170" t="s">
        <v>2250</v>
      </c>
      <c r="F344" s="171" t="s">
        <v>2251</v>
      </c>
      <c r="G344" s="172" t="s">
        <v>713</v>
      </c>
      <c r="H344" s="208"/>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2607</v>
      </c>
    </row>
    <row r="345" spans="2:65" s="1" customFormat="1" ht="27" x14ac:dyDescent="0.3">
      <c r="B345" s="32"/>
      <c r="D345" s="184" t="s">
        <v>253</v>
      </c>
      <c r="F345" s="185" t="s">
        <v>2253</v>
      </c>
      <c r="I345" s="183"/>
      <c r="L345" s="32"/>
      <c r="M345" s="61"/>
      <c r="N345" s="33"/>
      <c r="O345" s="33"/>
      <c r="P345" s="33"/>
      <c r="Q345" s="33"/>
      <c r="R345" s="33"/>
      <c r="S345" s="33"/>
      <c r="T345" s="62"/>
      <c r="AT345" s="16" t="s">
        <v>253</v>
      </c>
      <c r="AU345" s="16" t="s">
        <v>83</v>
      </c>
    </row>
    <row r="346" spans="2:65" s="11" customFormat="1" ht="29.85" customHeight="1" x14ac:dyDescent="0.3">
      <c r="B346" s="154"/>
      <c r="D346" s="165" t="s">
        <v>74</v>
      </c>
      <c r="E346" s="166" t="s">
        <v>1337</v>
      </c>
      <c r="F346" s="166" t="s">
        <v>1338</v>
      </c>
      <c r="I346" s="157"/>
      <c r="J346" s="167">
        <f>BK346</f>
        <v>0</v>
      </c>
      <c r="L346" s="154"/>
      <c r="M346" s="159"/>
      <c r="N346" s="160"/>
      <c r="O346" s="160"/>
      <c r="P346" s="161">
        <f>SUM(P347:P348)</f>
        <v>0</v>
      </c>
      <c r="Q346" s="160"/>
      <c r="R346" s="161">
        <f>SUM(R347:R348)</f>
        <v>0</v>
      </c>
      <c r="S346" s="160"/>
      <c r="T346" s="162">
        <f>SUM(T347:T348)</f>
        <v>0.17399999999999999</v>
      </c>
      <c r="AR346" s="155" t="s">
        <v>83</v>
      </c>
      <c r="AT346" s="163" t="s">
        <v>74</v>
      </c>
      <c r="AU346" s="163" t="s">
        <v>22</v>
      </c>
      <c r="AY346" s="155" t="s">
        <v>243</v>
      </c>
      <c r="BK346" s="164">
        <f>SUM(BK347:BK348)</f>
        <v>0</v>
      </c>
    </row>
    <row r="347" spans="2:65" s="1" customFormat="1" ht="22.5" customHeight="1" x14ac:dyDescent="0.3">
      <c r="B347" s="168"/>
      <c r="C347" s="169" t="s">
        <v>1258</v>
      </c>
      <c r="D347" s="169" t="s">
        <v>246</v>
      </c>
      <c r="E347" s="170" t="s">
        <v>1692</v>
      </c>
      <c r="F347" s="171" t="s">
        <v>1693</v>
      </c>
      <c r="G347" s="172" t="s">
        <v>454</v>
      </c>
      <c r="H347" s="173">
        <v>1</v>
      </c>
      <c r="I347" s="174"/>
      <c r="J347" s="175">
        <f>ROUND(I347*H347,2)</f>
        <v>0</v>
      </c>
      <c r="K347" s="171" t="s">
        <v>3</v>
      </c>
      <c r="L347" s="32"/>
      <c r="M347" s="176" t="s">
        <v>3</v>
      </c>
      <c r="N347" s="177" t="s">
        <v>46</v>
      </c>
      <c r="O347" s="33"/>
      <c r="P347" s="178">
        <f>O347*H347</f>
        <v>0</v>
      </c>
      <c r="Q347" s="178">
        <v>0</v>
      </c>
      <c r="R347" s="178">
        <f>Q347*H347</f>
        <v>0</v>
      </c>
      <c r="S347" s="178">
        <v>0.17399999999999999</v>
      </c>
      <c r="T347" s="179">
        <f>S347*H347</f>
        <v>0.17399999999999999</v>
      </c>
      <c r="AR347" s="16" t="s">
        <v>266</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266</v>
      </c>
      <c r="BM347" s="16" t="s">
        <v>2608</v>
      </c>
    </row>
    <row r="348" spans="2:65" s="1" customFormat="1" ht="27" x14ac:dyDescent="0.3">
      <c r="B348" s="32"/>
      <c r="D348" s="184" t="s">
        <v>253</v>
      </c>
      <c r="F348" s="185" t="s">
        <v>1695</v>
      </c>
      <c r="I348" s="183"/>
      <c r="L348" s="32"/>
      <c r="M348" s="61"/>
      <c r="N348" s="33"/>
      <c r="O348" s="33"/>
      <c r="P348" s="33"/>
      <c r="Q348" s="33"/>
      <c r="R348" s="33"/>
      <c r="S348" s="33"/>
      <c r="T348" s="62"/>
      <c r="AT348" s="16" t="s">
        <v>253</v>
      </c>
      <c r="AU348" s="16" t="s">
        <v>83</v>
      </c>
    </row>
    <row r="349" spans="2:65" s="11" customFormat="1" ht="29.85" customHeight="1" x14ac:dyDescent="0.3">
      <c r="B349" s="154"/>
      <c r="D349" s="165" t="s">
        <v>74</v>
      </c>
      <c r="E349" s="166" t="s">
        <v>728</v>
      </c>
      <c r="F349" s="166" t="s">
        <v>729</v>
      </c>
      <c r="I349" s="157"/>
      <c r="J349" s="167">
        <f>BK349</f>
        <v>0</v>
      </c>
      <c r="L349" s="154"/>
      <c r="M349" s="159"/>
      <c r="N349" s="160"/>
      <c r="O349" s="160"/>
      <c r="P349" s="161">
        <f>SUM(P350:P365)</f>
        <v>0</v>
      </c>
      <c r="Q349" s="160"/>
      <c r="R349" s="161">
        <f>SUM(R350:R365)</f>
        <v>0.50815500000000002</v>
      </c>
      <c r="S349" s="160"/>
      <c r="T349" s="162">
        <f>SUM(T350:T365)</f>
        <v>0</v>
      </c>
      <c r="AR349" s="155" t="s">
        <v>83</v>
      </c>
      <c r="AT349" s="163" t="s">
        <v>74</v>
      </c>
      <c r="AU349" s="163" t="s">
        <v>22</v>
      </c>
      <c r="AY349" s="155" t="s">
        <v>243</v>
      </c>
      <c r="BK349" s="164">
        <f>SUM(BK350:BK365)</f>
        <v>0</v>
      </c>
    </row>
    <row r="350" spans="2:65" s="1" customFormat="1" ht="22.5" customHeight="1" x14ac:dyDescent="0.3">
      <c r="B350" s="168"/>
      <c r="C350" s="169" t="s">
        <v>1260</v>
      </c>
      <c r="D350" s="169" t="s">
        <v>246</v>
      </c>
      <c r="E350" s="170" t="s">
        <v>2609</v>
      </c>
      <c r="F350" s="171" t="s">
        <v>2610</v>
      </c>
      <c r="G350" s="172" t="s">
        <v>2611</v>
      </c>
      <c r="H350" s="173">
        <v>60.3</v>
      </c>
      <c r="I350" s="174"/>
      <c r="J350" s="175">
        <f>ROUND(I350*H350,2)</f>
        <v>0</v>
      </c>
      <c r="K350" s="171" t="s">
        <v>3</v>
      </c>
      <c r="L350" s="32"/>
      <c r="M350" s="176" t="s">
        <v>3</v>
      </c>
      <c r="N350" s="177" t="s">
        <v>46</v>
      </c>
      <c r="O350" s="33"/>
      <c r="P350" s="178">
        <f>O350*H350</f>
        <v>0</v>
      </c>
      <c r="Q350" s="178">
        <v>5.0000000000000002E-5</v>
      </c>
      <c r="R350" s="178">
        <f>Q350*H350</f>
        <v>3.0149999999999999E-3</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2612</v>
      </c>
    </row>
    <row r="351" spans="2:65" s="1" customFormat="1" x14ac:dyDescent="0.3">
      <c r="B351" s="32"/>
      <c r="D351" s="181" t="s">
        <v>253</v>
      </c>
      <c r="F351" s="182" t="s">
        <v>2613</v>
      </c>
      <c r="I351" s="183"/>
      <c r="L351" s="32"/>
      <c r="M351" s="61"/>
      <c r="N351" s="33"/>
      <c r="O351" s="33"/>
      <c r="P351" s="33"/>
      <c r="Q351" s="33"/>
      <c r="R351" s="33"/>
      <c r="S351" s="33"/>
      <c r="T351" s="62"/>
      <c r="AT351" s="16" t="s">
        <v>253</v>
      </c>
      <c r="AU351" s="16" t="s">
        <v>83</v>
      </c>
    </row>
    <row r="352" spans="2:65" s="1" customFormat="1" ht="22.5" customHeight="1" x14ac:dyDescent="0.3">
      <c r="B352" s="168"/>
      <c r="C352" s="197" t="s">
        <v>1262</v>
      </c>
      <c r="D352" s="197" t="s">
        <v>659</v>
      </c>
      <c r="E352" s="198" t="s">
        <v>2614</v>
      </c>
      <c r="F352" s="199" t="s">
        <v>2615</v>
      </c>
      <c r="G352" s="200" t="s">
        <v>417</v>
      </c>
      <c r="H352" s="201">
        <v>6.6000000000000003E-2</v>
      </c>
      <c r="I352" s="202"/>
      <c r="J352" s="203">
        <f>ROUND(I352*H352,2)</f>
        <v>0</v>
      </c>
      <c r="K352" s="199" t="s">
        <v>250</v>
      </c>
      <c r="L352" s="204"/>
      <c r="M352" s="205" t="s">
        <v>3</v>
      </c>
      <c r="N352" s="206" t="s">
        <v>46</v>
      </c>
      <c r="O352" s="33"/>
      <c r="P352" s="178">
        <f>O352*H352</f>
        <v>0</v>
      </c>
      <c r="Q352" s="178">
        <v>1</v>
      </c>
      <c r="R352" s="178">
        <f>Q352*H352</f>
        <v>6.6000000000000003E-2</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2616</v>
      </c>
    </row>
    <row r="353" spans="2:65" s="1" customFormat="1" x14ac:dyDescent="0.3">
      <c r="B353" s="32"/>
      <c r="D353" s="184" t="s">
        <v>253</v>
      </c>
      <c r="F353" s="185" t="s">
        <v>2615</v>
      </c>
      <c r="I353" s="183"/>
      <c r="L353" s="32"/>
      <c r="M353" s="61"/>
      <c r="N353" s="33"/>
      <c r="O353" s="33"/>
      <c r="P353" s="33"/>
      <c r="Q353" s="33"/>
      <c r="R353" s="33"/>
      <c r="S353" s="33"/>
      <c r="T353" s="62"/>
      <c r="AT353" s="16" t="s">
        <v>253</v>
      </c>
      <c r="AU353" s="16" t="s">
        <v>83</v>
      </c>
    </row>
    <row r="354" spans="2:65" s="1" customFormat="1" ht="27" x14ac:dyDescent="0.3">
      <c r="B354" s="32"/>
      <c r="D354" s="184" t="s">
        <v>664</v>
      </c>
      <c r="F354" s="207" t="s">
        <v>2617</v>
      </c>
      <c r="I354" s="183"/>
      <c r="L354" s="32"/>
      <c r="M354" s="61"/>
      <c r="N354" s="33"/>
      <c r="O354" s="33"/>
      <c r="P354" s="33"/>
      <c r="Q354" s="33"/>
      <c r="R354" s="33"/>
      <c r="S354" s="33"/>
      <c r="T354" s="62"/>
      <c r="AT354" s="16" t="s">
        <v>664</v>
      </c>
      <c r="AU354" s="16" t="s">
        <v>83</v>
      </c>
    </row>
    <row r="355" spans="2:65" s="12" customFormat="1" x14ac:dyDescent="0.3">
      <c r="B355" s="189"/>
      <c r="D355" s="181" t="s">
        <v>406</v>
      </c>
      <c r="F355" s="190" t="s">
        <v>2618</v>
      </c>
      <c r="H355" s="191">
        <v>6.6000000000000003E-2</v>
      </c>
      <c r="I355" s="192"/>
      <c r="L355" s="189"/>
      <c r="M355" s="193"/>
      <c r="N355" s="194"/>
      <c r="O355" s="194"/>
      <c r="P355" s="194"/>
      <c r="Q355" s="194"/>
      <c r="R355" s="194"/>
      <c r="S355" s="194"/>
      <c r="T355" s="195"/>
      <c r="AT355" s="196" t="s">
        <v>406</v>
      </c>
      <c r="AU355" s="196" t="s">
        <v>83</v>
      </c>
      <c r="AV355" s="12" t="s">
        <v>83</v>
      </c>
      <c r="AW355" s="12" t="s">
        <v>4</v>
      </c>
      <c r="AX355" s="12" t="s">
        <v>22</v>
      </c>
      <c r="AY355" s="196" t="s">
        <v>243</v>
      </c>
    </row>
    <row r="356" spans="2:65" s="1" customFormat="1" ht="22.5" customHeight="1" x14ac:dyDescent="0.3">
      <c r="B356" s="168"/>
      <c r="C356" s="169" t="s">
        <v>1265</v>
      </c>
      <c r="D356" s="169" t="s">
        <v>246</v>
      </c>
      <c r="E356" s="170" t="s">
        <v>2619</v>
      </c>
      <c r="F356" s="171" t="s">
        <v>2620</v>
      </c>
      <c r="G356" s="172" t="s">
        <v>2611</v>
      </c>
      <c r="H356" s="173">
        <v>382.8</v>
      </c>
      <c r="I356" s="174"/>
      <c r="J356" s="175">
        <f>ROUND(I356*H356,2)</f>
        <v>0</v>
      </c>
      <c r="K356" s="171" t="s">
        <v>3</v>
      </c>
      <c r="L356" s="32"/>
      <c r="M356" s="176" t="s">
        <v>3</v>
      </c>
      <c r="N356" s="177" t="s">
        <v>46</v>
      </c>
      <c r="O356" s="33"/>
      <c r="P356" s="178">
        <f>O356*H356</f>
        <v>0</v>
      </c>
      <c r="Q356" s="178">
        <v>5.0000000000000002E-5</v>
      </c>
      <c r="R356" s="178">
        <f>Q356*H356</f>
        <v>1.9140000000000001E-2</v>
      </c>
      <c r="S356" s="178">
        <v>0</v>
      </c>
      <c r="T356" s="179">
        <f>S356*H356</f>
        <v>0</v>
      </c>
      <c r="AR356" s="16" t="s">
        <v>325</v>
      </c>
      <c r="AT356" s="16" t="s">
        <v>246</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2621</v>
      </c>
    </row>
    <row r="357" spans="2:65" s="1" customFormat="1" x14ac:dyDescent="0.3">
      <c r="B357" s="32"/>
      <c r="D357" s="181" t="s">
        <v>253</v>
      </c>
      <c r="F357" s="182" t="s">
        <v>2622</v>
      </c>
      <c r="I357" s="183"/>
      <c r="L357" s="32"/>
      <c r="M357" s="61"/>
      <c r="N357" s="33"/>
      <c r="O357" s="33"/>
      <c r="P357" s="33"/>
      <c r="Q357" s="33"/>
      <c r="R357" s="33"/>
      <c r="S357" s="33"/>
      <c r="T357" s="62"/>
      <c r="AT357" s="16" t="s">
        <v>253</v>
      </c>
      <c r="AU357" s="16" t="s">
        <v>83</v>
      </c>
    </row>
    <row r="358" spans="2:65" s="1" customFormat="1" ht="22.5" customHeight="1" x14ac:dyDescent="0.3">
      <c r="B358" s="168"/>
      <c r="C358" s="197" t="s">
        <v>1267</v>
      </c>
      <c r="D358" s="197" t="s">
        <v>659</v>
      </c>
      <c r="E358" s="198" t="s">
        <v>1985</v>
      </c>
      <c r="F358" s="199" t="s">
        <v>1986</v>
      </c>
      <c r="G358" s="200" t="s">
        <v>417</v>
      </c>
      <c r="H358" s="201">
        <v>0.42</v>
      </c>
      <c r="I358" s="202"/>
      <c r="J358" s="203">
        <f>ROUND(I358*H358,2)</f>
        <v>0</v>
      </c>
      <c r="K358" s="199" t="s">
        <v>250</v>
      </c>
      <c r="L358" s="204"/>
      <c r="M358" s="205" t="s">
        <v>3</v>
      </c>
      <c r="N358" s="206" t="s">
        <v>46</v>
      </c>
      <c r="O358" s="33"/>
      <c r="P358" s="178">
        <f>O358*H358</f>
        <v>0</v>
      </c>
      <c r="Q358" s="178">
        <v>1</v>
      </c>
      <c r="R358" s="178">
        <f>Q358*H358</f>
        <v>0.42</v>
      </c>
      <c r="S358" s="178">
        <v>0</v>
      </c>
      <c r="T358" s="179">
        <f>S358*H358</f>
        <v>0</v>
      </c>
      <c r="AR358" s="16" t="s">
        <v>532</v>
      </c>
      <c r="AT358" s="16" t="s">
        <v>659</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2623</v>
      </c>
    </row>
    <row r="359" spans="2:65" s="1" customFormat="1" x14ac:dyDescent="0.3">
      <c r="B359" s="32"/>
      <c r="D359" s="184" t="s">
        <v>253</v>
      </c>
      <c r="F359" s="185" t="s">
        <v>1986</v>
      </c>
      <c r="I359" s="183"/>
      <c r="L359" s="32"/>
      <c r="M359" s="61"/>
      <c r="N359" s="33"/>
      <c r="O359" s="33"/>
      <c r="P359" s="33"/>
      <c r="Q359" s="33"/>
      <c r="R359" s="33"/>
      <c r="S359" s="33"/>
      <c r="T359" s="62"/>
      <c r="AT359" s="16" t="s">
        <v>253</v>
      </c>
      <c r="AU359" s="16" t="s">
        <v>83</v>
      </c>
    </row>
    <row r="360" spans="2:65" s="1" customFormat="1" ht="27" x14ac:dyDescent="0.3">
      <c r="B360" s="32"/>
      <c r="D360" s="184" t="s">
        <v>664</v>
      </c>
      <c r="F360" s="207" t="s">
        <v>1988</v>
      </c>
      <c r="I360" s="183"/>
      <c r="L360" s="32"/>
      <c r="M360" s="61"/>
      <c r="N360" s="33"/>
      <c r="O360" s="33"/>
      <c r="P360" s="33"/>
      <c r="Q360" s="33"/>
      <c r="R360" s="33"/>
      <c r="S360" s="33"/>
      <c r="T360" s="62"/>
      <c r="AT360" s="16" t="s">
        <v>664</v>
      </c>
      <c r="AU360" s="16" t="s">
        <v>83</v>
      </c>
    </row>
    <row r="361" spans="2:65" s="12" customFormat="1" x14ac:dyDescent="0.3">
      <c r="B361" s="189"/>
      <c r="D361" s="181" t="s">
        <v>406</v>
      </c>
      <c r="F361" s="190" t="s">
        <v>2624</v>
      </c>
      <c r="H361" s="191">
        <v>0.42</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1269</v>
      </c>
      <c r="D362" s="169" t="s">
        <v>246</v>
      </c>
      <c r="E362" s="170" t="s">
        <v>731</v>
      </c>
      <c r="F362" s="171" t="s">
        <v>2625</v>
      </c>
      <c r="G362" s="172" t="s">
        <v>454</v>
      </c>
      <c r="H362" s="173">
        <v>71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2626</v>
      </c>
    </row>
    <row r="363" spans="2:65" s="1" customFormat="1" ht="31.5" customHeight="1" x14ac:dyDescent="0.3">
      <c r="B363" s="168"/>
      <c r="C363" s="169" t="s">
        <v>1271</v>
      </c>
      <c r="D363" s="169" t="s">
        <v>246</v>
      </c>
      <c r="E363" s="170" t="s">
        <v>2627</v>
      </c>
      <c r="F363" s="171" t="s">
        <v>2628</v>
      </c>
      <c r="G363" s="172" t="s">
        <v>2629</v>
      </c>
      <c r="H363" s="173">
        <v>50</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2630</v>
      </c>
    </row>
    <row r="364" spans="2:65" s="1" customFormat="1" ht="22.5" customHeight="1" x14ac:dyDescent="0.3">
      <c r="B364" s="168"/>
      <c r="C364" s="169" t="s">
        <v>1273</v>
      </c>
      <c r="D364" s="169" t="s">
        <v>246</v>
      </c>
      <c r="E364" s="170" t="s">
        <v>2631</v>
      </c>
      <c r="F364" s="171" t="s">
        <v>2632</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2633</v>
      </c>
    </row>
    <row r="365" spans="2:65" s="1" customFormat="1" ht="27" x14ac:dyDescent="0.3">
      <c r="B365" s="32"/>
      <c r="D365" s="184" t="s">
        <v>253</v>
      </c>
      <c r="F365" s="185" t="s">
        <v>2634</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1358</v>
      </c>
      <c r="F366" s="166" t="s">
        <v>1359</v>
      </c>
      <c r="I366" s="157"/>
      <c r="J366" s="167">
        <f>BK366</f>
        <v>0</v>
      </c>
      <c r="L366" s="154"/>
      <c r="M366" s="159"/>
      <c r="N366" s="160"/>
      <c r="O366" s="160"/>
      <c r="P366" s="161">
        <f>SUM(P367:P382)</f>
        <v>0</v>
      </c>
      <c r="Q366" s="160"/>
      <c r="R366" s="161">
        <f>SUM(R367:R382)</f>
        <v>0.1578986</v>
      </c>
      <c r="S366" s="160"/>
      <c r="T366" s="162">
        <f>SUM(T367:T382)</f>
        <v>0</v>
      </c>
      <c r="AR366" s="155" t="s">
        <v>83</v>
      </c>
      <c r="AT366" s="163" t="s">
        <v>74</v>
      </c>
      <c r="AU366" s="163" t="s">
        <v>22</v>
      </c>
      <c r="AY366" s="155" t="s">
        <v>243</v>
      </c>
      <c r="BK366" s="164">
        <f>SUM(BK367:BK382)</f>
        <v>0</v>
      </c>
    </row>
    <row r="367" spans="2:65" s="1" customFormat="1" ht="22.5" customHeight="1" x14ac:dyDescent="0.3">
      <c r="B367" s="168"/>
      <c r="C367" s="169" t="s">
        <v>1275</v>
      </c>
      <c r="D367" s="169" t="s">
        <v>246</v>
      </c>
      <c r="E367" s="170" t="s">
        <v>1361</v>
      </c>
      <c r="F367" s="171" t="s">
        <v>1362</v>
      </c>
      <c r="G367" s="172" t="s">
        <v>497</v>
      </c>
      <c r="H367" s="173">
        <v>18.47</v>
      </c>
      <c r="I367" s="174"/>
      <c r="J367" s="175">
        <f>ROUND(I367*H367,2)</f>
        <v>0</v>
      </c>
      <c r="K367" s="171" t="s">
        <v>250</v>
      </c>
      <c r="L367" s="32"/>
      <c r="M367" s="176" t="s">
        <v>3</v>
      </c>
      <c r="N367" s="177" t="s">
        <v>46</v>
      </c>
      <c r="O367" s="33"/>
      <c r="P367" s="178">
        <f>O367*H367</f>
        <v>0</v>
      </c>
      <c r="Q367" s="178">
        <v>6.2E-4</v>
      </c>
      <c r="R367" s="178">
        <f>Q367*H367</f>
        <v>1.1451399999999999E-2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2635</v>
      </c>
    </row>
    <row r="368" spans="2:65" s="1" customFormat="1" ht="27" x14ac:dyDescent="0.3">
      <c r="B368" s="32"/>
      <c r="D368" s="181" t="s">
        <v>253</v>
      </c>
      <c r="F368" s="182" t="s">
        <v>1364</v>
      </c>
      <c r="I368" s="183"/>
      <c r="L368" s="32"/>
      <c r="M368" s="61"/>
      <c r="N368" s="33"/>
      <c r="O368" s="33"/>
      <c r="P368" s="33"/>
      <c r="Q368" s="33"/>
      <c r="R368" s="33"/>
      <c r="S368" s="33"/>
      <c r="T368" s="62"/>
      <c r="AT368" s="16" t="s">
        <v>253</v>
      </c>
      <c r="AU368" s="16" t="s">
        <v>83</v>
      </c>
    </row>
    <row r="369" spans="2:65" s="1" customFormat="1" ht="22.5" customHeight="1" x14ac:dyDescent="0.3">
      <c r="B369" s="168"/>
      <c r="C369" s="197" t="s">
        <v>1280</v>
      </c>
      <c r="D369" s="197" t="s">
        <v>659</v>
      </c>
      <c r="E369" s="198" t="s">
        <v>1366</v>
      </c>
      <c r="F369" s="199" t="s">
        <v>1367</v>
      </c>
      <c r="G369" s="200" t="s">
        <v>423</v>
      </c>
      <c r="H369" s="201">
        <v>2.032</v>
      </c>
      <c r="I369" s="202"/>
      <c r="J369" s="203">
        <f>ROUND(I369*H369,2)</f>
        <v>0</v>
      </c>
      <c r="K369" s="199" t="s">
        <v>3</v>
      </c>
      <c r="L369" s="204"/>
      <c r="M369" s="205" t="s">
        <v>3</v>
      </c>
      <c r="N369" s="206" t="s">
        <v>46</v>
      </c>
      <c r="O369" s="33"/>
      <c r="P369" s="178">
        <f>O369*H369</f>
        <v>0</v>
      </c>
      <c r="Q369" s="178">
        <v>0</v>
      </c>
      <c r="R369" s="178">
        <f>Q369*H369</f>
        <v>0</v>
      </c>
      <c r="S369" s="178">
        <v>0</v>
      </c>
      <c r="T369" s="179">
        <f>S369*H369</f>
        <v>0</v>
      </c>
      <c r="AR369" s="16" t="s">
        <v>532</v>
      </c>
      <c r="AT369" s="16" t="s">
        <v>659</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2636</v>
      </c>
    </row>
    <row r="370" spans="2:65" s="1" customFormat="1" x14ac:dyDescent="0.3">
      <c r="B370" s="32"/>
      <c r="D370" s="184" t="s">
        <v>253</v>
      </c>
      <c r="F370" s="185" t="s">
        <v>1367</v>
      </c>
      <c r="I370" s="183"/>
      <c r="L370" s="32"/>
      <c r="M370" s="61"/>
      <c r="N370" s="33"/>
      <c r="O370" s="33"/>
      <c r="P370" s="33"/>
      <c r="Q370" s="33"/>
      <c r="R370" s="33"/>
      <c r="S370" s="33"/>
      <c r="T370" s="62"/>
      <c r="AT370" s="16" t="s">
        <v>253</v>
      </c>
      <c r="AU370" s="16" t="s">
        <v>83</v>
      </c>
    </row>
    <row r="371" spans="2:65" s="12" customFormat="1" x14ac:dyDescent="0.3">
      <c r="B371" s="189"/>
      <c r="D371" s="181" t="s">
        <v>406</v>
      </c>
      <c r="F371" s="190" t="s">
        <v>2637</v>
      </c>
      <c r="H371" s="191">
        <v>2.032</v>
      </c>
      <c r="I371" s="192"/>
      <c r="L371" s="189"/>
      <c r="M371" s="193"/>
      <c r="N371" s="194"/>
      <c r="O371" s="194"/>
      <c r="P371" s="194"/>
      <c r="Q371" s="194"/>
      <c r="R371" s="194"/>
      <c r="S371" s="194"/>
      <c r="T371" s="195"/>
      <c r="AT371" s="196" t="s">
        <v>406</v>
      </c>
      <c r="AU371" s="196" t="s">
        <v>83</v>
      </c>
      <c r="AV371" s="12" t="s">
        <v>83</v>
      </c>
      <c r="AW371" s="12" t="s">
        <v>4</v>
      </c>
      <c r="AX371" s="12" t="s">
        <v>22</v>
      </c>
      <c r="AY371" s="196" t="s">
        <v>243</v>
      </c>
    </row>
    <row r="372" spans="2:65" s="1" customFormat="1" ht="31.5" customHeight="1" x14ac:dyDescent="0.3">
      <c r="B372" s="168"/>
      <c r="C372" s="169" t="s">
        <v>1285</v>
      </c>
      <c r="D372" s="169" t="s">
        <v>246</v>
      </c>
      <c r="E372" s="170" t="s">
        <v>1371</v>
      </c>
      <c r="F372" s="171" t="s">
        <v>1372</v>
      </c>
      <c r="G372" s="172" t="s">
        <v>423</v>
      </c>
      <c r="H372" s="173">
        <v>34.1</v>
      </c>
      <c r="I372" s="174"/>
      <c r="J372" s="175">
        <f>ROUND(I372*H372,2)</f>
        <v>0</v>
      </c>
      <c r="K372" s="171" t="s">
        <v>250</v>
      </c>
      <c r="L372" s="32"/>
      <c r="M372" s="176" t="s">
        <v>3</v>
      </c>
      <c r="N372" s="177" t="s">
        <v>46</v>
      </c>
      <c r="O372" s="33"/>
      <c r="P372" s="178">
        <f>O372*H372</f>
        <v>0</v>
      </c>
      <c r="Q372" s="178">
        <v>3.9199999999999999E-3</v>
      </c>
      <c r="R372" s="178">
        <f>Q372*H372</f>
        <v>0.13367200000000001</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2638</v>
      </c>
    </row>
    <row r="373" spans="2:65" s="1" customFormat="1" ht="27" x14ac:dyDescent="0.3">
      <c r="B373" s="32"/>
      <c r="D373" s="181" t="s">
        <v>253</v>
      </c>
      <c r="F373" s="182" t="s">
        <v>1374</v>
      </c>
      <c r="I373" s="183"/>
      <c r="L373" s="32"/>
      <c r="M373" s="61"/>
      <c r="N373" s="33"/>
      <c r="O373" s="33"/>
      <c r="P373" s="33"/>
      <c r="Q373" s="33"/>
      <c r="R373" s="33"/>
      <c r="S373" s="33"/>
      <c r="T373" s="62"/>
      <c r="AT373" s="16" t="s">
        <v>253</v>
      </c>
      <c r="AU373" s="16" t="s">
        <v>83</v>
      </c>
    </row>
    <row r="374" spans="2:65" s="1" customFormat="1" ht="31.5" customHeight="1" x14ac:dyDescent="0.3">
      <c r="B374" s="168"/>
      <c r="C374" s="197" t="s">
        <v>1290</v>
      </c>
      <c r="D374" s="197" t="s">
        <v>659</v>
      </c>
      <c r="E374" s="198" t="s">
        <v>1376</v>
      </c>
      <c r="F374" s="199" t="s">
        <v>1700</v>
      </c>
      <c r="G374" s="200" t="s">
        <v>423</v>
      </c>
      <c r="H374" s="201">
        <v>37.51</v>
      </c>
      <c r="I374" s="202"/>
      <c r="J374" s="203">
        <f>ROUND(I374*H374,2)</f>
        <v>0</v>
      </c>
      <c r="K374" s="199" t="s">
        <v>3</v>
      </c>
      <c r="L374" s="204"/>
      <c r="M374" s="205" t="s">
        <v>3</v>
      </c>
      <c r="N374" s="206" t="s">
        <v>46</v>
      </c>
      <c r="O374" s="33"/>
      <c r="P374" s="178">
        <f>O374*H374</f>
        <v>0</v>
      </c>
      <c r="Q374" s="178">
        <v>0</v>
      </c>
      <c r="R374" s="178">
        <f>Q374*H374</f>
        <v>0</v>
      </c>
      <c r="S374" s="178">
        <v>0</v>
      </c>
      <c r="T374" s="179">
        <f>S374*H374</f>
        <v>0</v>
      </c>
      <c r="AR374" s="16" t="s">
        <v>532</v>
      </c>
      <c r="AT374" s="16" t="s">
        <v>659</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2639</v>
      </c>
    </row>
    <row r="375" spans="2:65" s="1" customFormat="1" ht="27" x14ac:dyDescent="0.3">
      <c r="B375" s="32"/>
      <c r="D375" s="184" t="s">
        <v>253</v>
      </c>
      <c r="F375" s="185" t="s">
        <v>1377</v>
      </c>
      <c r="I375" s="183"/>
      <c r="L375" s="32"/>
      <c r="M375" s="61"/>
      <c r="N375" s="33"/>
      <c r="O375" s="33"/>
      <c r="P375" s="33"/>
      <c r="Q375" s="33"/>
      <c r="R375" s="33"/>
      <c r="S375" s="33"/>
      <c r="T375" s="62"/>
      <c r="AT375" s="16" t="s">
        <v>253</v>
      </c>
      <c r="AU375" s="16" t="s">
        <v>83</v>
      </c>
    </row>
    <row r="376" spans="2:65" s="12" customFormat="1" x14ac:dyDescent="0.3">
      <c r="B376" s="189"/>
      <c r="D376" s="181" t="s">
        <v>406</v>
      </c>
      <c r="F376" s="190" t="s">
        <v>2640</v>
      </c>
      <c r="H376" s="191">
        <v>37.51</v>
      </c>
      <c r="I376" s="192"/>
      <c r="L376" s="189"/>
      <c r="M376" s="193"/>
      <c r="N376" s="194"/>
      <c r="O376" s="194"/>
      <c r="P376" s="194"/>
      <c r="Q376" s="194"/>
      <c r="R376" s="194"/>
      <c r="S376" s="194"/>
      <c r="T376" s="195"/>
      <c r="AT376" s="196" t="s">
        <v>406</v>
      </c>
      <c r="AU376" s="196" t="s">
        <v>83</v>
      </c>
      <c r="AV376" s="12" t="s">
        <v>83</v>
      </c>
      <c r="AW376" s="12" t="s">
        <v>4</v>
      </c>
      <c r="AX376" s="12" t="s">
        <v>22</v>
      </c>
      <c r="AY376" s="196" t="s">
        <v>243</v>
      </c>
    </row>
    <row r="377" spans="2:65" s="1" customFormat="1" ht="22.5" customHeight="1" x14ac:dyDescent="0.3">
      <c r="B377" s="168"/>
      <c r="C377" s="169" t="s">
        <v>1294</v>
      </c>
      <c r="D377" s="169" t="s">
        <v>246</v>
      </c>
      <c r="E377" s="170" t="s">
        <v>1386</v>
      </c>
      <c r="F377" s="171" t="s">
        <v>1387</v>
      </c>
      <c r="G377" s="172" t="s">
        <v>423</v>
      </c>
      <c r="H377" s="173">
        <v>35.947000000000003</v>
      </c>
      <c r="I377" s="174"/>
      <c r="J377" s="175">
        <f>ROUND(I377*H377,2)</f>
        <v>0</v>
      </c>
      <c r="K377" s="171" t="s">
        <v>250</v>
      </c>
      <c r="L377" s="32"/>
      <c r="M377" s="176" t="s">
        <v>3</v>
      </c>
      <c r="N377" s="177" t="s">
        <v>46</v>
      </c>
      <c r="O377" s="33"/>
      <c r="P377" s="178">
        <f>O377*H377</f>
        <v>0</v>
      </c>
      <c r="Q377" s="178">
        <v>2.9999999999999997E-4</v>
      </c>
      <c r="R377" s="178">
        <f>Q377*H377</f>
        <v>1.07841E-2</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2641</v>
      </c>
    </row>
    <row r="378" spans="2:65" s="1" customFormat="1" x14ac:dyDescent="0.3">
      <c r="B378" s="32"/>
      <c r="D378" s="181" t="s">
        <v>253</v>
      </c>
      <c r="F378" s="182" t="s">
        <v>1389</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1298</v>
      </c>
      <c r="D379" s="169" t="s">
        <v>246</v>
      </c>
      <c r="E379" s="170" t="s">
        <v>1391</v>
      </c>
      <c r="F379" s="171" t="s">
        <v>1392</v>
      </c>
      <c r="G379" s="172" t="s">
        <v>497</v>
      </c>
      <c r="H379" s="173">
        <v>66.37</v>
      </c>
      <c r="I379" s="174"/>
      <c r="J379" s="175">
        <f>ROUND(I379*H379,2)</f>
        <v>0</v>
      </c>
      <c r="K379" s="171" t="s">
        <v>250</v>
      </c>
      <c r="L379" s="32"/>
      <c r="M379" s="176" t="s">
        <v>3</v>
      </c>
      <c r="N379" s="177" t="s">
        <v>46</v>
      </c>
      <c r="O379" s="33"/>
      <c r="P379" s="178">
        <f>O379*H379</f>
        <v>0</v>
      </c>
      <c r="Q379" s="178">
        <v>3.0000000000000001E-5</v>
      </c>
      <c r="R379" s="178">
        <f>Q379*H379</f>
        <v>1.9911E-3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2642</v>
      </c>
    </row>
    <row r="380" spans="2:65" s="1" customFormat="1" x14ac:dyDescent="0.3">
      <c r="B380" s="32"/>
      <c r="D380" s="181" t="s">
        <v>253</v>
      </c>
      <c r="F380" s="182" t="s">
        <v>1394</v>
      </c>
      <c r="I380" s="183"/>
      <c r="L380" s="32"/>
      <c r="M380" s="61"/>
      <c r="N380" s="33"/>
      <c r="O380" s="33"/>
      <c r="P380" s="33"/>
      <c r="Q380" s="33"/>
      <c r="R380" s="33"/>
      <c r="S380" s="33"/>
      <c r="T380" s="62"/>
      <c r="AT380" s="16" t="s">
        <v>253</v>
      </c>
      <c r="AU380" s="16" t="s">
        <v>83</v>
      </c>
    </row>
    <row r="381" spans="2:65" s="1" customFormat="1" ht="22.5" customHeight="1" x14ac:dyDescent="0.3">
      <c r="B381" s="168"/>
      <c r="C381" s="169" t="s">
        <v>1303</v>
      </c>
      <c r="D381" s="169" t="s">
        <v>246</v>
      </c>
      <c r="E381" s="170" t="s">
        <v>2274</v>
      </c>
      <c r="F381" s="171" t="s">
        <v>2275</v>
      </c>
      <c r="G381" s="172" t="s">
        <v>713</v>
      </c>
      <c r="H381" s="208"/>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2643</v>
      </c>
    </row>
    <row r="382" spans="2:65" s="1" customFormat="1" ht="27" x14ac:dyDescent="0.3">
      <c r="B382" s="32"/>
      <c r="D382" s="184" t="s">
        <v>253</v>
      </c>
      <c r="F382" s="185" t="s">
        <v>2277</v>
      </c>
      <c r="I382" s="183"/>
      <c r="L382" s="32"/>
      <c r="M382" s="61"/>
      <c r="N382" s="33"/>
      <c r="O382" s="33"/>
      <c r="P382" s="33"/>
      <c r="Q382" s="33"/>
      <c r="R382" s="33"/>
      <c r="S382" s="33"/>
      <c r="T382" s="62"/>
      <c r="AT382" s="16" t="s">
        <v>253</v>
      </c>
      <c r="AU382" s="16" t="s">
        <v>83</v>
      </c>
    </row>
    <row r="383" spans="2:65" s="11" customFormat="1" ht="29.85" customHeight="1" x14ac:dyDescent="0.3">
      <c r="B383" s="154"/>
      <c r="D383" s="165" t="s">
        <v>74</v>
      </c>
      <c r="E383" s="166" t="s">
        <v>1425</v>
      </c>
      <c r="F383" s="166" t="s">
        <v>1426</v>
      </c>
      <c r="I383" s="157"/>
      <c r="J383" s="167">
        <f>BK383</f>
        <v>0</v>
      </c>
      <c r="L383" s="154"/>
      <c r="M383" s="159"/>
      <c r="N383" s="160"/>
      <c r="O383" s="160"/>
      <c r="P383" s="161">
        <f>SUM(P384:P388)</f>
        <v>0</v>
      </c>
      <c r="Q383" s="160"/>
      <c r="R383" s="161">
        <f>SUM(R384:R388)</f>
        <v>0</v>
      </c>
      <c r="S383" s="160"/>
      <c r="T383" s="162">
        <f>SUM(T384:T388)</f>
        <v>0</v>
      </c>
      <c r="AR383" s="155" t="s">
        <v>83</v>
      </c>
      <c r="AT383" s="163" t="s">
        <v>74</v>
      </c>
      <c r="AU383" s="163" t="s">
        <v>22</v>
      </c>
      <c r="AY383" s="155" t="s">
        <v>243</v>
      </c>
      <c r="BK383" s="164">
        <f>SUM(BK384:BK388)</f>
        <v>0</v>
      </c>
    </row>
    <row r="384" spans="2:65" s="1" customFormat="1" ht="22.5" customHeight="1" x14ac:dyDescent="0.3">
      <c r="B384" s="168"/>
      <c r="C384" s="169" t="s">
        <v>1305</v>
      </c>
      <c r="D384" s="169" t="s">
        <v>246</v>
      </c>
      <c r="E384" s="170" t="s">
        <v>1428</v>
      </c>
      <c r="F384" s="171" t="s">
        <v>1429</v>
      </c>
      <c r="G384" s="172" t="s">
        <v>423</v>
      </c>
      <c r="H384" s="173">
        <v>42.8</v>
      </c>
      <c r="I384" s="174"/>
      <c r="J384" s="175">
        <f>ROUND(I384*H384,2)</f>
        <v>0</v>
      </c>
      <c r="K384" s="171" t="s">
        <v>3</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2644</v>
      </c>
    </row>
    <row r="385" spans="2:65" s="1" customFormat="1" x14ac:dyDescent="0.3">
      <c r="B385" s="32"/>
      <c r="D385" s="184" t="s">
        <v>253</v>
      </c>
      <c r="F385" s="185" t="s">
        <v>1429</v>
      </c>
      <c r="I385" s="183"/>
      <c r="L385" s="32"/>
      <c r="M385" s="61"/>
      <c r="N385" s="33"/>
      <c r="O385" s="33"/>
      <c r="P385" s="33"/>
      <c r="Q385" s="33"/>
      <c r="R385" s="33"/>
      <c r="S385" s="33"/>
      <c r="T385" s="62"/>
      <c r="AT385" s="16" t="s">
        <v>253</v>
      </c>
      <c r="AU385" s="16" t="s">
        <v>83</v>
      </c>
    </row>
    <row r="386" spans="2:65" s="1" customFormat="1" ht="162" x14ac:dyDescent="0.3">
      <c r="B386" s="32"/>
      <c r="D386" s="181" t="s">
        <v>664</v>
      </c>
      <c r="F386" s="214" t="s">
        <v>1431</v>
      </c>
      <c r="I386" s="183"/>
      <c r="L386" s="32"/>
      <c r="M386" s="61"/>
      <c r="N386" s="33"/>
      <c r="O386" s="33"/>
      <c r="P386" s="33"/>
      <c r="Q386" s="33"/>
      <c r="R386" s="33"/>
      <c r="S386" s="33"/>
      <c r="T386" s="62"/>
      <c r="AT386" s="16" t="s">
        <v>664</v>
      </c>
      <c r="AU386" s="16" t="s">
        <v>83</v>
      </c>
    </row>
    <row r="387" spans="2:65" s="1" customFormat="1" ht="22.5" customHeight="1" x14ac:dyDescent="0.3">
      <c r="B387" s="168"/>
      <c r="C387" s="169" t="s">
        <v>1310</v>
      </c>
      <c r="D387" s="169" t="s">
        <v>246</v>
      </c>
      <c r="E387" s="170" t="s">
        <v>2289</v>
      </c>
      <c r="F387" s="171" t="s">
        <v>2290</v>
      </c>
      <c r="G387" s="172" t="s">
        <v>713</v>
      </c>
      <c r="H387" s="208"/>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2645</v>
      </c>
    </row>
    <row r="388" spans="2:65" s="1" customFormat="1" ht="27" x14ac:dyDescent="0.3">
      <c r="B388" s="32"/>
      <c r="D388" s="184" t="s">
        <v>253</v>
      </c>
      <c r="F388" s="185" t="s">
        <v>2292</v>
      </c>
      <c r="I388" s="183"/>
      <c r="L388" s="32"/>
      <c r="M388" s="61"/>
      <c r="N388" s="33"/>
      <c r="O388" s="33"/>
      <c r="P388" s="33"/>
      <c r="Q388" s="33"/>
      <c r="R388" s="33"/>
      <c r="S388" s="33"/>
      <c r="T388" s="62"/>
      <c r="AT388" s="16" t="s">
        <v>253</v>
      </c>
      <c r="AU388" s="16" t="s">
        <v>83</v>
      </c>
    </row>
    <row r="389" spans="2:65" s="11" customFormat="1" ht="29.85" customHeight="1" x14ac:dyDescent="0.3">
      <c r="B389" s="154"/>
      <c r="D389" s="165" t="s">
        <v>74</v>
      </c>
      <c r="E389" s="166" t="s">
        <v>766</v>
      </c>
      <c r="F389" s="166" t="s">
        <v>767</v>
      </c>
      <c r="I389" s="157"/>
      <c r="J389" s="167">
        <f>BK389</f>
        <v>0</v>
      </c>
      <c r="L389" s="154"/>
      <c r="M389" s="159"/>
      <c r="N389" s="160"/>
      <c r="O389" s="160"/>
      <c r="P389" s="161">
        <f>SUM(P390:P411)</f>
        <v>0</v>
      </c>
      <c r="Q389" s="160"/>
      <c r="R389" s="161">
        <f>SUM(R390:R411)</f>
        <v>1.8603344999999996</v>
      </c>
      <c r="S389" s="160"/>
      <c r="T389" s="162">
        <f>SUM(T390:T411)</f>
        <v>0.47759999999999997</v>
      </c>
      <c r="AR389" s="155" t="s">
        <v>83</v>
      </c>
      <c r="AT389" s="163" t="s">
        <v>74</v>
      </c>
      <c r="AU389" s="163" t="s">
        <v>22</v>
      </c>
      <c r="AY389" s="155" t="s">
        <v>243</v>
      </c>
      <c r="BK389" s="164">
        <f>SUM(BK390:BK411)</f>
        <v>0</v>
      </c>
    </row>
    <row r="390" spans="2:65" s="1" customFormat="1" ht="22.5" customHeight="1" x14ac:dyDescent="0.3">
      <c r="B390" s="168"/>
      <c r="C390" s="169" t="s">
        <v>1315</v>
      </c>
      <c r="D390" s="169" t="s">
        <v>246</v>
      </c>
      <c r="E390" s="170" t="s">
        <v>769</v>
      </c>
      <c r="F390" s="171" t="s">
        <v>770</v>
      </c>
      <c r="G390" s="172" t="s">
        <v>423</v>
      </c>
      <c r="H390" s="173">
        <v>199.4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2646</v>
      </c>
    </row>
    <row r="391" spans="2:65" s="1" customFormat="1" ht="27" x14ac:dyDescent="0.3">
      <c r="B391" s="32"/>
      <c r="D391" s="181" t="s">
        <v>253</v>
      </c>
      <c r="F391" s="182" t="s">
        <v>772</v>
      </c>
      <c r="I391" s="183"/>
      <c r="L391" s="32"/>
      <c r="M391" s="61"/>
      <c r="N391" s="33"/>
      <c r="O391" s="33"/>
      <c r="P391" s="33"/>
      <c r="Q391" s="33"/>
      <c r="R391" s="33"/>
      <c r="S391" s="33"/>
      <c r="T391" s="62"/>
      <c r="AT391" s="16" t="s">
        <v>253</v>
      </c>
      <c r="AU391" s="16" t="s">
        <v>83</v>
      </c>
    </row>
    <row r="392" spans="2:65" s="1" customFormat="1" ht="22.5" customHeight="1" x14ac:dyDescent="0.3">
      <c r="B392" s="168"/>
      <c r="C392" s="169" t="s">
        <v>1320</v>
      </c>
      <c r="D392" s="169" t="s">
        <v>246</v>
      </c>
      <c r="E392" s="170" t="s">
        <v>774</v>
      </c>
      <c r="F392" s="171" t="s">
        <v>775</v>
      </c>
      <c r="G392" s="172" t="s">
        <v>423</v>
      </c>
      <c r="H392" s="173">
        <v>376.7</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2647</v>
      </c>
    </row>
    <row r="393" spans="2:65" s="1" customFormat="1" x14ac:dyDescent="0.3">
      <c r="B393" s="32"/>
      <c r="D393" s="181" t="s">
        <v>253</v>
      </c>
      <c r="F393" s="182" t="s">
        <v>777</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1324</v>
      </c>
      <c r="D394" s="169" t="s">
        <v>246</v>
      </c>
      <c r="E394" s="170" t="s">
        <v>779</v>
      </c>
      <c r="F394" s="171" t="s">
        <v>780</v>
      </c>
      <c r="G394" s="172" t="s">
        <v>423</v>
      </c>
      <c r="H394" s="173">
        <v>376.7</v>
      </c>
      <c r="I394" s="174"/>
      <c r="J394" s="175">
        <f>ROUND(I394*H394,2)</f>
        <v>0</v>
      </c>
      <c r="K394" s="171" t="s">
        <v>250</v>
      </c>
      <c r="L394" s="32"/>
      <c r="M394" s="176" t="s">
        <v>3</v>
      </c>
      <c r="N394" s="177" t="s">
        <v>46</v>
      </c>
      <c r="O394" s="33"/>
      <c r="P394" s="178">
        <f>O394*H394</f>
        <v>0</v>
      </c>
      <c r="Q394" s="178">
        <v>3.0000000000000001E-5</v>
      </c>
      <c r="R394" s="178">
        <f>Q394*H394</f>
        <v>1.1301E-2</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2648</v>
      </c>
    </row>
    <row r="395" spans="2:65" s="1" customFormat="1" ht="27" x14ac:dyDescent="0.3">
      <c r="B395" s="32"/>
      <c r="D395" s="181" t="s">
        <v>253</v>
      </c>
      <c r="F395" s="182" t="s">
        <v>782</v>
      </c>
      <c r="I395" s="183"/>
      <c r="L395" s="32"/>
      <c r="M395" s="61"/>
      <c r="N395" s="33"/>
      <c r="O395" s="33"/>
      <c r="P395" s="33"/>
      <c r="Q395" s="33"/>
      <c r="R395" s="33"/>
      <c r="S395" s="33"/>
      <c r="T395" s="62"/>
      <c r="AT395" s="16" t="s">
        <v>253</v>
      </c>
      <c r="AU395" s="16" t="s">
        <v>83</v>
      </c>
    </row>
    <row r="396" spans="2:65" s="1" customFormat="1" ht="22.5" customHeight="1" x14ac:dyDescent="0.3">
      <c r="B396" s="168"/>
      <c r="C396" s="169" t="s">
        <v>1328</v>
      </c>
      <c r="D396" s="169" t="s">
        <v>246</v>
      </c>
      <c r="E396" s="170" t="s">
        <v>1448</v>
      </c>
      <c r="F396" s="171" t="s">
        <v>1449</v>
      </c>
      <c r="G396" s="172" t="s">
        <v>423</v>
      </c>
      <c r="H396" s="173">
        <v>376.7</v>
      </c>
      <c r="I396" s="174"/>
      <c r="J396" s="175">
        <f>ROUND(I396*H396,2)</f>
        <v>0</v>
      </c>
      <c r="K396" s="171" t="s">
        <v>3</v>
      </c>
      <c r="L396" s="32"/>
      <c r="M396" s="176" t="s">
        <v>3</v>
      </c>
      <c r="N396" s="177" t="s">
        <v>46</v>
      </c>
      <c r="O396" s="33"/>
      <c r="P396" s="178">
        <f>O396*H396</f>
        <v>0</v>
      </c>
      <c r="Q396" s="178">
        <v>4.4999999999999997E-3</v>
      </c>
      <c r="R396" s="178">
        <f>Q396*H396</f>
        <v>1.6951499999999997</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2649</v>
      </c>
    </row>
    <row r="397" spans="2:65" s="1" customFormat="1" x14ac:dyDescent="0.3">
      <c r="B397" s="32"/>
      <c r="D397" s="181" t="s">
        <v>253</v>
      </c>
      <c r="F397" s="182" t="s">
        <v>1451</v>
      </c>
      <c r="I397" s="183"/>
      <c r="L397" s="32"/>
      <c r="M397" s="61"/>
      <c r="N397" s="33"/>
      <c r="O397" s="33"/>
      <c r="P397" s="33"/>
      <c r="Q397" s="33"/>
      <c r="R397" s="33"/>
      <c r="S397" s="33"/>
      <c r="T397" s="62"/>
      <c r="AT397" s="16" t="s">
        <v>253</v>
      </c>
      <c r="AU397" s="16" t="s">
        <v>83</v>
      </c>
    </row>
    <row r="398" spans="2:65" s="1" customFormat="1" ht="22.5" customHeight="1" x14ac:dyDescent="0.3">
      <c r="B398" s="168"/>
      <c r="C398" s="169" t="s">
        <v>1332</v>
      </c>
      <c r="D398" s="169" t="s">
        <v>246</v>
      </c>
      <c r="E398" s="170" t="s">
        <v>784</v>
      </c>
      <c r="F398" s="171" t="s">
        <v>785</v>
      </c>
      <c r="G398" s="172" t="s">
        <v>423</v>
      </c>
      <c r="H398" s="173">
        <v>159.19999999999999</v>
      </c>
      <c r="I398" s="174"/>
      <c r="J398" s="175">
        <f>ROUND(I398*H398,2)</f>
        <v>0</v>
      </c>
      <c r="K398" s="171" t="s">
        <v>250</v>
      </c>
      <c r="L398" s="32"/>
      <c r="M398" s="176" t="s">
        <v>3</v>
      </c>
      <c r="N398" s="177" t="s">
        <v>46</v>
      </c>
      <c r="O398" s="33"/>
      <c r="P398" s="178">
        <f>O398*H398</f>
        <v>0</v>
      </c>
      <c r="Q398" s="178">
        <v>0</v>
      </c>
      <c r="R398" s="178">
        <f>Q398*H398</f>
        <v>0</v>
      </c>
      <c r="S398" s="178">
        <v>3.0000000000000001E-3</v>
      </c>
      <c r="T398" s="179">
        <f>S398*H398</f>
        <v>0.47759999999999997</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2650</v>
      </c>
    </row>
    <row r="399" spans="2:65" s="1" customFormat="1" x14ac:dyDescent="0.3">
      <c r="B399" s="32"/>
      <c r="D399" s="181" t="s">
        <v>253</v>
      </c>
      <c r="F399" s="182" t="s">
        <v>787</v>
      </c>
      <c r="I399" s="183"/>
      <c r="L399" s="32"/>
      <c r="M399" s="61"/>
      <c r="N399" s="33"/>
      <c r="O399" s="33"/>
      <c r="P399" s="33"/>
      <c r="Q399" s="33"/>
      <c r="R399" s="33"/>
      <c r="S399" s="33"/>
      <c r="T399" s="62"/>
      <c r="AT399" s="16" t="s">
        <v>253</v>
      </c>
      <c r="AU399" s="16" t="s">
        <v>83</v>
      </c>
    </row>
    <row r="400" spans="2:65" s="1" customFormat="1" ht="22.5" customHeight="1" x14ac:dyDescent="0.3">
      <c r="B400" s="168"/>
      <c r="C400" s="169" t="s">
        <v>1339</v>
      </c>
      <c r="D400" s="169" t="s">
        <v>246</v>
      </c>
      <c r="E400" s="170" t="s">
        <v>1470</v>
      </c>
      <c r="F400" s="171" t="s">
        <v>1471</v>
      </c>
      <c r="G400" s="172" t="s">
        <v>423</v>
      </c>
      <c r="H400" s="173">
        <v>376.7</v>
      </c>
      <c r="I400" s="174"/>
      <c r="J400" s="175">
        <f>ROUND(I400*H400,2)</f>
        <v>0</v>
      </c>
      <c r="K400" s="171" t="s">
        <v>250</v>
      </c>
      <c r="L400" s="32"/>
      <c r="M400" s="176" t="s">
        <v>3</v>
      </c>
      <c r="N400" s="177" t="s">
        <v>46</v>
      </c>
      <c r="O400" s="33"/>
      <c r="P400" s="178">
        <f>O400*H400</f>
        <v>0</v>
      </c>
      <c r="Q400" s="178">
        <v>4.0000000000000002E-4</v>
      </c>
      <c r="R400" s="178">
        <f>Q400*H400</f>
        <v>0.15068000000000001</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2651</v>
      </c>
    </row>
    <row r="401" spans="2:65" s="1" customFormat="1" ht="27" x14ac:dyDescent="0.3">
      <c r="B401" s="32"/>
      <c r="D401" s="181" t="s">
        <v>253</v>
      </c>
      <c r="F401" s="182" t="s">
        <v>1473</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1344</v>
      </c>
      <c r="D402" s="197" t="s">
        <v>659</v>
      </c>
      <c r="E402" s="198" t="s">
        <v>1475</v>
      </c>
      <c r="F402" s="199" t="s">
        <v>1476</v>
      </c>
      <c r="G402" s="200" t="s">
        <v>423</v>
      </c>
      <c r="H402" s="201">
        <v>414.37</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2652</v>
      </c>
    </row>
    <row r="403" spans="2:65" s="1" customFormat="1" x14ac:dyDescent="0.3">
      <c r="B403" s="32"/>
      <c r="D403" s="184" t="s">
        <v>253</v>
      </c>
      <c r="F403" s="185" t="s">
        <v>1726</v>
      </c>
      <c r="I403" s="183"/>
      <c r="L403" s="32"/>
      <c r="M403" s="61"/>
      <c r="N403" s="33"/>
      <c r="O403" s="33"/>
      <c r="P403" s="33"/>
      <c r="Q403" s="33"/>
      <c r="R403" s="33"/>
      <c r="S403" s="33"/>
      <c r="T403" s="62"/>
      <c r="AT403" s="16" t="s">
        <v>253</v>
      </c>
      <c r="AU403" s="16" t="s">
        <v>83</v>
      </c>
    </row>
    <row r="404" spans="2:65" s="12" customFormat="1" x14ac:dyDescent="0.3">
      <c r="B404" s="189"/>
      <c r="D404" s="181" t="s">
        <v>406</v>
      </c>
      <c r="F404" s="190" t="s">
        <v>2653</v>
      </c>
      <c r="H404" s="191">
        <v>414.37</v>
      </c>
      <c r="I404" s="192"/>
      <c r="L404" s="189"/>
      <c r="M404" s="193"/>
      <c r="N404" s="194"/>
      <c r="O404" s="194"/>
      <c r="P404" s="194"/>
      <c r="Q404" s="194"/>
      <c r="R404" s="194"/>
      <c r="S404" s="194"/>
      <c r="T404" s="195"/>
      <c r="AT404" s="196" t="s">
        <v>406</v>
      </c>
      <c r="AU404" s="196" t="s">
        <v>83</v>
      </c>
      <c r="AV404" s="12" t="s">
        <v>83</v>
      </c>
      <c r="AW404" s="12" t="s">
        <v>4</v>
      </c>
      <c r="AX404" s="12" t="s">
        <v>22</v>
      </c>
      <c r="AY404" s="196" t="s">
        <v>243</v>
      </c>
    </row>
    <row r="405" spans="2:65" s="1" customFormat="1" ht="22.5" customHeight="1" x14ac:dyDescent="0.3">
      <c r="B405" s="168"/>
      <c r="C405" s="169" t="s">
        <v>1349</v>
      </c>
      <c r="D405" s="169" t="s">
        <v>246</v>
      </c>
      <c r="E405" s="170" t="s">
        <v>1485</v>
      </c>
      <c r="F405" s="171" t="s">
        <v>1486</v>
      </c>
      <c r="G405" s="172" t="s">
        <v>497</v>
      </c>
      <c r="H405" s="173">
        <v>320.35000000000002</v>
      </c>
      <c r="I405" s="174"/>
      <c r="J405" s="175">
        <f>ROUND(I405*H405,2)</f>
        <v>0</v>
      </c>
      <c r="K405" s="171" t="s">
        <v>250</v>
      </c>
      <c r="L405" s="32"/>
      <c r="M405" s="176" t="s">
        <v>3</v>
      </c>
      <c r="N405" s="177" t="s">
        <v>46</v>
      </c>
      <c r="O405" s="33"/>
      <c r="P405" s="178">
        <f>O405*H405</f>
        <v>0</v>
      </c>
      <c r="Q405" s="178">
        <v>1.0000000000000001E-5</v>
      </c>
      <c r="R405" s="178">
        <f>Q405*H405</f>
        <v>3.2035000000000006E-3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2654</v>
      </c>
    </row>
    <row r="406" spans="2:65" s="1" customFormat="1" x14ac:dyDescent="0.3">
      <c r="B406" s="32"/>
      <c r="D406" s="181" t="s">
        <v>253</v>
      </c>
      <c r="F406" s="182" t="s">
        <v>1488</v>
      </c>
      <c r="I406" s="183"/>
      <c r="L406" s="32"/>
      <c r="M406" s="61"/>
      <c r="N406" s="33"/>
      <c r="O406" s="33"/>
      <c r="P406" s="33"/>
      <c r="Q406" s="33"/>
      <c r="R406" s="33"/>
      <c r="S406" s="33"/>
      <c r="T406" s="62"/>
      <c r="AT406" s="16" t="s">
        <v>253</v>
      </c>
      <c r="AU406" s="16" t="s">
        <v>83</v>
      </c>
    </row>
    <row r="407" spans="2:65" s="1" customFormat="1" ht="22.5" customHeight="1" x14ac:dyDescent="0.3">
      <c r="B407" s="168"/>
      <c r="C407" s="197" t="s">
        <v>1353</v>
      </c>
      <c r="D407" s="197" t="s">
        <v>659</v>
      </c>
      <c r="E407" s="198" t="s">
        <v>1490</v>
      </c>
      <c r="F407" s="199" t="s">
        <v>1491</v>
      </c>
      <c r="G407" s="200" t="s">
        <v>497</v>
      </c>
      <c r="H407" s="201">
        <v>336.36799999999999</v>
      </c>
      <c r="I407" s="202"/>
      <c r="J407" s="203">
        <f>ROUND(I407*H407,2)</f>
        <v>0</v>
      </c>
      <c r="K407" s="199" t="s">
        <v>3</v>
      </c>
      <c r="L407" s="204"/>
      <c r="M407" s="205" t="s">
        <v>3</v>
      </c>
      <c r="N407" s="206" t="s">
        <v>46</v>
      </c>
      <c r="O407" s="33"/>
      <c r="P407" s="178">
        <f>O407*H407</f>
        <v>0</v>
      </c>
      <c r="Q407" s="178">
        <v>0</v>
      </c>
      <c r="R407" s="178">
        <f>Q407*H407</f>
        <v>0</v>
      </c>
      <c r="S407" s="178">
        <v>0</v>
      </c>
      <c r="T407" s="179">
        <f>S407*H407</f>
        <v>0</v>
      </c>
      <c r="AR407" s="16" t="s">
        <v>532</v>
      </c>
      <c r="AT407" s="16" t="s">
        <v>659</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2655</v>
      </c>
    </row>
    <row r="408" spans="2:65" s="1" customFormat="1" x14ac:dyDescent="0.3">
      <c r="B408" s="32"/>
      <c r="D408" s="184" t="s">
        <v>253</v>
      </c>
      <c r="F408" s="185" t="s">
        <v>1491</v>
      </c>
      <c r="I408" s="183"/>
      <c r="L408" s="32"/>
      <c r="M408" s="61"/>
      <c r="N408" s="33"/>
      <c r="O408" s="33"/>
      <c r="P408" s="33"/>
      <c r="Q408" s="33"/>
      <c r="R408" s="33"/>
      <c r="S408" s="33"/>
      <c r="T408" s="62"/>
      <c r="AT408" s="16" t="s">
        <v>253</v>
      </c>
      <c r="AU408" s="16" t="s">
        <v>83</v>
      </c>
    </row>
    <row r="409" spans="2:65" s="12" customFormat="1" x14ac:dyDescent="0.3">
      <c r="B409" s="189"/>
      <c r="D409" s="181" t="s">
        <v>406</v>
      </c>
      <c r="F409" s="190" t="s">
        <v>2656</v>
      </c>
      <c r="H409" s="191">
        <v>336.36799999999999</v>
      </c>
      <c r="I409" s="192"/>
      <c r="L409" s="189"/>
      <c r="M409" s="193"/>
      <c r="N409" s="194"/>
      <c r="O409" s="194"/>
      <c r="P409" s="194"/>
      <c r="Q409" s="194"/>
      <c r="R409" s="194"/>
      <c r="S409" s="194"/>
      <c r="T409" s="195"/>
      <c r="AT409" s="196" t="s">
        <v>406</v>
      </c>
      <c r="AU409" s="196" t="s">
        <v>83</v>
      </c>
      <c r="AV409" s="12" t="s">
        <v>83</v>
      </c>
      <c r="AW409" s="12" t="s">
        <v>4</v>
      </c>
      <c r="AX409" s="12" t="s">
        <v>22</v>
      </c>
      <c r="AY409" s="196" t="s">
        <v>243</v>
      </c>
    </row>
    <row r="410" spans="2:65" s="1" customFormat="1" ht="22.5" customHeight="1" x14ac:dyDescent="0.3">
      <c r="B410" s="168"/>
      <c r="C410" s="169" t="s">
        <v>1360</v>
      </c>
      <c r="D410" s="169" t="s">
        <v>246</v>
      </c>
      <c r="E410" s="170" t="s">
        <v>2312</v>
      </c>
      <c r="F410" s="171" t="s">
        <v>2313</v>
      </c>
      <c r="G410" s="172" t="s">
        <v>713</v>
      </c>
      <c r="H410" s="208"/>
      <c r="I410" s="174"/>
      <c r="J410" s="175">
        <f>ROUND(I410*H410,2)</f>
        <v>0</v>
      </c>
      <c r="K410" s="171" t="s">
        <v>250</v>
      </c>
      <c r="L410" s="32"/>
      <c r="M410" s="176" t="s">
        <v>3</v>
      </c>
      <c r="N410" s="177" t="s">
        <v>46</v>
      </c>
      <c r="O410" s="33"/>
      <c r="P410" s="178">
        <f>O410*H410</f>
        <v>0</v>
      </c>
      <c r="Q410" s="178">
        <v>0</v>
      </c>
      <c r="R410" s="178">
        <f>Q410*H410</f>
        <v>0</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2657</v>
      </c>
    </row>
    <row r="411" spans="2:65" s="1" customFormat="1" ht="27" x14ac:dyDescent="0.3">
      <c r="B411" s="32"/>
      <c r="D411" s="184" t="s">
        <v>253</v>
      </c>
      <c r="F411" s="185" t="s">
        <v>2315</v>
      </c>
      <c r="I411" s="183"/>
      <c r="L411" s="32"/>
      <c r="M411" s="61"/>
      <c r="N411" s="33"/>
      <c r="O411" s="33"/>
      <c r="P411" s="33"/>
      <c r="Q411" s="33"/>
      <c r="R411" s="33"/>
      <c r="S411" s="33"/>
      <c r="T411" s="62"/>
      <c r="AT411" s="16" t="s">
        <v>253</v>
      </c>
      <c r="AU411" s="16" t="s">
        <v>83</v>
      </c>
    </row>
    <row r="412" spans="2:65" s="11" customFormat="1" ht="29.85" customHeight="1" x14ac:dyDescent="0.3">
      <c r="B412" s="154"/>
      <c r="D412" s="165" t="s">
        <v>74</v>
      </c>
      <c r="E412" s="166" t="s">
        <v>1522</v>
      </c>
      <c r="F412" s="166" t="s">
        <v>1523</v>
      </c>
      <c r="I412" s="157"/>
      <c r="J412" s="167">
        <f>BK412</f>
        <v>0</v>
      </c>
      <c r="L412" s="154"/>
      <c r="M412" s="159"/>
      <c r="N412" s="160"/>
      <c r="O412" s="160"/>
      <c r="P412" s="161">
        <f>SUM(P413:P433)</f>
        <v>0</v>
      </c>
      <c r="Q412" s="160"/>
      <c r="R412" s="161">
        <f>SUM(R413:R433)</f>
        <v>0.56071199999999999</v>
      </c>
      <c r="S412" s="160"/>
      <c r="T412" s="162">
        <f>SUM(T413:T433)</f>
        <v>0</v>
      </c>
      <c r="AR412" s="155" t="s">
        <v>83</v>
      </c>
      <c r="AT412" s="163" t="s">
        <v>74</v>
      </c>
      <c r="AU412" s="163" t="s">
        <v>22</v>
      </c>
      <c r="AY412" s="155" t="s">
        <v>243</v>
      </c>
      <c r="BK412" s="164">
        <f>SUM(BK413:BK433)</f>
        <v>0</v>
      </c>
    </row>
    <row r="413" spans="2:65" s="1" customFormat="1" ht="31.5" customHeight="1" x14ac:dyDescent="0.3">
      <c r="B413" s="168"/>
      <c r="C413" s="169" t="s">
        <v>1365</v>
      </c>
      <c r="D413" s="169" t="s">
        <v>246</v>
      </c>
      <c r="E413" s="170" t="s">
        <v>1732</v>
      </c>
      <c r="F413" s="171" t="s">
        <v>1733</v>
      </c>
      <c r="G413" s="172" t="s">
        <v>423</v>
      </c>
      <c r="H413" s="173">
        <v>6</v>
      </c>
      <c r="I413" s="174"/>
      <c r="J413" s="175">
        <f>ROUND(I413*H413,2)</f>
        <v>0</v>
      </c>
      <c r="K413" s="171" t="s">
        <v>250</v>
      </c>
      <c r="L413" s="32"/>
      <c r="M413" s="176" t="s">
        <v>3</v>
      </c>
      <c r="N413" s="177" t="s">
        <v>46</v>
      </c>
      <c r="O413" s="33"/>
      <c r="P413" s="178">
        <f>O413*H413</f>
        <v>0</v>
      </c>
      <c r="Q413" s="178">
        <v>3.0000000000000001E-3</v>
      </c>
      <c r="R413" s="178">
        <f>Q413*H413</f>
        <v>1.8000000000000002E-2</v>
      </c>
      <c r="S413" s="178">
        <v>0</v>
      </c>
      <c r="T413" s="179">
        <f>S413*H413</f>
        <v>0</v>
      </c>
      <c r="AR413" s="16" t="s">
        <v>325</v>
      </c>
      <c r="AT413" s="16" t="s">
        <v>246</v>
      </c>
      <c r="AU413" s="16" t="s">
        <v>83</v>
      </c>
      <c r="AY413" s="16" t="s">
        <v>243</v>
      </c>
      <c r="BE413" s="180">
        <f>IF(N413="základní",J413,0)</f>
        <v>0</v>
      </c>
      <c r="BF413" s="180">
        <f>IF(N413="snížená",J413,0)</f>
        <v>0</v>
      </c>
      <c r="BG413" s="180">
        <f>IF(N413="zákl. přenesená",J413,0)</f>
        <v>0</v>
      </c>
      <c r="BH413" s="180">
        <f>IF(N413="sníž. přenesená",J413,0)</f>
        <v>0</v>
      </c>
      <c r="BI413" s="180">
        <f>IF(N413="nulová",J413,0)</f>
        <v>0</v>
      </c>
      <c r="BJ413" s="16" t="s">
        <v>22</v>
      </c>
      <c r="BK413" s="180">
        <f>ROUND(I413*H413,2)</f>
        <v>0</v>
      </c>
      <c r="BL413" s="16" t="s">
        <v>325</v>
      </c>
      <c r="BM413" s="16" t="s">
        <v>2658</v>
      </c>
    </row>
    <row r="414" spans="2:65" s="1" customFormat="1" ht="27" x14ac:dyDescent="0.3">
      <c r="B414" s="32"/>
      <c r="D414" s="181" t="s">
        <v>253</v>
      </c>
      <c r="F414" s="182" t="s">
        <v>1735</v>
      </c>
      <c r="I414" s="183"/>
      <c r="L414" s="32"/>
      <c r="M414" s="61"/>
      <c r="N414" s="33"/>
      <c r="O414" s="33"/>
      <c r="P414" s="33"/>
      <c r="Q414" s="33"/>
      <c r="R414" s="33"/>
      <c r="S414" s="33"/>
      <c r="T414" s="62"/>
      <c r="AT414" s="16" t="s">
        <v>253</v>
      </c>
      <c r="AU414" s="16" t="s">
        <v>83</v>
      </c>
    </row>
    <row r="415" spans="2:65" s="1" customFormat="1" ht="22.5" customHeight="1" x14ac:dyDescent="0.3">
      <c r="B415" s="168"/>
      <c r="C415" s="197" t="s">
        <v>1370</v>
      </c>
      <c r="D415" s="197" t="s">
        <v>659</v>
      </c>
      <c r="E415" s="198" t="s">
        <v>1736</v>
      </c>
      <c r="F415" s="199" t="s">
        <v>1737</v>
      </c>
      <c r="G415" s="200" t="s">
        <v>423</v>
      </c>
      <c r="H415" s="201">
        <v>6.6</v>
      </c>
      <c r="I415" s="202"/>
      <c r="J415" s="203">
        <f>ROUND(I415*H415,2)</f>
        <v>0</v>
      </c>
      <c r="K415" s="199" t="s">
        <v>3</v>
      </c>
      <c r="L415" s="204"/>
      <c r="M415" s="205" t="s">
        <v>3</v>
      </c>
      <c r="N415" s="206" t="s">
        <v>46</v>
      </c>
      <c r="O415" s="33"/>
      <c r="P415" s="178">
        <f>O415*H415</f>
        <v>0</v>
      </c>
      <c r="Q415" s="178">
        <v>0</v>
      </c>
      <c r="R415" s="178">
        <f>Q415*H415</f>
        <v>0</v>
      </c>
      <c r="S415" s="178">
        <v>0</v>
      </c>
      <c r="T415" s="179">
        <f>S415*H415</f>
        <v>0</v>
      </c>
      <c r="AR415" s="16" t="s">
        <v>532</v>
      </c>
      <c r="AT415" s="16" t="s">
        <v>659</v>
      </c>
      <c r="AU415" s="16" t="s">
        <v>83</v>
      </c>
      <c r="AY415" s="16" t="s">
        <v>243</v>
      </c>
      <c r="BE415" s="180">
        <f>IF(N415="základní",J415,0)</f>
        <v>0</v>
      </c>
      <c r="BF415" s="180">
        <f>IF(N415="snížená",J415,0)</f>
        <v>0</v>
      </c>
      <c r="BG415" s="180">
        <f>IF(N415="zákl. přenesená",J415,0)</f>
        <v>0</v>
      </c>
      <c r="BH415" s="180">
        <f>IF(N415="sníž. přenesená",J415,0)</f>
        <v>0</v>
      </c>
      <c r="BI415" s="180">
        <f>IF(N415="nulová",J415,0)</f>
        <v>0</v>
      </c>
      <c r="BJ415" s="16" t="s">
        <v>22</v>
      </c>
      <c r="BK415" s="180">
        <f>ROUND(I415*H415,2)</f>
        <v>0</v>
      </c>
      <c r="BL415" s="16" t="s">
        <v>325</v>
      </c>
      <c r="BM415" s="16" t="s">
        <v>2659</v>
      </c>
    </row>
    <row r="416" spans="2:65" s="1" customFormat="1" x14ac:dyDescent="0.3">
      <c r="B416" s="32"/>
      <c r="D416" s="184" t="s">
        <v>253</v>
      </c>
      <c r="F416" s="185" t="s">
        <v>1941</v>
      </c>
      <c r="I416" s="183"/>
      <c r="L416" s="32"/>
      <c r="M416" s="61"/>
      <c r="N416" s="33"/>
      <c r="O416" s="33"/>
      <c r="P416" s="33"/>
      <c r="Q416" s="33"/>
      <c r="R416" s="33"/>
      <c r="S416" s="33"/>
      <c r="T416" s="62"/>
      <c r="AT416" s="16" t="s">
        <v>253</v>
      </c>
      <c r="AU416" s="16" t="s">
        <v>83</v>
      </c>
    </row>
    <row r="417" spans="2:65" s="12" customFormat="1" x14ac:dyDescent="0.3">
      <c r="B417" s="189"/>
      <c r="D417" s="181" t="s">
        <v>406</v>
      </c>
      <c r="F417" s="190" t="s">
        <v>2660</v>
      </c>
      <c r="H417" s="191">
        <v>6.6</v>
      </c>
      <c r="I417" s="192"/>
      <c r="L417" s="189"/>
      <c r="M417" s="193"/>
      <c r="N417" s="194"/>
      <c r="O417" s="194"/>
      <c r="P417" s="194"/>
      <c r="Q417" s="194"/>
      <c r="R417" s="194"/>
      <c r="S417" s="194"/>
      <c r="T417" s="195"/>
      <c r="AT417" s="196" t="s">
        <v>406</v>
      </c>
      <c r="AU417" s="196" t="s">
        <v>83</v>
      </c>
      <c r="AV417" s="12" t="s">
        <v>83</v>
      </c>
      <c r="AW417" s="12" t="s">
        <v>4</v>
      </c>
      <c r="AX417" s="12" t="s">
        <v>22</v>
      </c>
      <c r="AY417" s="196" t="s">
        <v>243</v>
      </c>
    </row>
    <row r="418" spans="2:65" s="1" customFormat="1" ht="31.5" customHeight="1" x14ac:dyDescent="0.3">
      <c r="B418" s="168"/>
      <c r="C418" s="169" t="s">
        <v>1375</v>
      </c>
      <c r="D418" s="169" t="s">
        <v>246</v>
      </c>
      <c r="E418" s="170" t="s">
        <v>1525</v>
      </c>
      <c r="F418" s="171" t="s">
        <v>1526</v>
      </c>
      <c r="G418" s="172" t="s">
        <v>423</v>
      </c>
      <c r="H418" s="173">
        <v>98.08</v>
      </c>
      <c r="I418" s="174"/>
      <c r="J418" s="175">
        <f>ROUND(I418*H418,2)</f>
        <v>0</v>
      </c>
      <c r="K418" s="171" t="s">
        <v>250</v>
      </c>
      <c r="L418" s="32"/>
      <c r="M418" s="176" t="s">
        <v>3</v>
      </c>
      <c r="N418" s="177" t="s">
        <v>46</v>
      </c>
      <c r="O418" s="33"/>
      <c r="P418" s="178">
        <f>O418*H418</f>
        <v>0</v>
      </c>
      <c r="Q418" s="178">
        <v>3.5999999999999999E-3</v>
      </c>
      <c r="R418" s="178">
        <f>Q418*H418</f>
        <v>0.35308799999999996</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2661</v>
      </c>
    </row>
    <row r="419" spans="2:65" s="1" customFormat="1" ht="27" x14ac:dyDescent="0.3">
      <c r="B419" s="32"/>
      <c r="D419" s="181" t="s">
        <v>253</v>
      </c>
      <c r="F419" s="182" t="s">
        <v>1528</v>
      </c>
      <c r="I419" s="183"/>
      <c r="L419" s="32"/>
      <c r="M419" s="61"/>
      <c r="N419" s="33"/>
      <c r="O419" s="33"/>
      <c r="P419" s="33"/>
      <c r="Q419" s="33"/>
      <c r="R419" s="33"/>
      <c r="S419" s="33"/>
      <c r="T419" s="62"/>
      <c r="AT419" s="16" t="s">
        <v>253</v>
      </c>
      <c r="AU419" s="16" t="s">
        <v>83</v>
      </c>
    </row>
    <row r="420" spans="2:65" s="1" customFormat="1" ht="31.5" customHeight="1" x14ac:dyDescent="0.3">
      <c r="B420" s="168"/>
      <c r="C420" s="197" t="s">
        <v>1380</v>
      </c>
      <c r="D420" s="197" t="s">
        <v>659</v>
      </c>
      <c r="E420" s="198" t="s">
        <v>1530</v>
      </c>
      <c r="F420" s="199" t="s">
        <v>1531</v>
      </c>
      <c r="G420" s="200" t="s">
        <v>423</v>
      </c>
      <c r="H420" s="201">
        <v>102.619</v>
      </c>
      <c r="I420" s="202"/>
      <c r="J420" s="203">
        <f>ROUND(I420*H420,2)</f>
        <v>0</v>
      </c>
      <c r="K420" s="199" t="s">
        <v>3</v>
      </c>
      <c r="L420" s="204"/>
      <c r="M420" s="205" t="s">
        <v>3</v>
      </c>
      <c r="N420" s="206" t="s">
        <v>46</v>
      </c>
      <c r="O420" s="33"/>
      <c r="P420" s="178">
        <f>O420*H420</f>
        <v>0</v>
      </c>
      <c r="Q420" s="178">
        <v>0</v>
      </c>
      <c r="R420" s="178">
        <f>Q420*H420</f>
        <v>0</v>
      </c>
      <c r="S420" s="178">
        <v>0</v>
      </c>
      <c r="T420" s="179">
        <f>S420*H420</f>
        <v>0</v>
      </c>
      <c r="AR420" s="16" t="s">
        <v>532</v>
      </c>
      <c r="AT420" s="16" t="s">
        <v>659</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2662</v>
      </c>
    </row>
    <row r="421" spans="2:65" s="1" customFormat="1" ht="27" x14ac:dyDescent="0.3">
      <c r="B421" s="32"/>
      <c r="D421" s="184" t="s">
        <v>253</v>
      </c>
      <c r="F421" s="185" t="s">
        <v>1531</v>
      </c>
      <c r="I421" s="183"/>
      <c r="L421" s="32"/>
      <c r="M421" s="61"/>
      <c r="N421" s="33"/>
      <c r="O421" s="33"/>
      <c r="P421" s="33"/>
      <c r="Q421" s="33"/>
      <c r="R421" s="33"/>
      <c r="S421" s="33"/>
      <c r="T421" s="62"/>
      <c r="AT421" s="16" t="s">
        <v>253</v>
      </c>
      <c r="AU421" s="16" t="s">
        <v>83</v>
      </c>
    </row>
    <row r="422" spans="2:65" s="12" customFormat="1" x14ac:dyDescent="0.3">
      <c r="B422" s="189"/>
      <c r="D422" s="181" t="s">
        <v>406</v>
      </c>
      <c r="F422" s="190" t="s">
        <v>2663</v>
      </c>
      <c r="H422" s="191">
        <v>102.619</v>
      </c>
      <c r="I422" s="192"/>
      <c r="L422" s="189"/>
      <c r="M422" s="193"/>
      <c r="N422" s="194"/>
      <c r="O422" s="194"/>
      <c r="P422" s="194"/>
      <c r="Q422" s="194"/>
      <c r="R422" s="194"/>
      <c r="S422" s="194"/>
      <c r="T422" s="195"/>
      <c r="AT422" s="196" t="s">
        <v>406</v>
      </c>
      <c r="AU422" s="196" t="s">
        <v>83</v>
      </c>
      <c r="AV422" s="12" t="s">
        <v>83</v>
      </c>
      <c r="AW422" s="12" t="s">
        <v>4</v>
      </c>
      <c r="AX422" s="12" t="s">
        <v>22</v>
      </c>
      <c r="AY422" s="196" t="s">
        <v>243</v>
      </c>
    </row>
    <row r="423" spans="2:65" s="1" customFormat="1" ht="31.5" customHeight="1" x14ac:dyDescent="0.3">
      <c r="B423" s="168"/>
      <c r="C423" s="197" t="s">
        <v>1382</v>
      </c>
      <c r="D423" s="197" t="s">
        <v>659</v>
      </c>
      <c r="E423" s="198" t="s">
        <v>1535</v>
      </c>
      <c r="F423" s="199" t="s">
        <v>1536</v>
      </c>
      <c r="G423" s="200" t="s">
        <v>423</v>
      </c>
      <c r="H423" s="201">
        <v>5.2690000000000001</v>
      </c>
      <c r="I423" s="202"/>
      <c r="J423" s="203">
        <f>ROUND(I423*H423,2)</f>
        <v>0</v>
      </c>
      <c r="K423" s="199" t="s">
        <v>3</v>
      </c>
      <c r="L423" s="204"/>
      <c r="M423" s="205" t="s">
        <v>3</v>
      </c>
      <c r="N423" s="206" t="s">
        <v>46</v>
      </c>
      <c r="O423" s="33"/>
      <c r="P423" s="178">
        <f>O423*H423</f>
        <v>0</v>
      </c>
      <c r="Q423" s="178">
        <v>0</v>
      </c>
      <c r="R423" s="178">
        <f>Q423*H423</f>
        <v>0</v>
      </c>
      <c r="S423" s="178">
        <v>0</v>
      </c>
      <c r="T423" s="179">
        <f>S423*H423</f>
        <v>0</v>
      </c>
      <c r="AR423" s="16" t="s">
        <v>532</v>
      </c>
      <c r="AT423" s="16" t="s">
        <v>659</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2664</v>
      </c>
    </row>
    <row r="424" spans="2:65" s="1" customFormat="1" ht="27" x14ac:dyDescent="0.3">
      <c r="B424" s="32"/>
      <c r="D424" s="184" t="s">
        <v>253</v>
      </c>
      <c r="F424" s="185" t="s">
        <v>1536</v>
      </c>
      <c r="I424" s="183"/>
      <c r="L424" s="32"/>
      <c r="M424" s="61"/>
      <c r="N424" s="33"/>
      <c r="O424" s="33"/>
      <c r="P424" s="33"/>
      <c r="Q424" s="33"/>
      <c r="R424" s="33"/>
      <c r="S424" s="33"/>
      <c r="T424" s="62"/>
      <c r="AT424" s="16" t="s">
        <v>253</v>
      </c>
      <c r="AU424" s="16" t="s">
        <v>83</v>
      </c>
    </row>
    <row r="425" spans="2:65" s="12" customFormat="1" x14ac:dyDescent="0.3">
      <c r="B425" s="189"/>
      <c r="D425" s="181" t="s">
        <v>406</v>
      </c>
      <c r="F425" s="190" t="s">
        <v>2665</v>
      </c>
      <c r="H425" s="191">
        <v>5.2690000000000001</v>
      </c>
      <c r="I425" s="192"/>
      <c r="L425" s="189"/>
      <c r="M425" s="193"/>
      <c r="N425" s="194"/>
      <c r="O425" s="194"/>
      <c r="P425" s="194"/>
      <c r="Q425" s="194"/>
      <c r="R425" s="194"/>
      <c r="S425" s="194"/>
      <c r="T425" s="195"/>
      <c r="AT425" s="196" t="s">
        <v>406</v>
      </c>
      <c r="AU425" s="196" t="s">
        <v>83</v>
      </c>
      <c r="AV425" s="12" t="s">
        <v>83</v>
      </c>
      <c r="AW425" s="12" t="s">
        <v>4</v>
      </c>
      <c r="AX425" s="12" t="s">
        <v>22</v>
      </c>
      <c r="AY425" s="196" t="s">
        <v>243</v>
      </c>
    </row>
    <row r="426" spans="2:65" s="1" customFormat="1" ht="22.5" customHeight="1" x14ac:dyDescent="0.3">
      <c r="B426" s="168"/>
      <c r="C426" s="169" t="s">
        <v>1385</v>
      </c>
      <c r="D426" s="169" t="s">
        <v>246</v>
      </c>
      <c r="E426" s="170" t="s">
        <v>1540</v>
      </c>
      <c r="F426" s="171" t="s">
        <v>1541</v>
      </c>
      <c r="G426" s="172" t="s">
        <v>423</v>
      </c>
      <c r="H426" s="173">
        <v>19.8</v>
      </c>
      <c r="I426" s="174"/>
      <c r="J426" s="175">
        <f>ROUND(I426*H426,2)</f>
        <v>0</v>
      </c>
      <c r="K426" s="171" t="s">
        <v>250</v>
      </c>
      <c r="L426" s="32"/>
      <c r="M426" s="176" t="s">
        <v>3</v>
      </c>
      <c r="N426" s="177" t="s">
        <v>46</v>
      </c>
      <c r="O426" s="33"/>
      <c r="P426" s="178">
        <f>O426*H426</f>
        <v>0</v>
      </c>
      <c r="Q426" s="178">
        <v>8.0000000000000002E-3</v>
      </c>
      <c r="R426" s="178">
        <f>Q426*H426</f>
        <v>0.15840000000000001</v>
      </c>
      <c r="S426" s="178">
        <v>0</v>
      </c>
      <c r="T426" s="179">
        <f>S426*H426</f>
        <v>0</v>
      </c>
      <c r="AR426" s="16" t="s">
        <v>325</v>
      </c>
      <c r="AT426" s="16" t="s">
        <v>246</v>
      </c>
      <c r="AU426" s="16" t="s">
        <v>83</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2666</v>
      </c>
    </row>
    <row r="427" spans="2:65" s="1" customFormat="1" ht="27" x14ac:dyDescent="0.3">
      <c r="B427" s="32"/>
      <c r="D427" s="181" t="s">
        <v>253</v>
      </c>
      <c r="F427" s="182" t="s">
        <v>1543</v>
      </c>
      <c r="I427" s="183"/>
      <c r="L427" s="32"/>
      <c r="M427" s="61"/>
      <c r="N427" s="33"/>
      <c r="O427" s="33"/>
      <c r="P427" s="33"/>
      <c r="Q427" s="33"/>
      <c r="R427" s="33"/>
      <c r="S427" s="33"/>
      <c r="T427" s="62"/>
      <c r="AT427" s="16" t="s">
        <v>253</v>
      </c>
      <c r="AU427" s="16" t="s">
        <v>83</v>
      </c>
    </row>
    <row r="428" spans="2:65" s="1" customFormat="1" ht="22.5" customHeight="1" x14ac:dyDescent="0.3">
      <c r="B428" s="168"/>
      <c r="C428" s="169" t="s">
        <v>1390</v>
      </c>
      <c r="D428" s="169" t="s">
        <v>246</v>
      </c>
      <c r="E428" s="170" t="s">
        <v>1545</v>
      </c>
      <c r="F428" s="171" t="s">
        <v>1546</v>
      </c>
      <c r="G428" s="172" t="s">
        <v>423</v>
      </c>
      <c r="H428" s="173">
        <v>104.08</v>
      </c>
      <c r="I428" s="174"/>
      <c r="J428" s="175">
        <f>ROUND(I428*H428,2)</f>
        <v>0</v>
      </c>
      <c r="K428" s="171" t="s">
        <v>250</v>
      </c>
      <c r="L428" s="32"/>
      <c r="M428" s="176" t="s">
        <v>3</v>
      </c>
      <c r="N428" s="177" t="s">
        <v>46</v>
      </c>
      <c r="O428" s="33"/>
      <c r="P428" s="178">
        <f>O428*H428</f>
        <v>0</v>
      </c>
      <c r="Q428" s="178">
        <v>2.9999999999999997E-4</v>
      </c>
      <c r="R428" s="178">
        <f>Q428*H428</f>
        <v>3.1223999999999998E-2</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2667</v>
      </c>
    </row>
    <row r="429" spans="2:65" s="1" customFormat="1" x14ac:dyDescent="0.3">
      <c r="B429" s="32"/>
      <c r="D429" s="181" t="s">
        <v>253</v>
      </c>
      <c r="F429" s="182" t="s">
        <v>1548</v>
      </c>
      <c r="I429" s="183"/>
      <c r="L429" s="32"/>
      <c r="M429" s="61"/>
      <c r="N429" s="33"/>
      <c r="O429" s="33"/>
      <c r="P429" s="33"/>
      <c r="Q429" s="33"/>
      <c r="R429" s="33"/>
      <c r="S429" s="33"/>
      <c r="T429" s="62"/>
      <c r="AT429" s="16" t="s">
        <v>253</v>
      </c>
      <c r="AU429" s="16" t="s">
        <v>83</v>
      </c>
    </row>
    <row r="430" spans="2:65" s="1" customFormat="1" ht="31.5" customHeight="1" x14ac:dyDescent="0.3">
      <c r="B430" s="168"/>
      <c r="C430" s="169" t="s">
        <v>1395</v>
      </c>
      <c r="D430" s="169" t="s">
        <v>246</v>
      </c>
      <c r="E430" s="170" t="s">
        <v>1550</v>
      </c>
      <c r="F430" s="171" t="s">
        <v>1551</v>
      </c>
      <c r="G430" s="172" t="s">
        <v>470</v>
      </c>
      <c r="H430" s="173">
        <v>1</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2668</v>
      </c>
    </row>
    <row r="431" spans="2:65" s="1" customFormat="1" x14ac:dyDescent="0.3">
      <c r="B431" s="32"/>
      <c r="D431" s="181" t="s">
        <v>253</v>
      </c>
      <c r="F431" s="182" t="s">
        <v>1551</v>
      </c>
      <c r="I431" s="183"/>
      <c r="L431" s="32"/>
      <c r="M431" s="61"/>
      <c r="N431" s="33"/>
      <c r="O431" s="33"/>
      <c r="P431" s="33"/>
      <c r="Q431" s="33"/>
      <c r="R431" s="33"/>
      <c r="S431" s="33"/>
      <c r="T431" s="62"/>
      <c r="AT431" s="16" t="s">
        <v>253</v>
      </c>
      <c r="AU431" s="16" t="s">
        <v>83</v>
      </c>
    </row>
    <row r="432" spans="2:65" s="1" customFormat="1" ht="22.5" customHeight="1" x14ac:dyDescent="0.3">
      <c r="B432" s="168"/>
      <c r="C432" s="169" t="s">
        <v>1400</v>
      </c>
      <c r="D432" s="169" t="s">
        <v>246</v>
      </c>
      <c r="E432" s="170" t="s">
        <v>2327</v>
      </c>
      <c r="F432" s="171" t="s">
        <v>2328</v>
      </c>
      <c r="G432" s="172" t="s">
        <v>713</v>
      </c>
      <c r="H432" s="208"/>
      <c r="I432" s="174"/>
      <c r="J432" s="175">
        <f>ROUND(I432*H432,2)</f>
        <v>0</v>
      </c>
      <c r="K432" s="171" t="s">
        <v>250</v>
      </c>
      <c r="L432" s="32"/>
      <c r="M432" s="176" t="s">
        <v>3</v>
      </c>
      <c r="N432" s="177" t="s">
        <v>46</v>
      </c>
      <c r="O432" s="33"/>
      <c r="P432" s="178">
        <f>O432*H432</f>
        <v>0</v>
      </c>
      <c r="Q432" s="178">
        <v>0</v>
      </c>
      <c r="R432" s="178">
        <f>Q432*H432</f>
        <v>0</v>
      </c>
      <c r="S432" s="178">
        <v>0</v>
      </c>
      <c r="T432" s="179">
        <f>S432*H432</f>
        <v>0</v>
      </c>
      <c r="AR432" s="16" t="s">
        <v>325</v>
      </c>
      <c r="AT432" s="16" t="s">
        <v>246</v>
      </c>
      <c r="AU432" s="16" t="s">
        <v>83</v>
      </c>
      <c r="AY432" s="16" t="s">
        <v>243</v>
      </c>
      <c r="BE432" s="180">
        <f>IF(N432="základní",J432,0)</f>
        <v>0</v>
      </c>
      <c r="BF432" s="180">
        <f>IF(N432="snížená",J432,0)</f>
        <v>0</v>
      </c>
      <c r="BG432" s="180">
        <f>IF(N432="zákl. přenesená",J432,0)</f>
        <v>0</v>
      </c>
      <c r="BH432" s="180">
        <f>IF(N432="sníž. přenesená",J432,0)</f>
        <v>0</v>
      </c>
      <c r="BI432" s="180">
        <f>IF(N432="nulová",J432,0)</f>
        <v>0</v>
      </c>
      <c r="BJ432" s="16" t="s">
        <v>22</v>
      </c>
      <c r="BK432" s="180">
        <f>ROUND(I432*H432,2)</f>
        <v>0</v>
      </c>
      <c r="BL432" s="16" t="s">
        <v>325</v>
      </c>
      <c r="BM432" s="16" t="s">
        <v>2669</v>
      </c>
    </row>
    <row r="433" spans="2:65" s="1" customFormat="1" ht="27" x14ac:dyDescent="0.3">
      <c r="B433" s="32"/>
      <c r="D433" s="184" t="s">
        <v>253</v>
      </c>
      <c r="F433" s="185" t="s">
        <v>2330</v>
      </c>
      <c r="I433" s="183"/>
      <c r="L433" s="32"/>
      <c r="M433" s="61"/>
      <c r="N433" s="33"/>
      <c r="O433" s="33"/>
      <c r="P433" s="33"/>
      <c r="Q433" s="33"/>
      <c r="R433" s="33"/>
      <c r="S433" s="33"/>
      <c r="T433" s="62"/>
      <c r="AT433" s="16" t="s">
        <v>253</v>
      </c>
      <c r="AU433" s="16" t="s">
        <v>83</v>
      </c>
    </row>
    <row r="434" spans="2:65" s="11" customFormat="1" ht="29.85" customHeight="1" x14ac:dyDescent="0.3">
      <c r="B434" s="154"/>
      <c r="D434" s="165" t="s">
        <v>74</v>
      </c>
      <c r="E434" s="166" t="s">
        <v>808</v>
      </c>
      <c r="F434" s="166" t="s">
        <v>809</v>
      </c>
      <c r="I434" s="157"/>
      <c r="J434" s="167">
        <f>BK434</f>
        <v>0</v>
      </c>
      <c r="L434" s="154"/>
      <c r="M434" s="159"/>
      <c r="N434" s="160"/>
      <c r="O434" s="160"/>
      <c r="P434" s="161">
        <f>SUM(P435:P438)</f>
        <v>0</v>
      </c>
      <c r="Q434" s="160"/>
      <c r="R434" s="161">
        <f>SUM(R435:R438)</f>
        <v>6.3622499999999998E-2</v>
      </c>
      <c r="S434" s="160"/>
      <c r="T434" s="162">
        <f>SUM(T435:T438)</f>
        <v>0</v>
      </c>
      <c r="AR434" s="155" t="s">
        <v>83</v>
      </c>
      <c r="AT434" s="163" t="s">
        <v>74</v>
      </c>
      <c r="AU434" s="163" t="s">
        <v>22</v>
      </c>
      <c r="AY434" s="155" t="s">
        <v>243</v>
      </c>
      <c r="BK434" s="164">
        <f>SUM(BK435:BK438)</f>
        <v>0</v>
      </c>
    </row>
    <row r="435" spans="2:65" s="1" customFormat="1" ht="31.5" customHeight="1" x14ac:dyDescent="0.3">
      <c r="B435" s="168"/>
      <c r="C435" s="169" t="s">
        <v>1405</v>
      </c>
      <c r="D435" s="169" t="s">
        <v>246</v>
      </c>
      <c r="E435" s="170" t="s">
        <v>1559</v>
      </c>
      <c r="F435" s="171" t="s">
        <v>1560</v>
      </c>
      <c r="G435" s="172" t="s">
        <v>423</v>
      </c>
      <c r="H435" s="173">
        <v>374.25</v>
      </c>
      <c r="I435" s="174"/>
      <c r="J435" s="175">
        <f>ROUND(I435*H435,2)</f>
        <v>0</v>
      </c>
      <c r="K435" s="171" t="s">
        <v>250</v>
      </c>
      <c r="L435" s="32"/>
      <c r="M435" s="176" t="s">
        <v>3</v>
      </c>
      <c r="N435" s="177" t="s">
        <v>46</v>
      </c>
      <c r="O435" s="33"/>
      <c r="P435" s="178">
        <f>O435*H435</f>
        <v>0</v>
      </c>
      <c r="Q435" s="178">
        <v>1.7000000000000001E-4</v>
      </c>
      <c r="R435" s="178">
        <f>Q435*H435</f>
        <v>6.3622499999999998E-2</v>
      </c>
      <c r="S435" s="178">
        <v>0</v>
      </c>
      <c r="T435" s="179">
        <f>S435*H435</f>
        <v>0</v>
      </c>
      <c r="AR435" s="16" t="s">
        <v>325</v>
      </c>
      <c r="AT435" s="16" t="s">
        <v>246</v>
      </c>
      <c r="AU435" s="16" t="s">
        <v>83</v>
      </c>
      <c r="AY435" s="16" t="s">
        <v>243</v>
      </c>
      <c r="BE435" s="180">
        <f>IF(N435="základní",J435,0)</f>
        <v>0</v>
      </c>
      <c r="BF435" s="180">
        <f>IF(N435="snížená",J435,0)</f>
        <v>0</v>
      </c>
      <c r="BG435" s="180">
        <f>IF(N435="zákl. přenesená",J435,0)</f>
        <v>0</v>
      </c>
      <c r="BH435" s="180">
        <f>IF(N435="sníž. přenesená",J435,0)</f>
        <v>0</v>
      </c>
      <c r="BI435" s="180">
        <f>IF(N435="nulová",J435,0)</f>
        <v>0</v>
      </c>
      <c r="BJ435" s="16" t="s">
        <v>22</v>
      </c>
      <c r="BK435" s="180">
        <f>ROUND(I435*H435,2)</f>
        <v>0</v>
      </c>
      <c r="BL435" s="16" t="s">
        <v>325</v>
      </c>
      <c r="BM435" s="16" t="s">
        <v>2670</v>
      </c>
    </row>
    <row r="436" spans="2:65" s="1" customFormat="1" x14ac:dyDescent="0.3">
      <c r="B436" s="32"/>
      <c r="D436" s="181" t="s">
        <v>253</v>
      </c>
      <c r="F436" s="182" t="s">
        <v>1562</v>
      </c>
      <c r="I436" s="183"/>
      <c r="L436" s="32"/>
      <c r="M436" s="61"/>
      <c r="N436" s="33"/>
      <c r="O436" s="33"/>
      <c r="P436" s="33"/>
      <c r="Q436" s="33"/>
      <c r="R436" s="33"/>
      <c r="S436" s="33"/>
      <c r="T436" s="62"/>
      <c r="AT436" s="16" t="s">
        <v>253</v>
      </c>
      <c r="AU436" s="16" t="s">
        <v>83</v>
      </c>
    </row>
    <row r="437" spans="2:65" s="1" customFormat="1" ht="22.5" customHeight="1" x14ac:dyDescent="0.3">
      <c r="B437" s="168"/>
      <c r="C437" s="169" t="s">
        <v>1410</v>
      </c>
      <c r="D437" s="169" t="s">
        <v>246</v>
      </c>
      <c r="E437" s="170" t="s">
        <v>1564</v>
      </c>
      <c r="F437" s="171" t="s">
        <v>1565</v>
      </c>
      <c r="G437" s="172" t="s">
        <v>423</v>
      </c>
      <c r="H437" s="173">
        <v>37.94</v>
      </c>
      <c r="I437" s="174"/>
      <c r="J437" s="175">
        <f>ROUND(I437*H437,2)</f>
        <v>0</v>
      </c>
      <c r="K437" s="171" t="s">
        <v>250</v>
      </c>
      <c r="L437" s="32"/>
      <c r="M437" s="176" t="s">
        <v>3</v>
      </c>
      <c r="N437" s="177" t="s">
        <v>46</v>
      </c>
      <c r="O437" s="33"/>
      <c r="P437" s="178">
        <f>O437*H437</f>
        <v>0</v>
      </c>
      <c r="Q437" s="178">
        <v>0</v>
      </c>
      <c r="R437" s="178">
        <f>Q437*H437</f>
        <v>0</v>
      </c>
      <c r="S437" s="178">
        <v>0</v>
      </c>
      <c r="T437" s="179">
        <f>S437*H437</f>
        <v>0</v>
      </c>
      <c r="AR437" s="16" t="s">
        <v>325</v>
      </c>
      <c r="AT437" s="16" t="s">
        <v>246</v>
      </c>
      <c r="AU437" s="16" t="s">
        <v>83</v>
      </c>
      <c r="AY437" s="16" t="s">
        <v>243</v>
      </c>
      <c r="BE437" s="180">
        <f>IF(N437="základní",J437,0)</f>
        <v>0</v>
      </c>
      <c r="BF437" s="180">
        <f>IF(N437="snížená",J437,0)</f>
        <v>0</v>
      </c>
      <c r="BG437" s="180">
        <f>IF(N437="zákl. přenesená",J437,0)</f>
        <v>0</v>
      </c>
      <c r="BH437" s="180">
        <f>IF(N437="sníž. přenesená",J437,0)</f>
        <v>0</v>
      </c>
      <c r="BI437" s="180">
        <f>IF(N437="nulová",J437,0)</f>
        <v>0</v>
      </c>
      <c r="BJ437" s="16" t="s">
        <v>22</v>
      </c>
      <c r="BK437" s="180">
        <f>ROUND(I437*H437,2)</f>
        <v>0</v>
      </c>
      <c r="BL437" s="16" t="s">
        <v>325</v>
      </c>
      <c r="BM437" s="16" t="s">
        <v>2671</v>
      </c>
    </row>
    <row r="438" spans="2:65" s="1" customFormat="1" x14ac:dyDescent="0.3">
      <c r="B438" s="32"/>
      <c r="D438" s="184" t="s">
        <v>253</v>
      </c>
      <c r="F438" s="185" t="s">
        <v>1567</v>
      </c>
      <c r="I438" s="183"/>
      <c r="L438" s="32"/>
      <c r="M438" s="61"/>
      <c r="N438" s="33"/>
      <c r="O438" s="33"/>
      <c r="P438" s="33"/>
      <c r="Q438" s="33"/>
      <c r="R438" s="33"/>
      <c r="S438" s="33"/>
      <c r="T438" s="62"/>
      <c r="AT438" s="16" t="s">
        <v>253</v>
      </c>
      <c r="AU438" s="16" t="s">
        <v>83</v>
      </c>
    </row>
    <row r="439" spans="2:65" s="11" customFormat="1" ht="29.85" customHeight="1" x14ac:dyDescent="0.3">
      <c r="B439" s="154"/>
      <c r="D439" s="165" t="s">
        <v>74</v>
      </c>
      <c r="E439" s="166" t="s">
        <v>830</v>
      </c>
      <c r="F439" s="166" t="s">
        <v>831</v>
      </c>
      <c r="I439" s="157"/>
      <c r="J439" s="167">
        <f>BK439</f>
        <v>0</v>
      </c>
      <c r="L439" s="154"/>
      <c r="M439" s="159"/>
      <c r="N439" s="160"/>
      <c r="O439" s="160"/>
      <c r="P439" s="161">
        <f>SUM(P440:P456)</f>
        <v>0</v>
      </c>
      <c r="Q439" s="160"/>
      <c r="R439" s="161">
        <f>SUM(R440:R456)</f>
        <v>0.69031829</v>
      </c>
      <c r="S439" s="160"/>
      <c r="T439" s="162">
        <f>SUM(T440:T456)</f>
        <v>0</v>
      </c>
      <c r="AR439" s="155" t="s">
        <v>83</v>
      </c>
      <c r="AT439" s="163" t="s">
        <v>74</v>
      </c>
      <c r="AU439" s="163" t="s">
        <v>22</v>
      </c>
      <c r="AY439" s="155" t="s">
        <v>243</v>
      </c>
      <c r="BK439" s="164">
        <f>SUM(BK440:BK456)</f>
        <v>0</v>
      </c>
    </row>
    <row r="440" spans="2:65" s="1" customFormat="1" ht="22.5" customHeight="1" x14ac:dyDescent="0.3">
      <c r="B440" s="168"/>
      <c r="C440" s="169" t="s">
        <v>1415</v>
      </c>
      <c r="D440" s="169" t="s">
        <v>246</v>
      </c>
      <c r="E440" s="170" t="s">
        <v>833</v>
      </c>
      <c r="F440" s="171" t="s">
        <v>834</v>
      </c>
      <c r="G440" s="172" t="s">
        <v>423</v>
      </c>
      <c r="H440" s="173">
        <v>1409.8510000000001</v>
      </c>
      <c r="I440" s="174"/>
      <c r="J440" s="175">
        <f>ROUND(I440*H440,2)</f>
        <v>0</v>
      </c>
      <c r="K440" s="171" t="s">
        <v>250</v>
      </c>
      <c r="L440" s="32"/>
      <c r="M440" s="176" t="s">
        <v>3</v>
      </c>
      <c r="N440" s="177" t="s">
        <v>46</v>
      </c>
      <c r="O440" s="33"/>
      <c r="P440" s="178">
        <f>O440*H440</f>
        <v>0</v>
      </c>
      <c r="Q440" s="178">
        <v>0</v>
      </c>
      <c r="R440" s="178">
        <f>Q440*H440</f>
        <v>0</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2672</v>
      </c>
    </row>
    <row r="441" spans="2:65" s="1" customFormat="1" x14ac:dyDescent="0.3">
      <c r="B441" s="32"/>
      <c r="D441" s="181" t="s">
        <v>253</v>
      </c>
      <c r="F441" s="182" t="s">
        <v>836</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1420</v>
      </c>
      <c r="D442" s="169" t="s">
        <v>246</v>
      </c>
      <c r="E442" s="170" t="s">
        <v>838</v>
      </c>
      <c r="F442" s="171" t="s">
        <v>839</v>
      </c>
      <c r="G442" s="172" t="s">
        <v>423</v>
      </c>
      <c r="H442" s="173">
        <v>462.5</v>
      </c>
      <c r="I442" s="174"/>
      <c r="J442" s="175">
        <f>ROUND(I442*H442,2)</f>
        <v>0</v>
      </c>
      <c r="K442" s="171" t="s">
        <v>250</v>
      </c>
      <c r="L442" s="32"/>
      <c r="M442" s="176" t="s">
        <v>3</v>
      </c>
      <c r="N442" s="177" t="s">
        <v>46</v>
      </c>
      <c r="O442" s="33"/>
      <c r="P442" s="178">
        <f>O442*H442</f>
        <v>0</v>
      </c>
      <c r="Q442" s="178">
        <v>0</v>
      </c>
      <c r="R442" s="178">
        <f>Q442*H442</f>
        <v>0</v>
      </c>
      <c r="S442" s="178">
        <v>0</v>
      </c>
      <c r="T442" s="179">
        <f>S442*H442</f>
        <v>0</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2673</v>
      </c>
    </row>
    <row r="443" spans="2:65" s="1" customFormat="1" x14ac:dyDescent="0.3">
      <c r="B443" s="32"/>
      <c r="D443" s="181" t="s">
        <v>253</v>
      </c>
      <c r="F443" s="182" t="s">
        <v>841</v>
      </c>
      <c r="I443" s="183"/>
      <c r="L443" s="32"/>
      <c r="M443" s="61"/>
      <c r="N443" s="33"/>
      <c r="O443" s="33"/>
      <c r="P443" s="33"/>
      <c r="Q443" s="33"/>
      <c r="R443" s="33"/>
      <c r="S443" s="33"/>
      <c r="T443" s="62"/>
      <c r="AT443" s="16" t="s">
        <v>253</v>
      </c>
      <c r="AU443" s="16" t="s">
        <v>83</v>
      </c>
    </row>
    <row r="444" spans="2:65" s="1" customFormat="1" ht="22.5" customHeight="1" x14ac:dyDescent="0.3">
      <c r="B444" s="168"/>
      <c r="C444" s="197" t="s">
        <v>1423</v>
      </c>
      <c r="D444" s="197" t="s">
        <v>659</v>
      </c>
      <c r="E444" s="198" t="s">
        <v>843</v>
      </c>
      <c r="F444" s="199" t="s">
        <v>844</v>
      </c>
      <c r="G444" s="200" t="s">
        <v>423</v>
      </c>
      <c r="H444" s="201">
        <v>531.875</v>
      </c>
      <c r="I444" s="202"/>
      <c r="J444" s="203">
        <f>ROUND(I444*H444,2)</f>
        <v>0</v>
      </c>
      <c r="K444" s="199" t="s">
        <v>250</v>
      </c>
      <c r="L444" s="204"/>
      <c r="M444" s="205" t="s">
        <v>3</v>
      </c>
      <c r="N444" s="206" t="s">
        <v>46</v>
      </c>
      <c r="O444" s="33"/>
      <c r="P444" s="178">
        <f>O444*H444</f>
        <v>0</v>
      </c>
      <c r="Q444" s="178">
        <v>0</v>
      </c>
      <c r="R444" s="178">
        <f>Q444*H444</f>
        <v>0</v>
      </c>
      <c r="S444" s="178">
        <v>0</v>
      </c>
      <c r="T444" s="179">
        <f>S444*H444</f>
        <v>0</v>
      </c>
      <c r="AR444" s="16" t="s">
        <v>532</v>
      </c>
      <c r="AT444" s="16" t="s">
        <v>659</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2674</v>
      </c>
    </row>
    <row r="445" spans="2:65" s="1" customFormat="1" x14ac:dyDescent="0.3">
      <c r="B445" s="32"/>
      <c r="D445" s="184" t="s">
        <v>253</v>
      </c>
      <c r="F445" s="185" t="s">
        <v>846</v>
      </c>
      <c r="I445" s="183"/>
      <c r="L445" s="32"/>
      <c r="M445" s="61"/>
      <c r="N445" s="33"/>
      <c r="O445" s="33"/>
      <c r="P445" s="33"/>
      <c r="Q445" s="33"/>
      <c r="R445" s="33"/>
      <c r="S445" s="33"/>
      <c r="T445" s="62"/>
      <c r="AT445" s="16" t="s">
        <v>253</v>
      </c>
      <c r="AU445" s="16" t="s">
        <v>83</v>
      </c>
    </row>
    <row r="446" spans="2:65" s="12" customFormat="1" x14ac:dyDescent="0.3">
      <c r="B446" s="189"/>
      <c r="D446" s="181" t="s">
        <v>406</v>
      </c>
      <c r="F446" s="190" t="s">
        <v>2675</v>
      </c>
      <c r="H446" s="191">
        <v>531.875</v>
      </c>
      <c r="I446" s="192"/>
      <c r="L446" s="189"/>
      <c r="M446" s="193"/>
      <c r="N446" s="194"/>
      <c r="O446" s="194"/>
      <c r="P446" s="194"/>
      <c r="Q446" s="194"/>
      <c r="R446" s="194"/>
      <c r="S446" s="194"/>
      <c r="T446" s="195"/>
      <c r="AT446" s="196" t="s">
        <v>406</v>
      </c>
      <c r="AU446" s="196" t="s">
        <v>83</v>
      </c>
      <c r="AV446" s="12" t="s">
        <v>83</v>
      </c>
      <c r="AW446" s="12" t="s">
        <v>4</v>
      </c>
      <c r="AX446" s="12" t="s">
        <v>22</v>
      </c>
      <c r="AY446" s="196" t="s">
        <v>243</v>
      </c>
    </row>
    <row r="447" spans="2:65" s="1" customFormat="1" ht="22.5" customHeight="1" x14ac:dyDescent="0.3">
      <c r="B447" s="168"/>
      <c r="C447" s="169" t="s">
        <v>1427</v>
      </c>
      <c r="D447" s="169" t="s">
        <v>246</v>
      </c>
      <c r="E447" s="170" t="s">
        <v>1576</v>
      </c>
      <c r="F447" s="171" t="s">
        <v>1577</v>
      </c>
      <c r="G447" s="172" t="s">
        <v>423</v>
      </c>
      <c r="H447" s="173">
        <v>1409.8510000000001</v>
      </c>
      <c r="I447" s="174"/>
      <c r="J447" s="175">
        <f>ROUND(I447*H447,2)</f>
        <v>0</v>
      </c>
      <c r="K447" s="171" t="s">
        <v>250</v>
      </c>
      <c r="L447" s="32"/>
      <c r="M447" s="176" t="s">
        <v>3</v>
      </c>
      <c r="N447" s="177" t="s">
        <v>46</v>
      </c>
      <c r="O447" s="33"/>
      <c r="P447" s="178">
        <f>O447*H447</f>
        <v>0</v>
      </c>
      <c r="Q447" s="178">
        <v>2.0000000000000001E-4</v>
      </c>
      <c r="R447" s="178">
        <f>Q447*H447</f>
        <v>0.28197020000000006</v>
      </c>
      <c r="S447" s="178">
        <v>0</v>
      </c>
      <c r="T447" s="179">
        <f>S447*H447</f>
        <v>0</v>
      </c>
      <c r="AR447" s="16" t="s">
        <v>325</v>
      </c>
      <c r="AT447" s="16" t="s">
        <v>246</v>
      </c>
      <c r="AU447" s="16" t="s">
        <v>83</v>
      </c>
      <c r="AY447" s="16" t="s">
        <v>243</v>
      </c>
      <c r="BE447" s="180">
        <f>IF(N447="základní",J447,0)</f>
        <v>0</v>
      </c>
      <c r="BF447" s="180">
        <f>IF(N447="snížená",J447,0)</f>
        <v>0</v>
      </c>
      <c r="BG447" s="180">
        <f>IF(N447="zákl. přenesená",J447,0)</f>
        <v>0</v>
      </c>
      <c r="BH447" s="180">
        <f>IF(N447="sníž. přenesená",J447,0)</f>
        <v>0</v>
      </c>
      <c r="BI447" s="180">
        <f>IF(N447="nulová",J447,0)</f>
        <v>0</v>
      </c>
      <c r="BJ447" s="16" t="s">
        <v>22</v>
      </c>
      <c r="BK447" s="180">
        <f>ROUND(I447*H447,2)</f>
        <v>0</v>
      </c>
      <c r="BL447" s="16" t="s">
        <v>325</v>
      </c>
      <c r="BM447" s="16" t="s">
        <v>2676</v>
      </c>
    </row>
    <row r="448" spans="2:65" s="1" customFormat="1" x14ac:dyDescent="0.3">
      <c r="B448" s="32"/>
      <c r="D448" s="181" t="s">
        <v>253</v>
      </c>
      <c r="F448" s="182" t="s">
        <v>1579</v>
      </c>
      <c r="I448" s="183"/>
      <c r="L448" s="32"/>
      <c r="M448" s="61"/>
      <c r="N448" s="33"/>
      <c r="O448" s="33"/>
      <c r="P448" s="33"/>
      <c r="Q448" s="33"/>
      <c r="R448" s="33"/>
      <c r="S448" s="33"/>
      <c r="T448" s="62"/>
      <c r="AT448" s="16" t="s">
        <v>253</v>
      </c>
      <c r="AU448" s="16" t="s">
        <v>83</v>
      </c>
    </row>
    <row r="449" spans="2:65" s="1" customFormat="1" ht="31.5" customHeight="1" x14ac:dyDescent="0.3">
      <c r="B449" s="168"/>
      <c r="C449" s="169" t="s">
        <v>1432</v>
      </c>
      <c r="D449" s="169" t="s">
        <v>246</v>
      </c>
      <c r="E449" s="170" t="s">
        <v>1581</v>
      </c>
      <c r="F449" s="171" t="s">
        <v>1582</v>
      </c>
      <c r="G449" s="172" t="s">
        <v>423</v>
      </c>
      <c r="H449" s="173">
        <v>50.87</v>
      </c>
      <c r="I449" s="174"/>
      <c r="J449" s="175">
        <f>ROUND(I449*H449,2)</f>
        <v>0</v>
      </c>
      <c r="K449" s="171" t="s">
        <v>3</v>
      </c>
      <c r="L449" s="32"/>
      <c r="M449" s="176" t="s">
        <v>3</v>
      </c>
      <c r="N449" s="177" t="s">
        <v>46</v>
      </c>
      <c r="O449" s="33"/>
      <c r="P449" s="178">
        <f>O449*H449</f>
        <v>0</v>
      </c>
      <c r="Q449" s="178">
        <v>2.5999999999999998E-4</v>
      </c>
      <c r="R449" s="178">
        <f>Q449*H449</f>
        <v>1.3226199999999999E-2</v>
      </c>
      <c r="S449" s="178">
        <v>0</v>
      </c>
      <c r="T449" s="179">
        <f>S449*H449</f>
        <v>0</v>
      </c>
      <c r="AR449" s="16" t="s">
        <v>325</v>
      </c>
      <c r="AT449" s="16" t="s">
        <v>246</v>
      </c>
      <c r="AU449" s="16" t="s">
        <v>83</v>
      </c>
      <c r="AY449" s="16" t="s">
        <v>243</v>
      </c>
      <c r="BE449" s="180">
        <f>IF(N449="základní",J449,0)</f>
        <v>0</v>
      </c>
      <c r="BF449" s="180">
        <f>IF(N449="snížená",J449,0)</f>
        <v>0</v>
      </c>
      <c r="BG449" s="180">
        <f>IF(N449="zákl. přenesená",J449,0)</f>
        <v>0</v>
      </c>
      <c r="BH449" s="180">
        <f>IF(N449="sníž. přenesená",J449,0)</f>
        <v>0</v>
      </c>
      <c r="BI449" s="180">
        <f>IF(N449="nulová",J449,0)</f>
        <v>0</v>
      </c>
      <c r="BJ449" s="16" t="s">
        <v>22</v>
      </c>
      <c r="BK449" s="180">
        <f>ROUND(I449*H449,2)</f>
        <v>0</v>
      </c>
      <c r="BL449" s="16" t="s">
        <v>325</v>
      </c>
      <c r="BM449" s="16" t="s">
        <v>2677</v>
      </c>
    </row>
    <row r="450" spans="2:65" s="1" customFormat="1" ht="27" x14ac:dyDescent="0.3">
      <c r="B450" s="32"/>
      <c r="D450" s="181" t="s">
        <v>253</v>
      </c>
      <c r="F450" s="182" t="s">
        <v>1584</v>
      </c>
      <c r="I450" s="183"/>
      <c r="L450" s="32"/>
      <c r="M450" s="61"/>
      <c r="N450" s="33"/>
      <c r="O450" s="33"/>
      <c r="P450" s="33"/>
      <c r="Q450" s="33"/>
      <c r="R450" s="33"/>
      <c r="S450" s="33"/>
      <c r="T450" s="62"/>
      <c r="AT450" s="16" t="s">
        <v>253</v>
      </c>
      <c r="AU450" s="16" t="s">
        <v>83</v>
      </c>
    </row>
    <row r="451" spans="2:65" s="1" customFormat="1" ht="31.5" customHeight="1" x14ac:dyDescent="0.3">
      <c r="B451" s="168"/>
      <c r="C451" s="169" t="s">
        <v>1436</v>
      </c>
      <c r="D451" s="169" t="s">
        <v>246</v>
      </c>
      <c r="E451" s="170" t="s">
        <v>1586</v>
      </c>
      <c r="F451" s="171" t="s">
        <v>1587</v>
      </c>
      <c r="G451" s="172" t="s">
        <v>497</v>
      </c>
      <c r="H451" s="173">
        <v>39.130000000000003</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83</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2678</v>
      </c>
    </row>
    <row r="452" spans="2:65" s="1" customFormat="1" ht="27" x14ac:dyDescent="0.3">
      <c r="B452" s="32"/>
      <c r="D452" s="181" t="s">
        <v>253</v>
      </c>
      <c r="F452" s="182" t="s">
        <v>1589</v>
      </c>
      <c r="I452" s="183"/>
      <c r="L452" s="32"/>
      <c r="M452" s="61"/>
      <c r="N452" s="33"/>
      <c r="O452" s="33"/>
      <c r="P452" s="33"/>
      <c r="Q452" s="33"/>
      <c r="R452" s="33"/>
      <c r="S452" s="33"/>
      <c r="T452" s="62"/>
      <c r="AT452" s="16" t="s">
        <v>253</v>
      </c>
      <c r="AU452" s="16" t="s">
        <v>83</v>
      </c>
    </row>
    <row r="453" spans="2:65" s="1" customFormat="1" ht="31.5" customHeight="1" x14ac:dyDescent="0.3">
      <c r="B453" s="168"/>
      <c r="C453" s="169" t="s">
        <v>1441</v>
      </c>
      <c r="D453" s="169" t="s">
        <v>246</v>
      </c>
      <c r="E453" s="170" t="s">
        <v>1591</v>
      </c>
      <c r="F453" s="171" t="s">
        <v>1592</v>
      </c>
      <c r="G453" s="172" t="s">
        <v>423</v>
      </c>
      <c r="H453" s="173">
        <v>50.87</v>
      </c>
      <c r="I453" s="174"/>
      <c r="J453" s="175">
        <f>ROUND(I453*H453,2)</f>
        <v>0</v>
      </c>
      <c r="K453" s="171" t="s">
        <v>250</v>
      </c>
      <c r="L453" s="32"/>
      <c r="M453" s="176" t="s">
        <v>3</v>
      </c>
      <c r="N453" s="177" t="s">
        <v>46</v>
      </c>
      <c r="O453" s="33"/>
      <c r="P453" s="178">
        <f>O453*H453</f>
        <v>0</v>
      </c>
      <c r="Q453" s="178">
        <v>2.0000000000000002E-5</v>
      </c>
      <c r="R453" s="178">
        <f>Q453*H453</f>
        <v>1.0174000000000001E-3</v>
      </c>
      <c r="S453" s="178">
        <v>0</v>
      </c>
      <c r="T453" s="179">
        <f>S453*H453</f>
        <v>0</v>
      </c>
      <c r="AR453" s="16" t="s">
        <v>325</v>
      </c>
      <c r="AT453" s="16" t="s">
        <v>246</v>
      </c>
      <c r="AU453" s="16" t="s">
        <v>83</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2679</v>
      </c>
    </row>
    <row r="454" spans="2:65" s="1" customFormat="1" ht="27" x14ac:dyDescent="0.3">
      <c r="B454" s="32"/>
      <c r="D454" s="181" t="s">
        <v>253</v>
      </c>
      <c r="F454" s="182" t="s">
        <v>1594</v>
      </c>
      <c r="I454" s="183"/>
      <c r="L454" s="32"/>
      <c r="M454" s="61"/>
      <c r="N454" s="33"/>
      <c r="O454" s="33"/>
      <c r="P454" s="33"/>
      <c r="Q454" s="33"/>
      <c r="R454" s="33"/>
      <c r="S454" s="33"/>
      <c r="T454" s="62"/>
      <c r="AT454" s="16" t="s">
        <v>253</v>
      </c>
      <c r="AU454" s="16" t="s">
        <v>83</v>
      </c>
    </row>
    <row r="455" spans="2:65" s="1" customFormat="1" ht="31.5" customHeight="1" x14ac:dyDescent="0.3">
      <c r="B455" s="168"/>
      <c r="C455" s="169" t="s">
        <v>1443</v>
      </c>
      <c r="D455" s="169" t="s">
        <v>246</v>
      </c>
      <c r="E455" s="170" t="s">
        <v>854</v>
      </c>
      <c r="F455" s="171" t="s">
        <v>855</v>
      </c>
      <c r="G455" s="172" t="s">
        <v>423</v>
      </c>
      <c r="H455" s="173">
        <v>1358.981</v>
      </c>
      <c r="I455" s="174"/>
      <c r="J455" s="175">
        <f>ROUND(I455*H455,2)</f>
        <v>0</v>
      </c>
      <c r="K455" s="171" t="s">
        <v>250</v>
      </c>
      <c r="L455" s="32"/>
      <c r="M455" s="176" t="s">
        <v>3</v>
      </c>
      <c r="N455" s="177" t="s">
        <v>46</v>
      </c>
      <c r="O455" s="33"/>
      <c r="P455" s="178">
        <f>O455*H455</f>
        <v>0</v>
      </c>
      <c r="Q455" s="178">
        <v>2.9E-4</v>
      </c>
      <c r="R455" s="178">
        <f>Q455*H455</f>
        <v>0.39410448999999997</v>
      </c>
      <c r="S455" s="178">
        <v>0</v>
      </c>
      <c r="T455" s="179">
        <f>S455*H455</f>
        <v>0</v>
      </c>
      <c r="AR455" s="16" t="s">
        <v>325</v>
      </c>
      <c r="AT455" s="16" t="s">
        <v>246</v>
      </c>
      <c r="AU455" s="16" t="s">
        <v>83</v>
      </c>
      <c r="AY455" s="16" t="s">
        <v>243</v>
      </c>
      <c r="BE455" s="180">
        <f>IF(N455="základní",J455,0)</f>
        <v>0</v>
      </c>
      <c r="BF455" s="180">
        <f>IF(N455="snížená",J455,0)</f>
        <v>0</v>
      </c>
      <c r="BG455" s="180">
        <f>IF(N455="zákl. přenesená",J455,0)</f>
        <v>0</v>
      </c>
      <c r="BH455" s="180">
        <f>IF(N455="sníž. přenesená",J455,0)</f>
        <v>0</v>
      </c>
      <c r="BI455" s="180">
        <f>IF(N455="nulová",J455,0)</f>
        <v>0</v>
      </c>
      <c r="BJ455" s="16" t="s">
        <v>22</v>
      </c>
      <c r="BK455" s="180">
        <f>ROUND(I455*H455,2)</f>
        <v>0</v>
      </c>
      <c r="BL455" s="16" t="s">
        <v>325</v>
      </c>
      <c r="BM455" s="16" t="s">
        <v>2680</v>
      </c>
    </row>
    <row r="456" spans="2:65" s="1" customFormat="1" ht="27" x14ac:dyDescent="0.3">
      <c r="B456" s="32"/>
      <c r="D456" s="184" t="s">
        <v>253</v>
      </c>
      <c r="F456" s="185" t="s">
        <v>857</v>
      </c>
      <c r="I456" s="183"/>
      <c r="L456" s="32"/>
      <c r="M456" s="61"/>
      <c r="N456" s="33"/>
      <c r="O456" s="33"/>
      <c r="P456" s="33"/>
      <c r="Q456" s="33"/>
      <c r="R456" s="33"/>
      <c r="S456" s="33"/>
      <c r="T456" s="62"/>
      <c r="AT456" s="16" t="s">
        <v>253</v>
      </c>
      <c r="AU456" s="16" t="s">
        <v>83</v>
      </c>
    </row>
    <row r="457" spans="2:65" s="11" customFormat="1" ht="29.85" customHeight="1" x14ac:dyDescent="0.3">
      <c r="B457" s="154"/>
      <c r="D457" s="165" t="s">
        <v>74</v>
      </c>
      <c r="E457" s="166" t="s">
        <v>2681</v>
      </c>
      <c r="F457" s="166" t="s">
        <v>2682</v>
      </c>
      <c r="I457" s="157"/>
      <c r="J457" s="167">
        <f>BK457</f>
        <v>0</v>
      </c>
      <c r="L457" s="154"/>
      <c r="M457" s="159"/>
      <c r="N457" s="160"/>
      <c r="O457" s="160"/>
      <c r="P457" s="161">
        <f>SUM(P458:P459)</f>
        <v>0</v>
      </c>
      <c r="Q457" s="160"/>
      <c r="R457" s="161">
        <f>SUM(R458:R459)</f>
        <v>0</v>
      </c>
      <c r="S457" s="160"/>
      <c r="T457" s="162">
        <f>SUM(T458:T459)</f>
        <v>0</v>
      </c>
      <c r="AR457" s="155" t="s">
        <v>266</v>
      </c>
      <c r="AT457" s="163" t="s">
        <v>74</v>
      </c>
      <c r="AU457" s="163" t="s">
        <v>22</v>
      </c>
      <c r="AY457" s="155" t="s">
        <v>243</v>
      </c>
      <c r="BK457" s="164">
        <f>SUM(BK458:BK459)</f>
        <v>0</v>
      </c>
    </row>
    <row r="458" spans="2:65" s="1" customFormat="1" ht="44.25" customHeight="1" x14ac:dyDescent="0.3">
      <c r="B458" s="168"/>
      <c r="C458" s="169" t="s">
        <v>1445</v>
      </c>
      <c r="D458" s="169" t="s">
        <v>246</v>
      </c>
      <c r="E458" s="170" t="s">
        <v>2683</v>
      </c>
      <c r="F458" s="171" t="s">
        <v>2684</v>
      </c>
      <c r="G458" s="172" t="s">
        <v>423</v>
      </c>
      <c r="H458" s="173">
        <v>10.64</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2685</v>
      </c>
    </row>
    <row r="459" spans="2:65" s="1" customFormat="1" ht="31.5" customHeight="1" x14ac:dyDescent="0.3">
      <c r="B459" s="168"/>
      <c r="C459" s="169" t="s">
        <v>1447</v>
      </c>
      <c r="D459" s="169" t="s">
        <v>246</v>
      </c>
      <c r="E459" s="170" t="s">
        <v>2686</v>
      </c>
      <c r="F459" s="171" t="s">
        <v>2687</v>
      </c>
      <c r="G459" s="172" t="s">
        <v>454</v>
      </c>
      <c r="H459" s="173">
        <v>2</v>
      </c>
      <c r="I459" s="174"/>
      <c r="J459" s="175">
        <f>ROUND(I459*H459,2)</f>
        <v>0</v>
      </c>
      <c r="K459" s="171" t="s">
        <v>3</v>
      </c>
      <c r="L459" s="32"/>
      <c r="M459" s="176" t="s">
        <v>3</v>
      </c>
      <c r="N459" s="209" t="s">
        <v>46</v>
      </c>
      <c r="O459" s="187"/>
      <c r="P459" s="210">
        <f>O459*H459</f>
        <v>0</v>
      </c>
      <c r="Q459" s="210">
        <v>0</v>
      </c>
      <c r="R459" s="210">
        <f>Q459*H459</f>
        <v>0</v>
      </c>
      <c r="S459" s="210">
        <v>0</v>
      </c>
      <c r="T459" s="211">
        <f>S459*H459</f>
        <v>0</v>
      </c>
      <c r="AR459" s="16" t="s">
        <v>325</v>
      </c>
      <c r="AT459" s="16" t="s">
        <v>246</v>
      </c>
      <c r="AU459" s="16" t="s">
        <v>83</v>
      </c>
      <c r="AY459" s="16" t="s">
        <v>243</v>
      </c>
      <c r="BE459" s="180">
        <f>IF(N459="základní",J459,0)</f>
        <v>0</v>
      </c>
      <c r="BF459" s="180">
        <f>IF(N459="snížená",J459,0)</f>
        <v>0</v>
      </c>
      <c r="BG459" s="180">
        <f>IF(N459="zákl. přenesená",J459,0)</f>
        <v>0</v>
      </c>
      <c r="BH459" s="180">
        <f>IF(N459="sníž. přenesená",J459,0)</f>
        <v>0</v>
      </c>
      <c r="BI459" s="180">
        <f>IF(N459="nulová",J459,0)</f>
        <v>0</v>
      </c>
      <c r="BJ459" s="16" t="s">
        <v>22</v>
      </c>
      <c r="BK459" s="180">
        <f>ROUND(I459*H459,2)</f>
        <v>0</v>
      </c>
      <c r="BL459" s="16" t="s">
        <v>325</v>
      </c>
      <c r="BM459" s="16" t="s">
        <v>2688</v>
      </c>
    </row>
    <row r="460" spans="2:65" s="1" customFormat="1" ht="6.95" customHeight="1" x14ac:dyDescent="0.3">
      <c r="B460" s="47"/>
      <c r="C460" s="48"/>
      <c r="D460" s="48"/>
      <c r="E460" s="48"/>
      <c r="F460" s="48"/>
      <c r="G460" s="48"/>
      <c r="H460" s="48"/>
      <c r="I460" s="121"/>
      <c r="J460" s="48"/>
      <c r="K460" s="48"/>
      <c r="L460" s="32"/>
    </row>
  </sheetData>
  <autoFilter ref="C102:K102"/>
  <mergeCells count="9">
    <mergeCell ref="E93:H93"/>
    <mergeCell ref="E95:H95"/>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15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108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2689</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ROUND(SUM(BE78:BE162), 2)</f>
        <v>0</v>
      </c>
      <c r="G30" s="33"/>
      <c r="H30" s="33"/>
      <c r="I30" s="113">
        <v>0.21</v>
      </c>
      <c r="J30" s="112">
        <f>ROUND(ROUND((SUM(BE78:BE162)), 2)*I30, 2)</f>
        <v>0</v>
      </c>
      <c r="K30" s="36"/>
    </row>
    <row r="31" spans="2:11" s="1" customFormat="1" ht="14.45" customHeight="1" x14ac:dyDescent="0.3">
      <c r="B31" s="32"/>
      <c r="C31" s="33"/>
      <c r="D31" s="33"/>
      <c r="E31" s="40" t="s">
        <v>47</v>
      </c>
      <c r="F31" s="112">
        <f>ROUND(SUM(BF78:BF162), 2)</f>
        <v>0</v>
      </c>
      <c r="G31" s="33"/>
      <c r="H31" s="33"/>
      <c r="I31" s="113">
        <v>0.15</v>
      </c>
      <c r="J31" s="112">
        <f>ROUND(ROUND((SUM(BF78:BF162)), 2)*I31, 2)</f>
        <v>0</v>
      </c>
      <c r="K31" s="36"/>
    </row>
    <row r="32" spans="2:11" s="1" customFormat="1" ht="14.45" hidden="1" customHeight="1" x14ac:dyDescent="0.3">
      <c r="B32" s="32"/>
      <c r="C32" s="33"/>
      <c r="D32" s="33"/>
      <c r="E32" s="40" t="s">
        <v>48</v>
      </c>
      <c r="F32" s="112">
        <f>ROUND(SUM(BG78:BG162), 2)</f>
        <v>0</v>
      </c>
      <c r="G32" s="33"/>
      <c r="H32" s="33"/>
      <c r="I32" s="113">
        <v>0.21</v>
      </c>
      <c r="J32" s="112">
        <v>0</v>
      </c>
      <c r="K32" s="36"/>
    </row>
    <row r="33" spans="2:11" s="1" customFormat="1" ht="14.45" hidden="1" customHeight="1" x14ac:dyDescent="0.3">
      <c r="B33" s="32"/>
      <c r="C33" s="33"/>
      <c r="D33" s="33"/>
      <c r="E33" s="40" t="s">
        <v>49</v>
      </c>
      <c r="F33" s="112">
        <f>ROUND(SUM(BH78:BH162), 2)</f>
        <v>0</v>
      </c>
      <c r="G33" s="33"/>
      <c r="H33" s="33"/>
      <c r="I33" s="113">
        <v>0.15</v>
      </c>
      <c r="J33" s="112">
        <v>0</v>
      </c>
      <c r="K33" s="36"/>
    </row>
    <row r="34" spans="2:11" s="1" customFormat="1" ht="14.45" hidden="1" customHeight="1" x14ac:dyDescent="0.3">
      <c r="B34" s="32"/>
      <c r="C34" s="33"/>
      <c r="D34" s="33"/>
      <c r="E34" s="40" t="s">
        <v>50</v>
      </c>
      <c r="F34" s="112">
        <f>ROUND(SUM(BI78:BI162),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265/071 - Truhlářské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874</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265/071 - Truhlářské konstrukce</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1337</v>
      </c>
      <c r="F80" s="166" t="s">
        <v>1338</v>
      </c>
      <c r="I80" s="157"/>
      <c r="J80" s="167">
        <f>BK80</f>
        <v>0</v>
      </c>
      <c r="L80" s="154"/>
      <c r="M80" s="159"/>
      <c r="N80" s="160"/>
      <c r="O80" s="160"/>
      <c r="P80" s="161">
        <f>SUM(P81:P162)</f>
        <v>0</v>
      </c>
      <c r="Q80" s="160"/>
      <c r="R80" s="161">
        <f>SUM(R81:R162)</f>
        <v>0</v>
      </c>
      <c r="S80" s="160"/>
      <c r="T80" s="162">
        <f>SUM(T81:T162)</f>
        <v>0</v>
      </c>
      <c r="AR80" s="155" t="s">
        <v>83</v>
      </c>
      <c r="AT80" s="163" t="s">
        <v>74</v>
      </c>
      <c r="AU80" s="163" t="s">
        <v>22</v>
      </c>
      <c r="AY80" s="155" t="s">
        <v>243</v>
      </c>
      <c r="BK80" s="164">
        <f>SUM(BK81:BK162)</f>
        <v>0</v>
      </c>
    </row>
    <row r="81" spans="2:65" s="1" customFormat="1" ht="22.5" customHeight="1" x14ac:dyDescent="0.3">
      <c r="B81" s="168"/>
      <c r="C81" s="169" t="s">
        <v>22</v>
      </c>
      <c r="D81" s="169" t="s">
        <v>246</v>
      </c>
      <c r="E81" s="170" t="s">
        <v>2690</v>
      </c>
      <c r="F81" s="171" t="s">
        <v>2691</v>
      </c>
      <c r="G81" s="172" t="s">
        <v>454</v>
      </c>
      <c r="H81" s="173">
        <v>63</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2692</v>
      </c>
    </row>
    <row r="82" spans="2:65" s="1" customFormat="1" ht="54" x14ac:dyDescent="0.3">
      <c r="B82" s="32"/>
      <c r="D82" s="181" t="s">
        <v>253</v>
      </c>
      <c r="F82" s="182" t="s">
        <v>2693</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2694</v>
      </c>
      <c r="F83" s="171" t="s">
        <v>2695</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2696</v>
      </c>
    </row>
    <row r="84" spans="2:65" s="1" customFormat="1" ht="54" x14ac:dyDescent="0.3">
      <c r="B84" s="32"/>
      <c r="D84" s="181" t="s">
        <v>253</v>
      </c>
      <c r="F84" s="182" t="s">
        <v>2697</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2698</v>
      </c>
      <c r="F85" s="171" t="s">
        <v>2699</v>
      </c>
      <c r="G85" s="172" t="s">
        <v>454</v>
      </c>
      <c r="H85" s="173">
        <v>22</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2700</v>
      </c>
    </row>
    <row r="86" spans="2:65" s="1" customFormat="1" ht="40.5" x14ac:dyDescent="0.3">
      <c r="B86" s="32"/>
      <c r="D86" s="181" t="s">
        <v>253</v>
      </c>
      <c r="F86" s="182" t="s">
        <v>2701</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2702</v>
      </c>
      <c r="F87" s="171" t="s">
        <v>2703</v>
      </c>
      <c r="G87" s="172" t="s">
        <v>454</v>
      </c>
      <c r="H87" s="173">
        <v>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2704</v>
      </c>
    </row>
    <row r="88" spans="2:65" s="1" customFormat="1" ht="40.5" x14ac:dyDescent="0.3">
      <c r="B88" s="32"/>
      <c r="D88" s="181" t="s">
        <v>253</v>
      </c>
      <c r="F88" s="182" t="s">
        <v>2705</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2706</v>
      </c>
      <c r="F89" s="171" t="s">
        <v>2707</v>
      </c>
      <c r="G89" s="172" t="s">
        <v>454</v>
      </c>
      <c r="H89" s="173">
        <v>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2708</v>
      </c>
    </row>
    <row r="90" spans="2:65" s="1" customFormat="1" ht="54" x14ac:dyDescent="0.3">
      <c r="B90" s="32"/>
      <c r="D90" s="181" t="s">
        <v>253</v>
      </c>
      <c r="F90" s="182" t="s">
        <v>2709</v>
      </c>
      <c r="I90" s="183"/>
      <c r="L90" s="32"/>
      <c r="M90" s="61"/>
      <c r="N90" s="33"/>
      <c r="O90" s="33"/>
      <c r="P90" s="33"/>
      <c r="Q90" s="33"/>
      <c r="R90" s="33"/>
      <c r="S90" s="33"/>
      <c r="T90" s="62"/>
      <c r="AT90" s="16" t="s">
        <v>253</v>
      </c>
      <c r="AU90" s="16" t="s">
        <v>83</v>
      </c>
    </row>
    <row r="91" spans="2:65" s="1" customFormat="1" ht="22.5" customHeight="1" x14ac:dyDescent="0.3">
      <c r="B91" s="168"/>
      <c r="C91" s="169" t="s">
        <v>275</v>
      </c>
      <c r="D91" s="169" t="s">
        <v>246</v>
      </c>
      <c r="E91" s="170" t="s">
        <v>2710</v>
      </c>
      <c r="F91" s="171" t="s">
        <v>2711</v>
      </c>
      <c r="G91" s="172" t="s">
        <v>454</v>
      </c>
      <c r="H91" s="173">
        <v>9</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2712</v>
      </c>
    </row>
    <row r="92" spans="2:65" s="1" customFormat="1" ht="54" x14ac:dyDescent="0.3">
      <c r="B92" s="32"/>
      <c r="D92" s="181" t="s">
        <v>253</v>
      </c>
      <c r="F92" s="182" t="s">
        <v>2713</v>
      </c>
      <c r="I92" s="183"/>
      <c r="L92" s="32"/>
      <c r="M92" s="61"/>
      <c r="N92" s="33"/>
      <c r="O92" s="33"/>
      <c r="P92" s="33"/>
      <c r="Q92" s="33"/>
      <c r="R92" s="33"/>
      <c r="S92" s="33"/>
      <c r="T92" s="62"/>
      <c r="AT92" s="16" t="s">
        <v>253</v>
      </c>
      <c r="AU92" s="16" t="s">
        <v>83</v>
      </c>
    </row>
    <row r="93" spans="2:65" s="1" customFormat="1" ht="22.5" customHeight="1" x14ac:dyDescent="0.3">
      <c r="B93" s="168"/>
      <c r="C93" s="169" t="s">
        <v>280</v>
      </c>
      <c r="D93" s="169" t="s">
        <v>246</v>
      </c>
      <c r="E93" s="170" t="s">
        <v>2714</v>
      </c>
      <c r="F93" s="171" t="s">
        <v>2715</v>
      </c>
      <c r="G93" s="172" t="s">
        <v>454</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2716</v>
      </c>
    </row>
    <row r="94" spans="2:65" s="1" customFormat="1" ht="54" x14ac:dyDescent="0.3">
      <c r="B94" s="32"/>
      <c r="D94" s="181" t="s">
        <v>253</v>
      </c>
      <c r="F94" s="182" t="s">
        <v>2717</v>
      </c>
      <c r="I94" s="183"/>
      <c r="L94" s="32"/>
      <c r="M94" s="61"/>
      <c r="N94" s="33"/>
      <c r="O94" s="33"/>
      <c r="P94" s="33"/>
      <c r="Q94" s="33"/>
      <c r="R94" s="33"/>
      <c r="S94" s="33"/>
      <c r="T94" s="62"/>
      <c r="AT94" s="16" t="s">
        <v>253</v>
      </c>
      <c r="AU94" s="16" t="s">
        <v>83</v>
      </c>
    </row>
    <row r="95" spans="2:65" s="1" customFormat="1" ht="22.5" customHeight="1" x14ac:dyDescent="0.3">
      <c r="B95" s="168"/>
      <c r="C95" s="169" t="s">
        <v>285</v>
      </c>
      <c r="D95" s="169" t="s">
        <v>246</v>
      </c>
      <c r="E95" s="170" t="s">
        <v>2718</v>
      </c>
      <c r="F95" s="171" t="s">
        <v>2719</v>
      </c>
      <c r="G95" s="172" t="s">
        <v>454</v>
      </c>
      <c r="H95" s="173">
        <v>9</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2720</v>
      </c>
    </row>
    <row r="96" spans="2:65" s="1" customFormat="1" ht="81" x14ac:dyDescent="0.3">
      <c r="B96" s="32"/>
      <c r="D96" s="181" t="s">
        <v>253</v>
      </c>
      <c r="F96" s="182" t="s">
        <v>2721</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2722</v>
      </c>
      <c r="F97" s="171" t="s">
        <v>2723</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2724</v>
      </c>
    </row>
    <row r="98" spans="2:65" s="1" customFormat="1" ht="67.5" x14ac:dyDescent="0.3">
      <c r="B98" s="32"/>
      <c r="D98" s="181" t="s">
        <v>253</v>
      </c>
      <c r="F98" s="182" t="s">
        <v>2725</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2726</v>
      </c>
      <c r="F99" s="171" t="s">
        <v>2727</v>
      </c>
      <c r="G99" s="172" t="s">
        <v>454</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2728</v>
      </c>
    </row>
    <row r="100" spans="2:65" s="1" customFormat="1" ht="27" x14ac:dyDescent="0.3">
      <c r="B100" s="32"/>
      <c r="D100" s="181" t="s">
        <v>253</v>
      </c>
      <c r="F100" s="182" t="s">
        <v>2729</v>
      </c>
      <c r="I100" s="183"/>
      <c r="L100" s="32"/>
      <c r="M100" s="61"/>
      <c r="N100" s="33"/>
      <c r="O100" s="33"/>
      <c r="P100" s="33"/>
      <c r="Q100" s="33"/>
      <c r="R100" s="33"/>
      <c r="S100" s="33"/>
      <c r="T100" s="62"/>
      <c r="AT100" s="16" t="s">
        <v>253</v>
      </c>
      <c r="AU100" s="16" t="s">
        <v>83</v>
      </c>
    </row>
    <row r="101" spans="2:65" s="1" customFormat="1" ht="22.5" customHeight="1" x14ac:dyDescent="0.3">
      <c r="B101" s="168"/>
      <c r="C101" s="169" t="s">
        <v>301</v>
      </c>
      <c r="D101" s="169" t="s">
        <v>246</v>
      </c>
      <c r="E101" s="170" t="s">
        <v>2730</v>
      </c>
      <c r="F101" s="171" t="s">
        <v>2731</v>
      </c>
      <c r="G101" s="172" t="s">
        <v>454</v>
      </c>
      <c r="H101" s="173">
        <v>31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2732</v>
      </c>
    </row>
    <row r="102" spans="2:65" s="1" customFormat="1" ht="27" x14ac:dyDescent="0.3">
      <c r="B102" s="32"/>
      <c r="D102" s="181" t="s">
        <v>253</v>
      </c>
      <c r="F102" s="182" t="s">
        <v>2733</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2734</v>
      </c>
      <c r="F103" s="171" t="s">
        <v>2735</v>
      </c>
      <c r="G103" s="172" t="s">
        <v>454</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2736</v>
      </c>
    </row>
    <row r="104" spans="2:65" s="1" customFormat="1" ht="54" x14ac:dyDescent="0.3">
      <c r="B104" s="32"/>
      <c r="D104" s="181" t="s">
        <v>253</v>
      </c>
      <c r="F104" s="182" t="s">
        <v>2737</v>
      </c>
      <c r="I104" s="183"/>
      <c r="L104" s="32"/>
      <c r="M104" s="61"/>
      <c r="N104" s="33"/>
      <c r="O104" s="33"/>
      <c r="P104" s="33"/>
      <c r="Q104" s="33"/>
      <c r="R104" s="33"/>
      <c r="S104" s="33"/>
      <c r="T104" s="62"/>
      <c r="AT104" s="16" t="s">
        <v>253</v>
      </c>
      <c r="AU104" s="16" t="s">
        <v>83</v>
      </c>
    </row>
    <row r="105" spans="2:65" s="1" customFormat="1" ht="22.5" customHeight="1" x14ac:dyDescent="0.3">
      <c r="B105" s="168"/>
      <c r="C105" s="169" t="s">
        <v>310</v>
      </c>
      <c r="D105" s="169" t="s">
        <v>246</v>
      </c>
      <c r="E105" s="170" t="s">
        <v>2738</v>
      </c>
      <c r="F105" s="171" t="s">
        <v>2739</v>
      </c>
      <c r="G105" s="172" t="s">
        <v>454</v>
      </c>
      <c r="H105" s="173">
        <v>16</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2740</v>
      </c>
    </row>
    <row r="106" spans="2:65" s="1" customFormat="1" ht="54" x14ac:dyDescent="0.3">
      <c r="B106" s="32"/>
      <c r="D106" s="181" t="s">
        <v>253</v>
      </c>
      <c r="F106" s="182" t="s">
        <v>2741</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2742</v>
      </c>
      <c r="F107" s="171" t="s">
        <v>2743</v>
      </c>
      <c r="G107" s="172" t="s">
        <v>454</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2744</v>
      </c>
    </row>
    <row r="108" spans="2:65" s="1" customFormat="1" ht="67.5" x14ac:dyDescent="0.3">
      <c r="B108" s="32"/>
      <c r="D108" s="181" t="s">
        <v>253</v>
      </c>
      <c r="F108" s="182" t="s">
        <v>2745</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2746</v>
      </c>
      <c r="F109" s="171" t="s">
        <v>2747</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2748</v>
      </c>
    </row>
    <row r="110" spans="2:65" s="1" customFormat="1" ht="54" x14ac:dyDescent="0.3">
      <c r="B110" s="32"/>
      <c r="D110" s="181" t="s">
        <v>253</v>
      </c>
      <c r="F110" s="182" t="s">
        <v>2749</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2750</v>
      </c>
      <c r="F111" s="171" t="s">
        <v>2751</v>
      </c>
      <c r="G111" s="172" t="s">
        <v>454</v>
      </c>
      <c r="H111" s="173">
        <v>2</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2752</v>
      </c>
    </row>
    <row r="112" spans="2:65" s="1" customFormat="1" ht="54" x14ac:dyDescent="0.3">
      <c r="B112" s="32"/>
      <c r="D112" s="181" t="s">
        <v>253</v>
      </c>
      <c r="F112" s="182" t="s">
        <v>2753</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2754</v>
      </c>
      <c r="F113" s="171" t="s">
        <v>2755</v>
      </c>
      <c r="G113" s="172" t="s">
        <v>454</v>
      </c>
      <c r="H113" s="173">
        <v>3</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2756</v>
      </c>
    </row>
    <row r="114" spans="2:65" s="1" customFormat="1" ht="54" x14ac:dyDescent="0.3">
      <c r="B114" s="32"/>
      <c r="D114" s="181" t="s">
        <v>253</v>
      </c>
      <c r="F114" s="182" t="s">
        <v>2757</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2758</v>
      </c>
      <c r="F115" s="171" t="s">
        <v>2759</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2760</v>
      </c>
    </row>
    <row r="116" spans="2:65" s="1" customFormat="1" ht="27" x14ac:dyDescent="0.3">
      <c r="B116" s="32"/>
      <c r="D116" s="181" t="s">
        <v>253</v>
      </c>
      <c r="F116" s="182" t="s">
        <v>2761</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2762</v>
      </c>
      <c r="F117" s="171" t="s">
        <v>2763</v>
      </c>
      <c r="G117" s="172" t="s">
        <v>454</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2764</v>
      </c>
    </row>
    <row r="118" spans="2:65" s="1" customFormat="1" ht="54" x14ac:dyDescent="0.3">
      <c r="B118" s="32"/>
      <c r="D118" s="181" t="s">
        <v>253</v>
      </c>
      <c r="F118" s="182" t="s">
        <v>2765</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2766</v>
      </c>
      <c r="F119" s="171" t="s">
        <v>2767</v>
      </c>
      <c r="G119" s="172" t="s">
        <v>454</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2768</v>
      </c>
    </row>
    <row r="120" spans="2:65" s="1" customFormat="1" ht="27" x14ac:dyDescent="0.3">
      <c r="B120" s="32"/>
      <c r="D120" s="181" t="s">
        <v>253</v>
      </c>
      <c r="F120" s="182" t="s">
        <v>2769</v>
      </c>
      <c r="I120" s="183"/>
      <c r="L120" s="32"/>
      <c r="M120" s="61"/>
      <c r="N120" s="33"/>
      <c r="O120" s="33"/>
      <c r="P120" s="33"/>
      <c r="Q120" s="33"/>
      <c r="R120" s="33"/>
      <c r="S120" s="33"/>
      <c r="T120" s="62"/>
      <c r="AT120" s="16" t="s">
        <v>253</v>
      </c>
      <c r="AU120" s="16" t="s">
        <v>83</v>
      </c>
    </row>
    <row r="121" spans="2:65" s="1" customFormat="1" ht="22.5" customHeight="1" x14ac:dyDescent="0.3">
      <c r="B121" s="168"/>
      <c r="C121" s="169" t="s">
        <v>8</v>
      </c>
      <c r="D121" s="169" t="s">
        <v>246</v>
      </c>
      <c r="E121" s="170" t="s">
        <v>2770</v>
      </c>
      <c r="F121" s="171" t="s">
        <v>2771</v>
      </c>
      <c r="G121" s="172" t="s">
        <v>454</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2772</v>
      </c>
    </row>
    <row r="122" spans="2:65" s="1" customFormat="1" ht="27" x14ac:dyDescent="0.3">
      <c r="B122" s="32"/>
      <c r="D122" s="181" t="s">
        <v>253</v>
      </c>
      <c r="F122" s="182" t="s">
        <v>2773</v>
      </c>
      <c r="I122" s="183"/>
      <c r="L122" s="32"/>
      <c r="M122" s="61"/>
      <c r="N122" s="33"/>
      <c r="O122" s="33"/>
      <c r="P122" s="33"/>
      <c r="Q122" s="33"/>
      <c r="R122" s="33"/>
      <c r="S122" s="33"/>
      <c r="T122" s="62"/>
      <c r="AT122" s="16" t="s">
        <v>253</v>
      </c>
      <c r="AU122" s="16" t="s">
        <v>83</v>
      </c>
    </row>
    <row r="123" spans="2:65" s="1" customFormat="1" ht="22.5" customHeight="1" x14ac:dyDescent="0.3">
      <c r="B123" s="168"/>
      <c r="C123" s="169" t="s">
        <v>346</v>
      </c>
      <c r="D123" s="169" t="s">
        <v>246</v>
      </c>
      <c r="E123" s="170" t="s">
        <v>2774</v>
      </c>
      <c r="F123" s="171" t="s">
        <v>2775</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2776</v>
      </c>
    </row>
    <row r="124" spans="2:65" s="1" customFormat="1" ht="27" x14ac:dyDescent="0.3">
      <c r="B124" s="32"/>
      <c r="D124" s="181" t="s">
        <v>253</v>
      </c>
      <c r="F124" s="182" t="s">
        <v>2777</v>
      </c>
      <c r="I124" s="183"/>
      <c r="L124" s="32"/>
      <c r="M124" s="61"/>
      <c r="N124" s="33"/>
      <c r="O124" s="33"/>
      <c r="P124" s="33"/>
      <c r="Q124" s="33"/>
      <c r="R124" s="33"/>
      <c r="S124" s="33"/>
      <c r="T124" s="62"/>
      <c r="AT124" s="16" t="s">
        <v>253</v>
      </c>
      <c r="AU124" s="16" t="s">
        <v>83</v>
      </c>
    </row>
    <row r="125" spans="2:65" s="1" customFormat="1" ht="22.5" customHeight="1" x14ac:dyDescent="0.3">
      <c r="B125" s="168"/>
      <c r="C125" s="169" t="s">
        <v>353</v>
      </c>
      <c r="D125" s="169" t="s">
        <v>246</v>
      </c>
      <c r="E125" s="170" t="s">
        <v>2778</v>
      </c>
      <c r="F125" s="171" t="s">
        <v>2779</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2780</v>
      </c>
    </row>
    <row r="126" spans="2:65" s="1" customFormat="1" ht="27" x14ac:dyDescent="0.3">
      <c r="B126" s="32"/>
      <c r="D126" s="181" t="s">
        <v>253</v>
      </c>
      <c r="F126" s="182" t="s">
        <v>2781</v>
      </c>
      <c r="I126" s="183"/>
      <c r="L126" s="32"/>
      <c r="M126" s="61"/>
      <c r="N126" s="33"/>
      <c r="O126" s="33"/>
      <c r="P126" s="33"/>
      <c r="Q126" s="33"/>
      <c r="R126" s="33"/>
      <c r="S126" s="33"/>
      <c r="T126" s="62"/>
      <c r="AT126" s="16" t="s">
        <v>253</v>
      </c>
      <c r="AU126" s="16" t="s">
        <v>83</v>
      </c>
    </row>
    <row r="127" spans="2:65" s="1" customFormat="1" ht="22.5" customHeight="1" x14ac:dyDescent="0.3">
      <c r="B127" s="168"/>
      <c r="C127" s="169" t="s">
        <v>358</v>
      </c>
      <c r="D127" s="169" t="s">
        <v>246</v>
      </c>
      <c r="E127" s="170" t="s">
        <v>2782</v>
      </c>
      <c r="F127" s="171" t="s">
        <v>2783</v>
      </c>
      <c r="G127" s="172" t="s">
        <v>454</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2784</v>
      </c>
    </row>
    <row r="128" spans="2:65" s="1" customFormat="1" ht="81" x14ac:dyDescent="0.3">
      <c r="B128" s="32"/>
      <c r="D128" s="181" t="s">
        <v>253</v>
      </c>
      <c r="F128" s="182" t="s">
        <v>2785</v>
      </c>
      <c r="I128" s="183"/>
      <c r="L128" s="32"/>
      <c r="M128" s="61"/>
      <c r="N128" s="33"/>
      <c r="O128" s="33"/>
      <c r="P128" s="33"/>
      <c r="Q128" s="33"/>
      <c r="R128" s="33"/>
      <c r="S128" s="33"/>
      <c r="T128" s="62"/>
      <c r="AT128" s="16" t="s">
        <v>253</v>
      </c>
      <c r="AU128" s="16" t="s">
        <v>83</v>
      </c>
    </row>
    <row r="129" spans="2:65" s="1" customFormat="1" ht="22.5" customHeight="1" x14ac:dyDescent="0.3">
      <c r="B129" s="168"/>
      <c r="C129" s="169" t="s">
        <v>499</v>
      </c>
      <c r="D129" s="169" t="s">
        <v>246</v>
      </c>
      <c r="E129" s="170" t="s">
        <v>2786</v>
      </c>
      <c r="F129" s="171" t="s">
        <v>2787</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2788</v>
      </c>
    </row>
    <row r="130" spans="2:65" s="1" customFormat="1" ht="40.5" x14ac:dyDescent="0.3">
      <c r="B130" s="32"/>
      <c r="D130" s="181" t="s">
        <v>253</v>
      </c>
      <c r="F130" s="182" t="s">
        <v>2789</v>
      </c>
      <c r="I130" s="183"/>
      <c r="L130" s="32"/>
      <c r="M130" s="61"/>
      <c r="N130" s="33"/>
      <c r="O130" s="33"/>
      <c r="P130" s="33"/>
      <c r="Q130" s="33"/>
      <c r="R130" s="33"/>
      <c r="S130" s="33"/>
      <c r="T130" s="62"/>
      <c r="AT130" s="16" t="s">
        <v>253</v>
      </c>
      <c r="AU130" s="16" t="s">
        <v>83</v>
      </c>
    </row>
    <row r="131" spans="2:65" s="1" customFormat="1" ht="22.5" customHeight="1" x14ac:dyDescent="0.3">
      <c r="B131" s="168"/>
      <c r="C131" s="169" t="s">
        <v>503</v>
      </c>
      <c r="D131" s="169" t="s">
        <v>246</v>
      </c>
      <c r="E131" s="170" t="s">
        <v>2790</v>
      </c>
      <c r="F131" s="171" t="s">
        <v>2791</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2792</v>
      </c>
    </row>
    <row r="132" spans="2:65" s="1" customFormat="1" ht="81" x14ac:dyDescent="0.3">
      <c r="B132" s="32"/>
      <c r="D132" s="181" t="s">
        <v>253</v>
      </c>
      <c r="F132" s="182" t="s">
        <v>2793</v>
      </c>
      <c r="I132" s="183"/>
      <c r="L132" s="32"/>
      <c r="M132" s="61"/>
      <c r="N132" s="33"/>
      <c r="O132" s="33"/>
      <c r="P132" s="33"/>
      <c r="Q132" s="33"/>
      <c r="R132" s="33"/>
      <c r="S132" s="33"/>
      <c r="T132" s="62"/>
      <c r="AT132" s="16" t="s">
        <v>253</v>
      </c>
      <c r="AU132" s="16" t="s">
        <v>83</v>
      </c>
    </row>
    <row r="133" spans="2:65" s="1" customFormat="1" ht="22.5" customHeight="1" x14ac:dyDescent="0.3">
      <c r="B133" s="168"/>
      <c r="C133" s="169" t="s">
        <v>507</v>
      </c>
      <c r="D133" s="169" t="s">
        <v>246</v>
      </c>
      <c r="E133" s="170" t="s">
        <v>2794</v>
      </c>
      <c r="F133" s="171" t="s">
        <v>2795</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2796</v>
      </c>
    </row>
    <row r="134" spans="2:65" s="1" customFormat="1" ht="40.5" x14ac:dyDescent="0.3">
      <c r="B134" s="32"/>
      <c r="D134" s="181" t="s">
        <v>253</v>
      </c>
      <c r="F134" s="182" t="s">
        <v>2797</v>
      </c>
      <c r="I134" s="183"/>
      <c r="L134" s="32"/>
      <c r="M134" s="61"/>
      <c r="N134" s="33"/>
      <c r="O134" s="33"/>
      <c r="P134" s="33"/>
      <c r="Q134" s="33"/>
      <c r="R134" s="33"/>
      <c r="S134" s="33"/>
      <c r="T134" s="62"/>
      <c r="AT134" s="16" t="s">
        <v>253</v>
      </c>
      <c r="AU134" s="16" t="s">
        <v>83</v>
      </c>
    </row>
    <row r="135" spans="2:65" s="1" customFormat="1" ht="22.5" customHeight="1" x14ac:dyDescent="0.3">
      <c r="B135" s="168"/>
      <c r="C135" s="169" t="s">
        <v>513</v>
      </c>
      <c r="D135" s="169" t="s">
        <v>246</v>
      </c>
      <c r="E135" s="170" t="s">
        <v>2798</v>
      </c>
      <c r="F135" s="171" t="s">
        <v>2799</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2800</v>
      </c>
    </row>
    <row r="136" spans="2:65" s="1" customFormat="1" ht="54" x14ac:dyDescent="0.3">
      <c r="B136" s="32"/>
      <c r="D136" s="181" t="s">
        <v>253</v>
      </c>
      <c r="F136" s="182" t="s">
        <v>2801</v>
      </c>
      <c r="I136" s="183"/>
      <c r="L136" s="32"/>
      <c r="M136" s="61"/>
      <c r="N136" s="33"/>
      <c r="O136" s="33"/>
      <c r="P136" s="33"/>
      <c r="Q136" s="33"/>
      <c r="R136" s="33"/>
      <c r="S136" s="33"/>
      <c r="T136" s="62"/>
      <c r="AT136" s="16" t="s">
        <v>253</v>
      </c>
      <c r="AU136" s="16" t="s">
        <v>83</v>
      </c>
    </row>
    <row r="137" spans="2:65" s="1" customFormat="1" ht="22.5" customHeight="1" x14ac:dyDescent="0.3">
      <c r="B137" s="168"/>
      <c r="C137" s="169" t="s">
        <v>518</v>
      </c>
      <c r="D137" s="169" t="s">
        <v>246</v>
      </c>
      <c r="E137" s="170" t="s">
        <v>2802</v>
      </c>
      <c r="F137" s="171" t="s">
        <v>2803</v>
      </c>
      <c r="G137" s="172" t="s">
        <v>454</v>
      </c>
      <c r="H137" s="173">
        <v>10</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2804</v>
      </c>
    </row>
    <row r="138" spans="2:65" s="1" customFormat="1" ht="81" x14ac:dyDescent="0.3">
      <c r="B138" s="32"/>
      <c r="D138" s="181" t="s">
        <v>253</v>
      </c>
      <c r="F138" s="182" t="s">
        <v>2805</v>
      </c>
      <c r="I138" s="183"/>
      <c r="L138" s="32"/>
      <c r="M138" s="61"/>
      <c r="N138" s="33"/>
      <c r="O138" s="33"/>
      <c r="P138" s="33"/>
      <c r="Q138" s="33"/>
      <c r="R138" s="33"/>
      <c r="S138" s="33"/>
      <c r="T138" s="62"/>
      <c r="AT138" s="16" t="s">
        <v>253</v>
      </c>
      <c r="AU138" s="16" t="s">
        <v>83</v>
      </c>
    </row>
    <row r="139" spans="2:65" s="1" customFormat="1" ht="22.5" customHeight="1" x14ac:dyDescent="0.3">
      <c r="B139" s="168"/>
      <c r="C139" s="169" t="s">
        <v>523</v>
      </c>
      <c r="D139" s="169" t="s">
        <v>246</v>
      </c>
      <c r="E139" s="170" t="s">
        <v>2806</v>
      </c>
      <c r="F139" s="171" t="s">
        <v>2807</v>
      </c>
      <c r="G139" s="172" t="s">
        <v>454</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2808</v>
      </c>
    </row>
    <row r="140" spans="2:65" s="1" customFormat="1" ht="27" x14ac:dyDescent="0.3">
      <c r="B140" s="32"/>
      <c r="D140" s="181" t="s">
        <v>253</v>
      </c>
      <c r="F140" s="182" t="s">
        <v>2809</v>
      </c>
      <c r="I140" s="183"/>
      <c r="L140" s="32"/>
      <c r="M140" s="61"/>
      <c r="N140" s="33"/>
      <c r="O140" s="33"/>
      <c r="P140" s="33"/>
      <c r="Q140" s="33"/>
      <c r="R140" s="33"/>
      <c r="S140" s="33"/>
      <c r="T140" s="62"/>
      <c r="AT140" s="16" t="s">
        <v>253</v>
      </c>
      <c r="AU140" s="16" t="s">
        <v>83</v>
      </c>
    </row>
    <row r="141" spans="2:65" s="1" customFormat="1" ht="22.5" customHeight="1" x14ac:dyDescent="0.3">
      <c r="B141" s="168"/>
      <c r="C141" s="169" t="s">
        <v>528</v>
      </c>
      <c r="D141" s="169" t="s">
        <v>246</v>
      </c>
      <c r="E141" s="170" t="s">
        <v>2810</v>
      </c>
      <c r="F141" s="171" t="s">
        <v>2811</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2812</v>
      </c>
    </row>
    <row r="142" spans="2:65" s="1" customFormat="1" ht="67.5" x14ac:dyDescent="0.3">
      <c r="B142" s="32"/>
      <c r="D142" s="181" t="s">
        <v>253</v>
      </c>
      <c r="F142" s="182" t="s">
        <v>2813</v>
      </c>
      <c r="I142" s="183"/>
      <c r="L142" s="32"/>
      <c r="M142" s="61"/>
      <c r="N142" s="33"/>
      <c r="O142" s="33"/>
      <c r="P142" s="33"/>
      <c r="Q142" s="33"/>
      <c r="R142" s="33"/>
      <c r="S142" s="33"/>
      <c r="T142" s="62"/>
      <c r="AT142" s="16" t="s">
        <v>253</v>
      </c>
      <c r="AU142" s="16" t="s">
        <v>83</v>
      </c>
    </row>
    <row r="143" spans="2:65" s="1" customFormat="1" ht="22.5" customHeight="1" x14ac:dyDescent="0.3">
      <c r="B143" s="168"/>
      <c r="C143" s="169" t="s">
        <v>532</v>
      </c>
      <c r="D143" s="169" t="s">
        <v>246</v>
      </c>
      <c r="E143" s="170" t="s">
        <v>2814</v>
      </c>
      <c r="F143" s="171" t="s">
        <v>2815</v>
      </c>
      <c r="G143" s="172" t="s">
        <v>454</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2816</v>
      </c>
    </row>
    <row r="144" spans="2:65" s="1" customFormat="1" ht="54" x14ac:dyDescent="0.3">
      <c r="B144" s="32"/>
      <c r="D144" s="181" t="s">
        <v>253</v>
      </c>
      <c r="F144" s="182" t="s">
        <v>2817</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2818</v>
      </c>
      <c r="F145" s="171" t="s">
        <v>2819</v>
      </c>
      <c r="G145" s="172" t="s">
        <v>454</v>
      </c>
      <c r="H145" s="173">
        <v>1</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2820</v>
      </c>
    </row>
    <row r="146" spans="2:65" s="1" customFormat="1" ht="27" x14ac:dyDescent="0.3">
      <c r="B146" s="32"/>
      <c r="D146" s="181" t="s">
        <v>253</v>
      </c>
      <c r="F146" s="182" t="s">
        <v>2821</v>
      </c>
      <c r="I146" s="183"/>
      <c r="L146" s="32"/>
      <c r="M146" s="61"/>
      <c r="N146" s="33"/>
      <c r="O146" s="33"/>
      <c r="P146" s="33"/>
      <c r="Q146" s="33"/>
      <c r="R146" s="33"/>
      <c r="S146" s="33"/>
      <c r="T146" s="62"/>
      <c r="AT146" s="16" t="s">
        <v>253</v>
      </c>
      <c r="AU146" s="16" t="s">
        <v>83</v>
      </c>
    </row>
    <row r="147" spans="2:65" s="1" customFormat="1" ht="22.5" customHeight="1" x14ac:dyDescent="0.3">
      <c r="B147" s="168"/>
      <c r="C147" s="169" t="s">
        <v>541</v>
      </c>
      <c r="D147" s="169" t="s">
        <v>246</v>
      </c>
      <c r="E147" s="170" t="s">
        <v>2822</v>
      </c>
      <c r="F147" s="171" t="s">
        <v>2823</v>
      </c>
      <c r="G147" s="172" t="s">
        <v>454</v>
      </c>
      <c r="H147" s="173">
        <v>1</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2824</v>
      </c>
    </row>
    <row r="148" spans="2:65" s="1" customFormat="1" ht="27" x14ac:dyDescent="0.3">
      <c r="B148" s="32"/>
      <c r="D148" s="181" t="s">
        <v>253</v>
      </c>
      <c r="F148" s="182" t="s">
        <v>2825</v>
      </c>
      <c r="I148" s="183"/>
      <c r="L148" s="32"/>
      <c r="M148" s="61"/>
      <c r="N148" s="33"/>
      <c r="O148" s="33"/>
      <c r="P148" s="33"/>
      <c r="Q148" s="33"/>
      <c r="R148" s="33"/>
      <c r="S148" s="33"/>
      <c r="T148" s="62"/>
      <c r="AT148" s="16" t="s">
        <v>253</v>
      </c>
      <c r="AU148" s="16" t="s">
        <v>83</v>
      </c>
    </row>
    <row r="149" spans="2:65" s="1" customFormat="1" ht="22.5" customHeight="1" x14ac:dyDescent="0.3">
      <c r="B149" s="168"/>
      <c r="C149" s="169" t="s">
        <v>547</v>
      </c>
      <c r="D149" s="169" t="s">
        <v>246</v>
      </c>
      <c r="E149" s="170" t="s">
        <v>2826</v>
      </c>
      <c r="F149" s="171" t="s">
        <v>2827</v>
      </c>
      <c r="G149" s="172" t="s">
        <v>454</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2828</v>
      </c>
    </row>
    <row r="150" spans="2:65" s="1" customFormat="1" ht="40.5" x14ac:dyDescent="0.3">
      <c r="B150" s="32"/>
      <c r="D150" s="181" t="s">
        <v>253</v>
      </c>
      <c r="F150" s="182" t="s">
        <v>2829</v>
      </c>
      <c r="I150" s="183"/>
      <c r="L150" s="32"/>
      <c r="M150" s="61"/>
      <c r="N150" s="33"/>
      <c r="O150" s="33"/>
      <c r="P150" s="33"/>
      <c r="Q150" s="33"/>
      <c r="R150" s="33"/>
      <c r="S150" s="33"/>
      <c r="T150" s="62"/>
      <c r="AT150" s="16" t="s">
        <v>253</v>
      </c>
      <c r="AU150" s="16" t="s">
        <v>83</v>
      </c>
    </row>
    <row r="151" spans="2:65" s="1" customFormat="1" ht="22.5" customHeight="1" x14ac:dyDescent="0.3">
      <c r="B151" s="168"/>
      <c r="C151" s="169" t="s">
        <v>554</v>
      </c>
      <c r="D151" s="169" t="s">
        <v>246</v>
      </c>
      <c r="E151" s="170" t="s">
        <v>2830</v>
      </c>
      <c r="F151" s="171" t="s">
        <v>2831</v>
      </c>
      <c r="G151" s="172" t="s">
        <v>454</v>
      </c>
      <c r="H151" s="173">
        <v>1</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2832</v>
      </c>
    </row>
    <row r="152" spans="2:65" s="1" customFormat="1" ht="40.5" x14ac:dyDescent="0.3">
      <c r="B152" s="32"/>
      <c r="D152" s="181" t="s">
        <v>253</v>
      </c>
      <c r="F152" s="182" t="s">
        <v>2833</v>
      </c>
      <c r="I152" s="183"/>
      <c r="L152" s="32"/>
      <c r="M152" s="61"/>
      <c r="N152" s="33"/>
      <c r="O152" s="33"/>
      <c r="P152" s="33"/>
      <c r="Q152" s="33"/>
      <c r="R152" s="33"/>
      <c r="S152" s="33"/>
      <c r="T152" s="62"/>
      <c r="AT152" s="16" t="s">
        <v>253</v>
      </c>
      <c r="AU152" s="16" t="s">
        <v>83</v>
      </c>
    </row>
    <row r="153" spans="2:65" s="1" customFormat="1" ht="22.5" customHeight="1" x14ac:dyDescent="0.3">
      <c r="B153" s="168"/>
      <c r="C153" s="169" t="s">
        <v>559</v>
      </c>
      <c r="D153" s="169" t="s">
        <v>246</v>
      </c>
      <c r="E153" s="170" t="s">
        <v>2834</v>
      </c>
      <c r="F153" s="171" t="s">
        <v>2835</v>
      </c>
      <c r="G153" s="172" t="s">
        <v>454</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2836</v>
      </c>
    </row>
    <row r="154" spans="2:65" s="1" customFormat="1" ht="27" x14ac:dyDescent="0.3">
      <c r="B154" s="32"/>
      <c r="D154" s="181" t="s">
        <v>253</v>
      </c>
      <c r="F154" s="182" t="s">
        <v>2837</v>
      </c>
      <c r="I154" s="183"/>
      <c r="L154" s="32"/>
      <c r="M154" s="61"/>
      <c r="N154" s="33"/>
      <c r="O154" s="33"/>
      <c r="P154" s="33"/>
      <c r="Q154" s="33"/>
      <c r="R154" s="33"/>
      <c r="S154" s="33"/>
      <c r="T154" s="62"/>
      <c r="AT154" s="16" t="s">
        <v>253</v>
      </c>
      <c r="AU154" s="16" t="s">
        <v>83</v>
      </c>
    </row>
    <row r="155" spans="2:65" s="1" customFormat="1" ht="22.5" customHeight="1" x14ac:dyDescent="0.3">
      <c r="B155" s="168"/>
      <c r="C155" s="169" t="s">
        <v>563</v>
      </c>
      <c r="D155" s="169" t="s">
        <v>246</v>
      </c>
      <c r="E155" s="170" t="s">
        <v>2838</v>
      </c>
      <c r="F155" s="171" t="s">
        <v>2839</v>
      </c>
      <c r="G155" s="172" t="s">
        <v>454</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2840</v>
      </c>
    </row>
    <row r="156" spans="2:65" s="1" customFormat="1" ht="27" x14ac:dyDescent="0.3">
      <c r="B156" s="32"/>
      <c r="D156" s="181" t="s">
        <v>253</v>
      </c>
      <c r="F156" s="182" t="s">
        <v>2841</v>
      </c>
      <c r="I156" s="183"/>
      <c r="L156" s="32"/>
      <c r="M156" s="61"/>
      <c r="N156" s="33"/>
      <c r="O156" s="33"/>
      <c r="P156" s="33"/>
      <c r="Q156" s="33"/>
      <c r="R156" s="33"/>
      <c r="S156" s="33"/>
      <c r="T156" s="62"/>
      <c r="AT156" s="16" t="s">
        <v>253</v>
      </c>
      <c r="AU156" s="16" t="s">
        <v>83</v>
      </c>
    </row>
    <row r="157" spans="2:65" s="1" customFormat="1" ht="22.5" customHeight="1" x14ac:dyDescent="0.3">
      <c r="B157" s="168"/>
      <c r="C157" s="169" t="s">
        <v>569</v>
      </c>
      <c r="D157" s="169" t="s">
        <v>246</v>
      </c>
      <c r="E157" s="170" t="s">
        <v>2842</v>
      </c>
      <c r="F157" s="171" t="s">
        <v>2843</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2844</v>
      </c>
    </row>
    <row r="158" spans="2:65" s="1" customFormat="1" ht="27" x14ac:dyDescent="0.3">
      <c r="B158" s="32"/>
      <c r="D158" s="181" t="s">
        <v>253</v>
      </c>
      <c r="F158" s="182" t="s">
        <v>2845</v>
      </c>
      <c r="I158" s="183"/>
      <c r="L158" s="32"/>
      <c r="M158" s="61"/>
      <c r="N158" s="33"/>
      <c r="O158" s="33"/>
      <c r="P158" s="33"/>
      <c r="Q158" s="33"/>
      <c r="R158" s="33"/>
      <c r="S158" s="33"/>
      <c r="T158" s="62"/>
      <c r="AT158" s="16" t="s">
        <v>253</v>
      </c>
      <c r="AU158" s="16" t="s">
        <v>83</v>
      </c>
    </row>
    <row r="159" spans="2:65" s="1" customFormat="1" ht="22.5" customHeight="1" x14ac:dyDescent="0.3">
      <c r="B159" s="168"/>
      <c r="C159" s="169" t="s">
        <v>573</v>
      </c>
      <c r="D159" s="169" t="s">
        <v>246</v>
      </c>
      <c r="E159" s="170" t="s">
        <v>2846</v>
      </c>
      <c r="F159" s="171" t="s">
        <v>2847</v>
      </c>
      <c r="G159" s="172" t="s">
        <v>454</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2848</v>
      </c>
    </row>
    <row r="160" spans="2:65" s="1" customFormat="1" ht="81" x14ac:dyDescent="0.3">
      <c r="B160" s="32"/>
      <c r="D160" s="181" t="s">
        <v>253</v>
      </c>
      <c r="F160" s="182" t="s">
        <v>2849</v>
      </c>
      <c r="I160" s="183"/>
      <c r="L160" s="32"/>
      <c r="M160" s="61"/>
      <c r="N160" s="33"/>
      <c r="O160" s="33"/>
      <c r="P160" s="33"/>
      <c r="Q160" s="33"/>
      <c r="R160" s="33"/>
      <c r="S160" s="33"/>
      <c r="T160" s="62"/>
      <c r="AT160" s="16" t="s">
        <v>253</v>
      </c>
      <c r="AU160" s="16" t="s">
        <v>83</v>
      </c>
    </row>
    <row r="161" spans="2:65" s="1" customFormat="1" ht="22.5" customHeight="1" x14ac:dyDescent="0.3">
      <c r="B161" s="168"/>
      <c r="C161" s="169" t="s">
        <v>578</v>
      </c>
      <c r="D161" s="169" t="s">
        <v>246</v>
      </c>
      <c r="E161" s="170" t="s">
        <v>2850</v>
      </c>
      <c r="F161" s="171" t="s">
        <v>2851</v>
      </c>
      <c r="G161" s="172" t="s">
        <v>713</v>
      </c>
      <c r="H161" s="208"/>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2852</v>
      </c>
    </row>
    <row r="162" spans="2:65" s="1" customFormat="1" ht="27" x14ac:dyDescent="0.3">
      <c r="B162" s="32"/>
      <c r="D162" s="184" t="s">
        <v>253</v>
      </c>
      <c r="F162" s="185" t="s">
        <v>2853</v>
      </c>
      <c r="I162" s="183"/>
      <c r="L162" s="32"/>
      <c r="M162" s="186"/>
      <c r="N162" s="187"/>
      <c r="O162" s="187"/>
      <c r="P162" s="187"/>
      <c r="Q162" s="187"/>
      <c r="R162" s="187"/>
      <c r="S162" s="187"/>
      <c r="T162" s="188"/>
      <c r="AT162" s="16" t="s">
        <v>253</v>
      </c>
      <c r="AU162" s="16" t="s">
        <v>83</v>
      </c>
    </row>
    <row r="163" spans="2:65" s="1" customFormat="1" ht="6.95" customHeight="1" x14ac:dyDescent="0.3">
      <c r="B163" s="47"/>
      <c r="C163" s="48"/>
      <c r="D163" s="48"/>
      <c r="E163" s="48"/>
      <c r="F163" s="48"/>
      <c r="G163" s="48"/>
      <c r="H163" s="48"/>
      <c r="I163" s="121"/>
      <c r="J163" s="48"/>
      <c r="K163" s="48"/>
      <c r="L163"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77"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2854</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ROUND(SUM(BE78:BE146), 2)</f>
        <v>0</v>
      </c>
      <c r="G30" s="33"/>
      <c r="H30" s="33"/>
      <c r="I30" s="113">
        <v>0.21</v>
      </c>
      <c r="J30" s="112">
        <f>ROUND(ROUND((SUM(BE78:BE146)), 2)*I30, 2)</f>
        <v>0</v>
      </c>
      <c r="K30" s="36"/>
    </row>
    <row r="31" spans="2:11" s="1" customFormat="1" ht="14.45" customHeight="1" x14ac:dyDescent="0.3">
      <c r="B31" s="32"/>
      <c r="C31" s="33"/>
      <c r="D31" s="33"/>
      <c r="E31" s="40" t="s">
        <v>47</v>
      </c>
      <c r="F31" s="112">
        <f>ROUND(SUM(BF78:BF146), 2)</f>
        <v>0</v>
      </c>
      <c r="G31" s="33"/>
      <c r="H31" s="33"/>
      <c r="I31" s="113">
        <v>0.15</v>
      </c>
      <c r="J31" s="112">
        <f>ROUND(ROUND((SUM(BF78:BF146)), 2)*I31, 2)</f>
        <v>0</v>
      </c>
      <c r="K31" s="36"/>
    </row>
    <row r="32" spans="2:11" s="1" customFormat="1" ht="14.45" hidden="1" customHeight="1" x14ac:dyDescent="0.3">
      <c r="B32" s="32"/>
      <c r="C32" s="33"/>
      <c r="D32" s="33"/>
      <c r="E32" s="40" t="s">
        <v>48</v>
      </c>
      <c r="F32" s="112">
        <f>ROUND(SUM(BG78:BG146), 2)</f>
        <v>0</v>
      </c>
      <c r="G32" s="33"/>
      <c r="H32" s="33"/>
      <c r="I32" s="113">
        <v>0.21</v>
      </c>
      <c r="J32" s="112">
        <v>0</v>
      </c>
      <c r="K32" s="36"/>
    </row>
    <row r="33" spans="2:11" s="1" customFormat="1" ht="14.45" hidden="1" customHeight="1" x14ac:dyDescent="0.3">
      <c r="B33" s="32"/>
      <c r="C33" s="33"/>
      <c r="D33" s="33"/>
      <c r="E33" s="40" t="s">
        <v>49</v>
      </c>
      <c r="F33" s="112">
        <f>ROUND(SUM(BH78:BH146), 2)</f>
        <v>0</v>
      </c>
      <c r="G33" s="33"/>
      <c r="H33" s="33"/>
      <c r="I33" s="113">
        <v>0.15</v>
      </c>
      <c r="J33" s="112">
        <v>0</v>
      </c>
      <c r="K33" s="36"/>
    </row>
    <row r="34" spans="2:11" s="1" customFormat="1" ht="14.45" hidden="1" customHeight="1" x14ac:dyDescent="0.3">
      <c r="B34" s="32"/>
      <c r="C34" s="33"/>
      <c r="D34" s="33"/>
      <c r="E34" s="40" t="s">
        <v>50</v>
      </c>
      <c r="F34" s="112">
        <f>ROUND(SUM(BI78:BI146),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265/072 - Repase oken</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874</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265/072 - Repase oken</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1337</v>
      </c>
      <c r="F80" s="166" t="s">
        <v>1338</v>
      </c>
      <c r="I80" s="157"/>
      <c r="J80" s="167">
        <f>BK80</f>
        <v>0</v>
      </c>
      <c r="L80" s="154"/>
      <c r="M80" s="159"/>
      <c r="N80" s="160"/>
      <c r="O80" s="160"/>
      <c r="P80" s="161">
        <f>SUM(P81:P146)</f>
        <v>0</v>
      </c>
      <c r="Q80" s="160"/>
      <c r="R80" s="161">
        <f>SUM(R81:R146)</f>
        <v>0</v>
      </c>
      <c r="S80" s="160"/>
      <c r="T80" s="162">
        <f>SUM(T81:T146)</f>
        <v>0</v>
      </c>
      <c r="AR80" s="155" t="s">
        <v>83</v>
      </c>
      <c r="AT80" s="163" t="s">
        <v>74</v>
      </c>
      <c r="AU80" s="163" t="s">
        <v>22</v>
      </c>
      <c r="AY80" s="155" t="s">
        <v>243</v>
      </c>
      <c r="BK80" s="164">
        <f>SUM(BK81:BK146)</f>
        <v>0</v>
      </c>
    </row>
    <row r="81" spans="2:65" s="1" customFormat="1" ht="31.5" customHeight="1" x14ac:dyDescent="0.3">
      <c r="B81" s="168"/>
      <c r="C81" s="169" t="s">
        <v>22</v>
      </c>
      <c r="D81" s="169" t="s">
        <v>246</v>
      </c>
      <c r="E81" s="170" t="s">
        <v>2855</v>
      </c>
      <c r="F81" s="171" t="s">
        <v>2856</v>
      </c>
      <c r="G81" s="172" t="s">
        <v>454</v>
      </c>
      <c r="H81" s="173">
        <v>30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2857</v>
      </c>
    </row>
    <row r="82" spans="2:65" s="1" customFormat="1" ht="40.5" x14ac:dyDescent="0.3">
      <c r="B82" s="32"/>
      <c r="D82" s="181" t="s">
        <v>253</v>
      </c>
      <c r="F82" s="182" t="s">
        <v>2858</v>
      </c>
      <c r="I82" s="183"/>
      <c r="L82" s="32"/>
      <c r="M82" s="61"/>
      <c r="N82" s="33"/>
      <c r="O82" s="33"/>
      <c r="P82" s="33"/>
      <c r="Q82" s="33"/>
      <c r="R82" s="33"/>
      <c r="S82" s="33"/>
      <c r="T82" s="62"/>
      <c r="AT82" s="16" t="s">
        <v>253</v>
      </c>
      <c r="AU82" s="16" t="s">
        <v>83</v>
      </c>
    </row>
    <row r="83" spans="2:65" s="1" customFormat="1" ht="31.5" customHeight="1" x14ac:dyDescent="0.3">
      <c r="B83" s="168"/>
      <c r="C83" s="169" t="s">
        <v>83</v>
      </c>
      <c r="D83" s="169" t="s">
        <v>246</v>
      </c>
      <c r="E83" s="170" t="s">
        <v>2859</v>
      </c>
      <c r="F83" s="171" t="s">
        <v>2860</v>
      </c>
      <c r="G83" s="172" t="s">
        <v>454</v>
      </c>
      <c r="H83" s="173">
        <v>5</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2861</v>
      </c>
    </row>
    <row r="84" spans="2:65" s="1" customFormat="1" ht="40.5" x14ac:dyDescent="0.3">
      <c r="B84" s="32"/>
      <c r="D84" s="181" t="s">
        <v>253</v>
      </c>
      <c r="F84" s="182" t="s">
        <v>2858</v>
      </c>
      <c r="I84" s="183"/>
      <c r="L84" s="32"/>
      <c r="M84" s="61"/>
      <c r="N84" s="33"/>
      <c r="O84" s="33"/>
      <c r="P84" s="33"/>
      <c r="Q84" s="33"/>
      <c r="R84" s="33"/>
      <c r="S84" s="33"/>
      <c r="T84" s="62"/>
      <c r="AT84" s="16" t="s">
        <v>253</v>
      </c>
      <c r="AU84" s="16" t="s">
        <v>83</v>
      </c>
    </row>
    <row r="85" spans="2:65" s="1" customFormat="1" ht="31.5" customHeight="1" x14ac:dyDescent="0.3">
      <c r="B85" s="168"/>
      <c r="C85" s="169" t="s">
        <v>259</v>
      </c>
      <c r="D85" s="169" t="s">
        <v>246</v>
      </c>
      <c r="E85" s="170" t="s">
        <v>2862</v>
      </c>
      <c r="F85" s="171" t="s">
        <v>2863</v>
      </c>
      <c r="G85" s="172" t="s">
        <v>454</v>
      </c>
      <c r="H85" s="173">
        <v>38</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2864</v>
      </c>
    </row>
    <row r="86" spans="2:65" s="1" customFormat="1" ht="40.5" x14ac:dyDescent="0.3">
      <c r="B86" s="32"/>
      <c r="D86" s="181" t="s">
        <v>253</v>
      </c>
      <c r="F86" s="182" t="s">
        <v>2858</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2865</v>
      </c>
      <c r="F87" s="171" t="s">
        <v>2866</v>
      </c>
      <c r="G87" s="172" t="s">
        <v>454</v>
      </c>
      <c r="H87" s="173">
        <v>38</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2867</v>
      </c>
    </row>
    <row r="88" spans="2:65" s="1" customFormat="1" ht="40.5" x14ac:dyDescent="0.3">
      <c r="B88" s="32"/>
      <c r="D88" s="181" t="s">
        <v>253</v>
      </c>
      <c r="F88" s="182" t="s">
        <v>2858</v>
      </c>
      <c r="I88" s="183"/>
      <c r="L88" s="32"/>
      <c r="M88" s="61"/>
      <c r="N88" s="33"/>
      <c r="O88" s="33"/>
      <c r="P88" s="33"/>
      <c r="Q88" s="33"/>
      <c r="R88" s="33"/>
      <c r="S88" s="33"/>
      <c r="T88" s="62"/>
      <c r="AT88" s="16" t="s">
        <v>253</v>
      </c>
      <c r="AU88" s="16" t="s">
        <v>83</v>
      </c>
    </row>
    <row r="89" spans="2:65" s="1" customFormat="1" ht="31.5" customHeight="1" x14ac:dyDescent="0.3">
      <c r="B89" s="168"/>
      <c r="C89" s="169" t="s">
        <v>242</v>
      </c>
      <c r="D89" s="169" t="s">
        <v>246</v>
      </c>
      <c r="E89" s="170" t="s">
        <v>2868</v>
      </c>
      <c r="F89" s="171" t="s">
        <v>2869</v>
      </c>
      <c r="G89" s="172" t="s">
        <v>454</v>
      </c>
      <c r="H89" s="173">
        <v>38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2870</v>
      </c>
    </row>
    <row r="90" spans="2:65" s="1" customFormat="1" ht="40.5" x14ac:dyDescent="0.3">
      <c r="B90" s="32"/>
      <c r="D90" s="181" t="s">
        <v>253</v>
      </c>
      <c r="F90" s="182" t="s">
        <v>2858</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2871</v>
      </c>
      <c r="F91" s="171" t="s">
        <v>2872</v>
      </c>
      <c r="G91" s="172" t="s">
        <v>454</v>
      </c>
      <c r="H91" s="173">
        <v>38</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2873</v>
      </c>
    </row>
    <row r="92" spans="2:65" s="1" customFormat="1" ht="40.5" x14ac:dyDescent="0.3">
      <c r="B92" s="32"/>
      <c r="D92" s="181" t="s">
        <v>253</v>
      </c>
      <c r="F92" s="182" t="s">
        <v>2858</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2874</v>
      </c>
      <c r="F93" s="171" t="s">
        <v>2875</v>
      </c>
      <c r="G93" s="172" t="s">
        <v>454</v>
      </c>
      <c r="H93" s="173">
        <v>6</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2876</v>
      </c>
    </row>
    <row r="94" spans="2:65" s="1" customFormat="1" ht="54" x14ac:dyDescent="0.3">
      <c r="B94" s="32"/>
      <c r="D94" s="181" t="s">
        <v>253</v>
      </c>
      <c r="F94" s="182" t="s">
        <v>2877</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2878</v>
      </c>
      <c r="F95" s="171" t="s">
        <v>2879</v>
      </c>
      <c r="G95" s="172" t="s">
        <v>454</v>
      </c>
      <c r="H95" s="173">
        <v>12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2880</v>
      </c>
    </row>
    <row r="96" spans="2:65" s="1" customFormat="1" ht="40.5" x14ac:dyDescent="0.3">
      <c r="B96" s="32"/>
      <c r="D96" s="181" t="s">
        <v>253</v>
      </c>
      <c r="F96" s="182" t="s">
        <v>2858</v>
      </c>
      <c r="I96" s="183"/>
      <c r="L96" s="32"/>
      <c r="M96" s="61"/>
      <c r="N96" s="33"/>
      <c r="O96" s="33"/>
      <c r="P96" s="33"/>
      <c r="Q96" s="33"/>
      <c r="R96" s="33"/>
      <c r="S96" s="33"/>
      <c r="T96" s="62"/>
      <c r="AT96" s="16" t="s">
        <v>253</v>
      </c>
      <c r="AU96" s="16" t="s">
        <v>83</v>
      </c>
    </row>
    <row r="97" spans="2:65" s="1" customFormat="1" ht="31.5" customHeight="1" x14ac:dyDescent="0.3">
      <c r="B97" s="168"/>
      <c r="C97" s="169" t="s">
        <v>290</v>
      </c>
      <c r="D97" s="169" t="s">
        <v>246</v>
      </c>
      <c r="E97" s="170" t="s">
        <v>2881</v>
      </c>
      <c r="F97" s="171" t="s">
        <v>2882</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2883</v>
      </c>
    </row>
    <row r="98" spans="2:65" s="1" customFormat="1" ht="40.5" x14ac:dyDescent="0.3">
      <c r="B98" s="32"/>
      <c r="D98" s="181" t="s">
        <v>253</v>
      </c>
      <c r="F98" s="182" t="s">
        <v>2858</v>
      </c>
      <c r="I98" s="183"/>
      <c r="L98" s="32"/>
      <c r="M98" s="61"/>
      <c r="N98" s="33"/>
      <c r="O98" s="33"/>
      <c r="P98" s="33"/>
      <c r="Q98" s="33"/>
      <c r="R98" s="33"/>
      <c r="S98" s="33"/>
      <c r="T98" s="62"/>
      <c r="AT98" s="16" t="s">
        <v>253</v>
      </c>
      <c r="AU98" s="16" t="s">
        <v>83</v>
      </c>
    </row>
    <row r="99" spans="2:65" s="1" customFormat="1" ht="31.5" customHeight="1" x14ac:dyDescent="0.3">
      <c r="B99" s="168"/>
      <c r="C99" s="169" t="s">
        <v>26</v>
      </c>
      <c r="D99" s="169" t="s">
        <v>246</v>
      </c>
      <c r="E99" s="170" t="s">
        <v>2884</v>
      </c>
      <c r="F99" s="171" t="s">
        <v>2885</v>
      </c>
      <c r="G99" s="172" t="s">
        <v>454</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2886</v>
      </c>
    </row>
    <row r="100" spans="2:65" s="1" customFormat="1" ht="40.5" x14ac:dyDescent="0.3">
      <c r="B100" s="32"/>
      <c r="D100" s="181" t="s">
        <v>253</v>
      </c>
      <c r="F100" s="182" t="s">
        <v>2858</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2887</v>
      </c>
      <c r="F101" s="171" t="s">
        <v>2888</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2889</v>
      </c>
    </row>
    <row r="102" spans="2:65" s="1" customFormat="1" ht="40.5" x14ac:dyDescent="0.3">
      <c r="B102" s="32"/>
      <c r="D102" s="181" t="s">
        <v>253</v>
      </c>
      <c r="F102" s="182" t="s">
        <v>2858</v>
      </c>
      <c r="I102" s="183"/>
      <c r="L102" s="32"/>
      <c r="M102" s="61"/>
      <c r="N102" s="33"/>
      <c r="O102" s="33"/>
      <c r="P102" s="33"/>
      <c r="Q102" s="33"/>
      <c r="R102" s="33"/>
      <c r="S102" s="33"/>
      <c r="T102" s="62"/>
      <c r="AT102" s="16" t="s">
        <v>253</v>
      </c>
      <c r="AU102" s="16" t="s">
        <v>83</v>
      </c>
    </row>
    <row r="103" spans="2:65" s="1" customFormat="1" ht="31.5" customHeight="1" x14ac:dyDescent="0.3">
      <c r="B103" s="168"/>
      <c r="C103" s="169" t="s">
        <v>305</v>
      </c>
      <c r="D103" s="169" t="s">
        <v>246</v>
      </c>
      <c r="E103" s="170" t="s">
        <v>2890</v>
      </c>
      <c r="F103" s="171" t="s">
        <v>2891</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2892</v>
      </c>
    </row>
    <row r="104" spans="2:65" s="1" customFormat="1" ht="40.5" x14ac:dyDescent="0.3">
      <c r="B104" s="32"/>
      <c r="D104" s="181" t="s">
        <v>253</v>
      </c>
      <c r="F104" s="182" t="s">
        <v>2858</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2893</v>
      </c>
      <c r="F105" s="171" t="s">
        <v>2894</v>
      </c>
      <c r="G105" s="172" t="s">
        <v>454</v>
      </c>
      <c r="H105" s="173">
        <v>3</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2895</v>
      </c>
    </row>
    <row r="106" spans="2:65" s="1" customFormat="1" ht="40.5" x14ac:dyDescent="0.3">
      <c r="B106" s="32"/>
      <c r="D106" s="181" t="s">
        <v>253</v>
      </c>
      <c r="F106" s="182" t="s">
        <v>2858</v>
      </c>
      <c r="I106" s="183"/>
      <c r="L106" s="32"/>
      <c r="M106" s="61"/>
      <c r="N106" s="33"/>
      <c r="O106" s="33"/>
      <c r="P106" s="33"/>
      <c r="Q106" s="33"/>
      <c r="R106" s="33"/>
      <c r="S106" s="33"/>
      <c r="T106" s="62"/>
      <c r="AT106" s="16" t="s">
        <v>253</v>
      </c>
      <c r="AU106" s="16" t="s">
        <v>83</v>
      </c>
    </row>
    <row r="107" spans="2:65" s="1" customFormat="1" ht="31.5" customHeight="1" x14ac:dyDescent="0.3">
      <c r="B107" s="168"/>
      <c r="C107" s="169" t="s">
        <v>315</v>
      </c>
      <c r="D107" s="169" t="s">
        <v>246</v>
      </c>
      <c r="E107" s="170" t="s">
        <v>2896</v>
      </c>
      <c r="F107" s="171" t="s">
        <v>2897</v>
      </c>
      <c r="G107" s="172" t="s">
        <v>454</v>
      </c>
      <c r="H107" s="173">
        <v>4</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2898</v>
      </c>
    </row>
    <row r="108" spans="2:65" s="1" customFormat="1" ht="40.5" x14ac:dyDescent="0.3">
      <c r="B108" s="32"/>
      <c r="D108" s="181" t="s">
        <v>253</v>
      </c>
      <c r="F108" s="182" t="s">
        <v>2858</v>
      </c>
      <c r="I108" s="183"/>
      <c r="L108" s="32"/>
      <c r="M108" s="61"/>
      <c r="N108" s="33"/>
      <c r="O108" s="33"/>
      <c r="P108" s="33"/>
      <c r="Q108" s="33"/>
      <c r="R108" s="33"/>
      <c r="S108" s="33"/>
      <c r="T108" s="62"/>
      <c r="AT108" s="16" t="s">
        <v>253</v>
      </c>
      <c r="AU108" s="16" t="s">
        <v>83</v>
      </c>
    </row>
    <row r="109" spans="2:65" s="1" customFormat="1" ht="31.5" customHeight="1" x14ac:dyDescent="0.3">
      <c r="B109" s="168"/>
      <c r="C109" s="169" t="s">
        <v>9</v>
      </c>
      <c r="D109" s="169" t="s">
        <v>246</v>
      </c>
      <c r="E109" s="170" t="s">
        <v>2899</v>
      </c>
      <c r="F109" s="171" t="s">
        <v>2900</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2901</v>
      </c>
    </row>
    <row r="110" spans="2:65" s="1" customFormat="1" ht="40.5" x14ac:dyDescent="0.3">
      <c r="B110" s="32"/>
      <c r="D110" s="181" t="s">
        <v>253</v>
      </c>
      <c r="F110" s="182" t="s">
        <v>2858</v>
      </c>
      <c r="I110" s="183"/>
      <c r="L110" s="32"/>
      <c r="M110" s="61"/>
      <c r="N110" s="33"/>
      <c r="O110" s="33"/>
      <c r="P110" s="33"/>
      <c r="Q110" s="33"/>
      <c r="R110" s="33"/>
      <c r="S110" s="33"/>
      <c r="T110" s="62"/>
      <c r="AT110" s="16" t="s">
        <v>253</v>
      </c>
      <c r="AU110" s="16" t="s">
        <v>83</v>
      </c>
    </row>
    <row r="111" spans="2:65" s="1" customFormat="1" ht="31.5" customHeight="1" x14ac:dyDescent="0.3">
      <c r="B111" s="168"/>
      <c r="C111" s="169" t="s">
        <v>325</v>
      </c>
      <c r="D111" s="169" t="s">
        <v>246</v>
      </c>
      <c r="E111" s="170" t="s">
        <v>2902</v>
      </c>
      <c r="F111" s="171" t="s">
        <v>2903</v>
      </c>
      <c r="G111" s="172" t="s">
        <v>454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2904</v>
      </c>
    </row>
    <row r="112" spans="2:65" s="1" customFormat="1" ht="40.5" x14ac:dyDescent="0.3">
      <c r="B112" s="32"/>
      <c r="D112" s="181" t="s">
        <v>253</v>
      </c>
      <c r="F112" s="182" t="s">
        <v>2858</v>
      </c>
      <c r="I112" s="183"/>
      <c r="L112" s="32"/>
      <c r="M112" s="61"/>
      <c r="N112" s="33"/>
      <c r="O112" s="33"/>
      <c r="P112" s="33"/>
      <c r="Q112" s="33"/>
      <c r="R112" s="33"/>
      <c r="S112" s="33"/>
      <c r="T112" s="62"/>
      <c r="AT112" s="16" t="s">
        <v>253</v>
      </c>
      <c r="AU112" s="16" t="s">
        <v>83</v>
      </c>
    </row>
    <row r="113" spans="2:65" s="1" customFormat="1" ht="31.5" customHeight="1" x14ac:dyDescent="0.3">
      <c r="B113" s="168"/>
      <c r="C113" s="169" t="s">
        <v>326</v>
      </c>
      <c r="D113" s="169" t="s">
        <v>246</v>
      </c>
      <c r="E113" s="170" t="s">
        <v>2905</v>
      </c>
      <c r="F113" s="171" t="s">
        <v>2906</v>
      </c>
      <c r="G113" s="172" t="s">
        <v>454</v>
      </c>
      <c r="H113" s="173">
        <v>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2907</v>
      </c>
    </row>
    <row r="114" spans="2:65" s="1" customFormat="1" ht="40.5" x14ac:dyDescent="0.3">
      <c r="B114" s="32"/>
      <c r="D114" s="181" t="s">
        <v>253</v>
      </c>
      <c r="F114" s="182" t="s">
        <v>2858</v>
      </c>
      <c r="I114" s="183"/>
      <c r="L114" s="32"/>
      <c r="M114" s="61"/>
      <c r="N114" s="33"/>
      <c r="O114" s="33"/>
      <c r="P114" s="33"/>
      <c r="Q114" s="33"/>
      <c r="R114" s="33"/>
      <c r="S114" s="33"/>
      <c r="T114" s="62"/>
      <c r="AT114" s="16" t="s">
        <v>253</v>
      </c>
      <c r="AU114" s="16" t="s">
        <v>83</v>
      </c>
    </row>
    <row r="115" spans="2:65" s="1" customFormat="1" ht="31.5" customHeight="1" x14ac:dyDescent="0.3">
      <c r="B115" s="168"/>
      <c r="C115" s="169" t="s">
        <v>331</v>
      </c>
      <c r="D115" s="169" t="s">
        <v>246</v>
      </c>
      <c r="E115" s="170" t="s">
        <v>2908</v>
      </c>
      <c r="F115" s="171" t="s">
        <v>2909</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2910</v>
      </c>
    </row>
    <row r="116" spans="2:65" s="1" customFormat="1" ht="40.5" x14ac:dyDescent="0.3">
      <c r="B116" s="32"/>
      <c r="D116" s="181" t="s">
        <v>253</v>
      </c>
      <c r="F116" s="182" t="s">
        <v>2858</v>
      </c>
      <c r="I116" s="183"/>
      <c r="L116" s="32"/>
      <c r="M116" s="61"/>
      <c r="N116" s="33"/>
      <c r="O116" s="33"/>
      <c r="P116" s="33"/>
      <c r="Q116" s="33"/>
      <c r="R116" s="33"/>
      <c r="S116" s="33"/>
      <c r="T116" s="62"/>
      <c r="AT116" s="16" t="s">
        <v>253</v>
      </c>
      <c r="AU116" s="16" t="s">
        <v>83</v>
      </c>
    </row>
    <row r="117" spans="2:65" s="1" customFormat="1" ht="31.5" customHeight="1" x14ac:dyDescent="0.3">
      <c r="B117" s="168"/>
      <c r="C117" s="169" t="s">
        <v>332</v>
      </c>
      <c r="D117" s="169" t="s">
        <v>246</v>
      </c>
      <c r="E117" s="170" t="s">
        <v>2911</v>
      </c>
      <c r="F117" s="171" t="s">
        <v>2912</v>
      </c>
      <c r="G117" s="172" t="s">
        <v>454</v>
      </c>
      <c r="H117" s="173">
        <v>7</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2913</v>
      </c>
    </row>
    <row r="118" spans="2:65" s="1" customFormat="1" ht="40.5" x14ac:dyDescent="0.3">
      <c r="B118" s="32"/>
      <c r="D118" s="181" t="s">
        <v>253</v>
      </c>
      <c r="F118" s="182" t="s">
        <v>2858</v>
      </c>
      <c r="I118" s="183"/>
      <c r="L118" s="32"/>
      <c r="M118" s="61"/>
      <c r="N118" s="33"/>
      <c r="O118" s="33"/>
      <c r="P118" s="33"/>
      <c r="Q118" s="33"/>
      <c r="R118" s="33"/>
      <c r="S118" s="33"/>
      <c r="T118" s="62"/>
      <c r="AT118" s="16" t="s">
        <v>253</v>
      </c>
      <c r="AU118" s="16" t="s">
        <v>83</v>
      </c>
    </row>
    <row r="119" spans="2:65" s="1" customFormat="1" ht="31.5" customHeight="1" x14ac:dyDescent="0.3">
      <c r="B119" s="168"/>
      <c r="C119" s="169" t="s">
        <v>335</v>
      </c>
      <c r="D119" s="169" t="s">
        <v>246</v>
      </c>
      <c r="E119" s="170" t="s">
        <v>2914</v>
      </c>
      <c r="F119" s="171" t="s">
        <v>2915</v>
      </c>
      <c r="G119" s="172" t="s">
        <v>454</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2916</v>
      </c>
    </row>
    <row r="120" spans="2:65" s="1" customFormat="1" ht="40.5" x14ac:dyDescent="0.3">
      <c r="B120" s="32"/>
      <c r="D120" s="181" t="s">
        <v>253</v>
      </c>
      <c r="F120" s="182" t="s">
        <v>2858</v>
      </c>
      <c r="I120" s="183"/>
      <c r="L120" s="32"/>
      <c r="M120" s="61"/>
      <c r="N120" s="33"/>
      <c r="O120" s="33"/>
      <c r="P120" s="33"/>
      <c r="Q120" s="33"/>
      <c r="R120" s="33"/>
      <c r="S120" s="33"/>
      <c r="T120" s="62"/>
      <c r="AT120" s="16" t="s">
        <v>253</v>
      </c>
      <c r="AU120" s="16" t="s">
        <v>83</v>
      </c>
    </row>
    <row r="121" spans="2:65" s="1" customFormat="1" ht="31.5" customHeight="1" x14ac:dyDescent="0.3">
      <c r="B121" s="168"/>
      <c r="C121" s="169" t="s">
        <v>8</v>
      </c>
      <c r="D121" s="169" t="s">
        <v>246</v>
      </c>
      <c r="E121" s="170" t="s">
        <v>2917</v>
      </c>
      <c r="F121" s="171" t="s">
        <v>2918</v>
      </c>
      <c r="G121" s="172" t="s">
        <v>454</v>
      </c>
      <c r="H121" s="173">
        <v>2</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2919</v>
      </c>
    </row>
    <row r="122" spans="2:65" s="1" customFormat="1" ht="40.5" x14ac:dyDescent="0.3">
      <c r="B122" s="32"/>
      <c r="D122" s="181" t="s">
        <v>253</v>
      </c>
      <c r="F122" s="182" t="s">
        <v>2858</v>
      </c>
      <c r="I122" s="183"/>
      <c r="L122" s="32"/>
      <c r="M122" s="61"/>
      <c r="N122" s="33"/>
      <c r="O122" s="33"/>
      <c r="P122" s="33"/>
      <c r="Q122" s="33"/>
      <c r="R122" s="33"/>
      <c r="S122" s="33"/>
      <c r="T122" s="62"/>
      <c r="AT122" s="16" t="s">
        <v>253</v>
      </c>
      <c r="AU122" s="16" t="s">
        <v>83</v>
      </c>
    </row>
    <row r="123" spans="2:65" s="1" customFormat="1" ht="31.5" customHeight="1" x14ac:dyDescent="0.3">
      <c r="B123" s="168"/>
      <c r="C123" s="169" t="s">
        <v>346</v>
      </c>
      <c r="D123" s="169" t="s">
        <v>246</v>
      </c>
      <c r="E123" s="170" t="s">
        <v>2920</v>
      </c>
      <c r="F123" s="171" t="s">
        <v>2921</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2922</v>
      </c>
    </row>
    <row r="124" spans="2:65" s="1" customFormat="1" ht="40.5" x14ac:dyDescent="0.3">
      <c r="B124" s="32"/>
      <c r="D124" s="181" t="s">
        <v>253</v>
      </c>
      <c r="F124" s="182" t="s">
        <v>2858</v>
      </c>
      <c r="I124" s="183"/>
      <c r="L124" s="32"/>
      <c r="M124" s="61"/>
      <c r="N124" s="33"/>
      <c r="O124" s="33"/>
      <c r="P124" s="33"/>
      <c r="Q124" s="33"/>
      <c r="R124" s="33"/>
      <c r="S124" s="33"/>
      <c r="T124" s="62"/>
      <c r="AT124" s="16" t="s">
        <v>253</v>
      </c>
      <c r="AU124" s="16" t="s">
        <v>83</v>
      </c>
    </row>
    <row r="125" spans="2:65" s="1" customFormat="1" ht="31.5" customHeight="1" x14ac:dyDescent="0.3">
      <c r="B125" s="168"/>
      <c r="C125" s="169" t="s">
        <v>353</v>
      </c>
      <c r="D125" s="169" t="s">
        <v>246</v>
      </c>
      <c r="E125" s="170" t="s">
        <v>2923</v>
      </c>
      <c r="F125" s="171" t="s">
        <v>2924</v>
      </c>
      <c r="G125" s="172" t="s">
        <v>454</v>
      </c>
      <c r="H125" s="173">
        <v>7</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2925</v>
      </c>
    </row>
    <row r="126" spans="2:65" s="1" customFormat="1" ht="40.5" x14ac:dyDescent="0.3">
      <c r="B126" s="32"/>
      <c r="D126" s="181" t="s">
        <v>253</v>
      </c>
      <c r="F126" s="182" t="s">
        <v>2858</v>
      </c>
      <c r="I126" s="183"/>
      <c r="L126" s="32"/>
      <c r="M126" s="61"/>
      <c r="N126" s="33"/>
      <c r="O126" s="33"/>
      <c r="P126" s="33"/>
      <c r="Q126" s="33"/>
      <c r="R126" s="33"/>
      <c r="S126" s="33"/>
      <c r="T126" s="62"/>
      <c r="AT126" s="16" t="s">
        <v>253</v>
      </c>
      <c r="AU126" s="16" t="s">
        <v>83</v>
      </c>
    </row>
    <row r="127" spans="2:65" s="1" customFormat="1" ht="31.5" customHeight="1" x14ac:dyDescent="0.3">
      <c r="B127" s="168"/>
      <c r="C127" s="169" t="s">
        <v>358</v>
      </c>
      <c r="D127" s="169" t="s">
        <v>246</v>
      </c>
      <c r="E127" s="170" t="s">
        <v>2926</v>
      </c>
      <c r="F127" s="171" t="s">
        <v>2927</v>
      </c>
      <c r="G127" s="172" t="s">
        <v>454</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2928</v>
      </c>
    </row>
    <row r="128" spans="2:65" s="1" customFormat="1" ht="40.5" x14ac:dyDescent="0.3">
      <c r="B128" s="32"/>
      <c r="D128" s="181" t="s">
        <v>253</v>
      </c>
      <c r="F128" s="182" t="s">
        <v>2858</v>
      </c>
      <c r="I128" s="183"/>
      <c r="L128" s="32"/>
      <c r="M128" s="61"/>
      <c r="N128" s="33"/>
      <c r="O128" s="33"/>
      <c r="P128" s="33"/>
      <c r="Q128" s="33"/>
      <c r="R128" s="33"/>
      <c r="S128" s="33"/>
      <c r="T128" s="62"/>
      <c r="AT128" s="16" t="s">
        <v>253</v>
      </c>
      <c r="AU128" s="16" t="s">
        <v>83</v>
      </c>
    </row>
    <row r="129" spans="2:65" s="1" customFormat="1" ht="31.5" customHeight="1" x14ac:dyDescent="0.3">
      <c r="B129" s="168"/>
      <c r="C129" s="169" t="s">
        <v>499</v>
      </c>
      <c r="D129" s="169" t="s">
        <v>246</v>
      </c>
      <c r="E129" s="170" t="s">
        <v>2929</v>
      </c>
      <c r="F129" s="171" t="s">
        <v>2930</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2931</v>
      </c>
    </row>
    <row r="130" spans="2:65" s="1" customFormat="1" ht="40.5" x14ac:dyDescent="0.3">
      <c r="B130" s="32"/>
      <c r="D130" s="181" t="s">
        <v>253</v>
      </c>
      <c r="F130" s="182" t="s">
        <v>2858</v>
      </c>
      <c r="I130" s="183"/>
      <c r="L130" s="32"/>
      <c r="M130" s="61"/>
      <c r="N130" s="33"/>
      <c r="O130" s="33"/>
      <c r="P130" s="33"/>
      <c r="Q130" s="33"/>
      <c r="R130" s="33"/>
      <c r="S130" s="33"/>
      <c r="T130" s="62"/>
      <c r="AT130" s="16" t="s">
        <v>253</v>
      </c>
      <c r="AU130" s="16" t="s">
        <v>83</v>
      </c>
    </row>
    <row r="131" spans="2:65" s="1" customFormat="1" ht="31.5" customHeight="1" x14ac:dyDescent="0.3">
      <c r="B131" s="168"/>
      <c r="C131" s="169" t="s">
        <v>503</v>
      </c>
      <c r="D131" s="169" t="s">
        <v>246</v>
      </c>
      <c r="E131" s="170" t="s">
        <v>2932</v>
      </c>
      <c r="F131" s="171" t="s">
        <v>2933</v>
      </c>
      <c r="G131" s="172" t="s">
        <v>454</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2934</v>
      </c>
    </row>
    <row r="132" spans="2:65" s="1" customFormat="1" ht="40.5" x14ac:dyDescent="0.3">
      <c r="B132" s="32"/>
      <c r="D132" s="181" t="s">
        <v>253</v>
      </c>
      <c r="F132" s="182" t="s">
        <v>2858</v>
      </c>
      <c r="I132" s="183"/>
      <c r="L132" s="32"/>
      <c r="M132" s="61"/>
      <c r="N132" s="33"/>
      <c r="O132" s="33"/>
      <c r="P132" s="33"/>
      <c r="Q132" s="33"/>
      <c r="R132" s="33"/>
      <c r="S132" s="33"/>
      <c r="T132" s="62"/>
      <c r="AT132" s="16" t="s">
        <v>253</v>
      </c>
      <c r="AU132" s="16" t="s">
        <v>83</v>
      </c>
    </row>
    <row r="133" spans="2:65" s="1" customFormat="1" ht="31.5" customHeight="1" x14ac:dyDescent="0.3">
      <c r="B133" s="168"/>
      <c r="C133" s="169" t="s">
        <v>507</v>
      </c>
      <c r="D133" s="169" t="s">
        <v>246</v>
      </c>
      <c r="E133" s="170" t="s">
        <v>2935</v>
      </c>
      <c r="F133" s="171" t="s">
        <v>2936</v>
      </c>
      <c r="G133" s="172" t="s">
        <v>454</v>
      </c>
      <c r="H133" s="173">
        <v>7</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2937</v>
      </c>
    </row>
    <row r="134" spans="2:65" s="1" customFormat="1" ht="40.5" x14ac:dyDescent="0.3">
      <c r="B134" s="32"/>
      <c r="D134" s="181" t="s">
        <v>253</v>
      </c>
      <c r="F134" s="182" t="s">
        <v>2858</v>
      </c>
      <c r="I134" s="183"/>
      <c r="L134" s="32"/>
      <c r="M134" s="61"/>
      <c r="N134" s="33"/>
      <c r="O134" s="33"/>
      <c r="P134" s="33"/>
      <c r="Q134" s="33"/>
      <c r="R134" s="33"/>
      <c r="S134" s="33"/>
      <c r="T134" s="62"/>
      <c r="AT134" s="16" t="s">
        <v>253</v>
      </c>
      <c r="AU134" s="16" t="s">
        <v>83</v>
      </c>
    </row>
    <row r="135" spans="2:65" s="1" customFormat="1" ht="31.5" customHeight="1" x14ac:dyDescent="0.3">
      <c r="B135" s="168"/>
      <c r="C135" s="169" t="s">
        <v>513</v>
      </c>
      <c r="D135" s="169" t="s">
        <v>246</v>
      </c>
      <c r="E135" s="170" t="s">
        <v>2938</v>
      </c>
      <c r="F135" s="171" t="s">
        <v>2939</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2940</v>
      </c>
    </row>
    <row r="136" spans="2:65" s="1" customFormat="1" ht="40.5" x14ac:dyDescent="0.3">
      <c r="B136" s="32"/>
      <c r="D136" s="181" t="s">
        <v>253</v>
      </c>
      <c r="F136" s="182" t="s">
        <v>2858</v>
      </c>
      <c r="I136" s="183"/>
      <c r="L136" s="32"/>
      <c r="M136" s="61"/>
      <c r="N136" s="33"/>
      <c r="O136" s="33"/>
      <c r="P136" s="33"/>
      <c r="Q136" s="33"/>
      <c r="R136" s="33"/>
      <c r="S136" s="33"/>
      <c r="T136" s="62"/>
      <c r="AT136" s="16" t="s">
        <v>253</v>
      </c>
      <c r="AU136" s="16" t="s">
        <v>83</v>
      </c>
    </row>
    <row r="137" spans="2:65" s="1" customFormat="1" ht="44.25" customHeight="1" x14ac:dyDescent="0.3">
      <c r="B137" s="168"/>
      <c r="C137" s="169" t="s">
        <v>518</v>
      </c>
      <c r="D137" s="169" t="s">
        <v>246</v>
      </c>
      <c r="E137" s="170" t="s">
        <v>2941</v>
      </c>
      <c r="F137" s="171" t="s">
        <v>2942</v>
      </c>
      <c r="G137" s="172" t="s">
        <v>454</v>
      </c>
      <c r="H137" s="173">
        <v>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2943</v>
      </c>
    </row>
    <row r="138" spans="2:65" s="1" customFormat="1" ht="40.5" x14ac:dyDescent="0.3">
      <c r="B138" s="32"/>
      <c r="D138" s="181" t="s">
        <v>253</v>
      </c>
      <c r="F138" s="182" t="s">
        <v>2858</v>
      </c>
      <c r="I138" s="183"/>
      <c r="L138" s="32"/>
      <c r="M138" s="61"/>
      <c r="N138" s="33"/>
      <c r="O138" s="33"/>
      <c r="P138" s="33"/>
      <c r="Q138" s="33"/>
      <c r="R138" s="33"/>
      <c r="S138" s="33"/>
      <c r="T138" s="62"/>
      <c r="AT138" s="16" t="s">
        <v>253</v>
      </c>
      <c r="AU138" s="16" t="s">
        <v>83</v>
      </c>
    </row>
    <row r="139" spans="2:65" s="1" customFormat="1" ht="31.5" customHeight="1" x14ac:dyDescent="0.3">
      <c r="B139" s="168"/>
      <c r="C139" s="169" t="s">
        <v>523</v>
      </c>
      <c r="D139" s="169" t="s">
        <v>246</v>
      </c>
      <c r="E139" s="170" t="s">
        <v>2944</v>
      </c>
      <c r="F139" s="171" t="s">
        <v>2945</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2946</v>
      </c>
    </row>
    <row r="140" spans="2:65" s="1" customFormat="1" ht="40.5" x14ac:dyDescent="0.3">
      <c r="B140" s="32"/>
      <c r="D140" s="181" t="s">
        <v>253</v>
      </c>
      <c r="F140" s="182" t="s">
        <v>2858</v>
      </c>
      <c r="I140" s="183"/>
      <c r="L140" s="32"/>
      <c r="M140" s="61"/>
      <c r="N140" s="33"/>
      <c r="O140" s="33"/>
      <c r="P140" s="33"/>
      <c r="Q140" s="33"/>
      <c r="R140" s="33"/>
      <c r="S140" s="33"/>
      <c r="T140" s="62"/>
      <c r="AT140" s="16" t="s">
        <v>253</v>
      </c>
      <c r="AU140" s="16" t="s">
        <v>83</v>
      </c>
    </row>
    <row r="141" spans="2:65" s="1" customFormat="1" ht="31.5" customHeight="1" x14ac:dyDescent="0.3">
      <c r="B141" s="168"/>
      <c r="C141" s="169" t="s">
        <v>528</v>
      </c>
      <c r="D141" s="169" t="s">
        <v>246</v>
      </c>
      <c r="E141" s="170" t="s">
        <v>2947</v>
      </c>
      <c r="F141" s="171" t="s">
        <v>2948</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2949</v>
      </c>
    </row>
    <row r="142" spans="2:65" s="1" customFormat="1" ht="40.5" x14ac:dyDescent="0.3">
      <c r="B142" s="32"/>
      <c r="D142" s="181" t="s">
        <v>253</v>
      </c>
      <c r="F142" s="182" t="s">
        <v>2858</v>
      </c>
      <c r="I142" s="183"/>
      <c r="L142" s="32"/>
      <c r="M142" s="61"/>
      <c r="N142" s="33"/>
      <c r="O142" s="33"/>
      <c r="P142" s="33"/>
      <c r="Q142" s="33"/>
      <c r="R142" s="33"/>
      <c r="S142" s="33"/>
      <c r="T142" s="62"/>
      <c r="AT142" s="16" t="s">
        <v>253</v>
      </c>
      <c r="AU142" s="16" t="s">
        <v>83</v>
      </c>
    </row>
    <row r="143" spans="2:65" s="1" customFormat="1" ht="31.5" customHeight="1" x14ac:dyDescent="0.3">
      <c r="B143" s="168"/>
      <c r="C143" s="169" t="s">
        <v>532</v>
      </c>
      <c r="D143" s="169" t="s">
        <v>246</v>
      </c>
      <c r="E143" s="170" t="s">
        <v>2950</v>
      </c>
      <c r="F143" s="171" t="s">
        <v>2951</v>
      </c>
      <c r="G143" s="172" t="s">
        <v>454</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2952</v>
      </c>
    </row>
    <row r="144" spans="2:65" s="1" customFormat="1" ht="40.5" x14ac:dyDescent="0.3">
      <c r="B144" s="32"/>
      <c r="D144" s="181" t="s">
        <v>253</v>
      </c>
      <c r="F144" s="182" t="s">
        <v>2858</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2850</v>
      </c>
      <c r="F145" s="171" t="s">
        <v>2851</v>
      </c>
      <c r="G145" s="172" t="s">
        <v>713</v>
      </c>
      <c r="H145" s="208"/>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2953</v>
      </c>
    </row>
    <row r="146" spans="2:65" s="1" customFormat="1" ht="27" x14ac:dyDescent="0.3">
      <c r="B146" s="32"/>
      <c r="D146" s="184" t="s">
        <v>253</v>
      </c>
      <c r="F146" s="185" t="s">
        <v>2853</v>
      </c>
      <c r="I146" s="183"/>
      <c r="L146" s="32"/>
      <c r="M146" s="186"/>
      <c r="N146" s="187"/>
      <c r="O146" s="187"/>
      <c r="P146" s="187"/>
      <c r="Q146" s="187"/>
      <c r="R146" s="187"/>
      <c r="S146" s="187"/>
      <c r="T146" s="188"/>
      <c r="AT146" s="16" t="s">
        <v>253</v>
      </c>
      <c r="AU146" s="16" t="s">
        <v>83</v>
      </c>
    </row>
    <row r="147" spans="2:65" s="1" customFormat="1" ht="6.95" customHeight="1" x14ac:dyDescent="0.3">
      <c r="B147" s="47"/>
      <c r="C147" s="48"/>
      <c r="D147" s="48"/>
      <c r="E147" s="48"/>
      <c r="F147" s="48"/>
      <c r="G147" s="48"/>
      <c r="H147" s="48"/>
      <c r="I147" s="121"/>
      <c r="J147" s="48"/>
      <c r="K147" s="48"/>
      <c r="L147"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137"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2954</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ROUND(SUM(BE77:BE147), 2)</f>
        <v>0</v>
      </c>
      <c r="G30" s="33"/>
      <c r="H30" s="33"/>
      <c r="I30" s="113">
        <v>0.21</v>
      </c>
      <c r="J30" s="112">
        <f>ROUND(ROUND((SUM(BE77:BE147)), 2)*I30, 2)</f>
        <v>0</v>
      </c>
      <c r="K30" s="36"/>
    </row>
    <row r="31" spans="2:11" s="1" customFormat="1" ht="14.45" customHeight="1" x14ac:dyDescent="0.3">
      <c r="B31" s="32"/>
      <c r="C31" s="33"/>
      <c r="D31" s="33"/>
      <c r="E31" s="40" t="s">
        <v>47</v>
      </c>
      <c r="F31" s="112">
        <f>ROUND(SUM(BF77:BF147), 2)</f>
        <v>0</v>
      </c>
      <c r="G31" s="33"/>
      <c r="H31" s="33"/>
      <c r="I31" s="113">
        <v>0.15</v>
      </c>
      <c r="J31" s="112">
        <f>ROUND(ROUND((SUM(BF77:BF147)), 2)*I31, 2)</f>
        <v>0</v>
      </c>
      <c r="K31" s="36"/>
    </row>
    <row r="32" spans="2:11" s="1" customFormat="1" ht="14.45" hidden="1" customHeight="1" x14ac:dyDescent="0.3">
      <c r="B32" s="32"/>
      <c r="C32" s="33"/>
      <c r="D32" s="33"/>
      <c r="E32" s="40" t="s">
        <v>48</v>
      </c>
      <c r="F32" s="112">
        <f>ROUND(SUM(BG77:BG147), 2)</f>
        <v>0</v>
      </c>
      <c r="G32" s="33"/>
      <c r="H32" s="33"/>
      <c r="I32" s="113">
        <v>0.21</v>
      </c>
      <c r="J32" s="112">
        <v>0</v>
      </c>
      <c r="K32" s="36"/>
    </row>
    <row r="33" spans="2:11" s="1" customFormat="1" ht="14.45" hidden="1" customHeight="1" x14ac:dyDescent="0.3">
      <c r="B33" s="32"/>
      <c r="C33" s="33"/>
      <c r="D33" s="33"/>
      <c r="E33" s="40" t="s">
        <v>49</v>
      </c>
      <c r="F33" s="112">
        <f>ROUND(SUM(BH77:BH147), 2)</f>
        <v>0</v>
      </c>
      <c r="G33" s="33"/>
      <c r="H33" s="33"/>
      <c r="I33" s="113">
        <v>0.15</v>
      </c>
      <c r="J33" s="112">
        <v>0</v>
      </c>
      <c r="K33" s="36"/>
    </row>
    <row r="34" spans="2:11" s="1" customFormat="1" ht="14.45" hidden="1" customHeight="1" x14ac:dyDescent="0.3">
      <c r="B34" s="32"/>
      <c r="C34" s="33"/>
      <c r="D34" s="33"/>
      <c r="E34" s="40" t="s">
        <v>50</v>
      </c>
      <c r="F34" s="112">
        <f>ROUND(SUM(BI77:BI147),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265/073 - Zámečnické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J77</f>
        <v>0</v>
      </c>
      <c r="K56" s="36"/>
      <c r="AU56" s="16" t="s">
        <v>218</v>
      </c>
    </row>
    <row r="57" spans="2:47" s="8" customFormat="1" ht="24.95" customHeight="1" x14ac:dyDescent="0.3">
      <c r="B57" s="129"/>
      <c r="C57" s="130"/>
      <c r="D57" s="131" t="s">
        <v>2955</v>
      </c>
      <c r="E57" s="132"/>
      <c r="F57" s="132"/>
      <c r="G57" s="132"/>
      <c r="H57" s="132"/>
      <c r="I57" s="133"/>
      <c r="J57" s="134">
        <f>J78</f>
        <v>0</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12"/>
      <c r="G67" s="312"/>
      <c r="H67" s="312"/>
      <c r="L67" s="32"/>
    </row>
    <row r="68" spans="2:65" s="1" customFormat="1" ht="14.45" customHeight="1" x14ac:dyDescent="0.3">
      <c r="B68" s="32"/>
      <c r="C68" s="54" t="s">
        <v>212</v>
      </c>
      <c r="L68" s="32"/>
    </row>
    <row r="69" spans="2:65" s="1" customFormat="1" ht="23.25" customHeight="1" x14ac:dyDescent="0.3">
      <c r="B69" s="32"/>
      <c r="E69" s="330" t="str">
        <f>E9</f>
        <v>265/073 - Zámečnické konstrukce</v>
      </c>
      <c r="F69" s="312"/>
      <c r="G69" s="312"/>
      <c r="H69" s="312"/>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217</v>
      </c>
      <c r="J77" s="150">
        <f>BK77</f>
        <v>0</v>
      </c>
      <c r="L77" s="32"/>
      <c r="M77" s="68"/>
      <c r="N77" s="59"/>
      <c r="O77" s="59"/>
      <c r="P77" s="151">
        <f>P78</f>
        <v>0</v>
      </c>
      <c r="Q77" s="59"/>
      <c r="R77" s="151">
        <f>R78</f>
        <v>0</v>
      </c>
      <c r="S77" s="59"/>
      <c r="T77" s="152">
        <f>T78</f>
        <v>0</v>
      </c>
      <c r="AT77" s="16" t="s">
        <v>74</v>
      </c>
      <c r="AU77" s="16" t="s">
        <v>218</v>
      </c>
      <c r="BK77" s="153">
        <f>BK78</f>
        <v>0</v>
      </c>
    </row>
    <row r="78" spans="2:65" s="11" customFormat="1" ht="37.35" customHeight="1" x14ac:dyDescent="0.35">
      <c r="B78" s="154"/>
      <c r="D78" s="165" t="s">
        <v>74</v>
      </c>
      <c r="E78" s="215" t="s">
        <v>728</v>
      </c>
      <c r="F78" s="215" t="s">
        <v>729</v>
      </c>
      <c r="I78" s="157"/>
      <c r="J78" s="216">
        <f>BK78</f>
        <v>0</v>
      </c>
      <c r="L78" s="154"/>
      <c r="M78" s="159"/>
      <c r="N78" s="160"/>
      <c r="O78" s="160"/>
      <c r="P78" s="161">
        <f>SUM(P79:P147)</f>
        <v>0</v>
      </c>
      <c r="Q78" s="160"/>
      <c r="R78" s="161">
        <f>SUM(R79:R147)</f>
        <v>0</v>
      </c>
      <c r="S78" s="160"/>
      <c r="T78" s="162">
        <f>SUM(T79:T147)</f>
        <v>0</v>
      </c>
      <c r="AR78" s="155" t="s">
        <v>83</v>
      </c>
      <c r="AT78" s="163" t="s">
        <v>74</v>
      </c>
      <c r="AU78" s="163" t="s">
        <v>75</v>
      </c>
      <c r="AY78" s="155" t="s">
        <v>243</v>
      </c>
      <c r="BK78" s="164">
        <f>SUM(BK79:BK147)</f>
        <v>0</v>
      </c>
    </row>
    <row r="79" spans="2:65" s="1" customFormat="1" ht="44.25" customHeight="1" x14ac:dyDescent="0.3">
      <c r="B79" s="168"/>
      <c r="C79" s="169" t="s">
        <v>22</v>
      </c>
      <c r="D79" s="169" t="s">
        <v>246</v>
      </c>
      <c r="E79" s="170" t="s">
        <v>2956</v>
      </c>
      <c r="F79" s="171" t="s">
        <v>2957</v>
      </c>
      <c r="G79" s="172" t="s">
        <v>454</v>
      </c>
      <c r="H79" s="173">
        <v>2</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2958</v>
      </c>
    </row>
    <row r="80" spans="2:65" s="1" customFormat="1" ht="22.5" customHeight="1" x14ac:dyDescent="0.3">
      <c r="B80" s="168"/>
      <c r="C80" s="169" t="s">
        <v>83</v>
      </c>
      <c r="D80" s="169" t="s">
        <v>246</v>
      </c>
      <c r="E80" s="170" t="s">
        <v>2959</v>
      </c>
      <c r="F80" s="171" t="s">
        <v>2960</v>
      </c>
      <c r="G80" s="172" t="s">
        <v>454</v>
      </c>
      <c r="H80" s="173">
        <v>2</v>
      </c>
      <c r="I80" s="174"/>
      <c r="J80" s="175">
        <f>ROUND(I80*H80,2)</f>
        <v>0</v>
      </c>
      <c r="K80" s="171" t="s">
        <v>3</v>
      </c>
      <c r="L80" s="32"/>
      <c r="M80" s="176" t="s">
        <v>3</v>
      </c>
      <c r="N80" s="177" t="s">
        <v>46</v>
      </c>
      <c r="O80" s="33"/>
      <c r="P80" s="178">
        <f>O80*H80</f>
        <v>0</v>
      </c>
      <c r="Q80" s="178">
        <v>0</v>
      </c>
      <c r="R80" s="178">
        <f>Q80*H80</f>
        <v>0</v>
      </c>
      <c r="S80" s="178">
        <v>0</v>
      </c>
      <c r="T80" s="179">
        <f>S80*H80</f>
        <v>0</v>
      </c>
      <c r="AR80" s="16" t="s">
        <v>325</v>
      </c>
      <c r="AT80" s="16" t="s">
        <v>246</v>
      </c>
      <c r="AU80" s="16" t="s">
        <v>22</v>
      </c>
      <c r="AY80" s="16" t="s">
        <v>243</v>
      </c>
      <c r="BE80" s="180">
        <f>IF(N80="základní",J80,0)</f>
        <v>0</v>
      </c>
      <c r="BF80" s="180">
        <f>IF(N80="snížená",J80,0)</f>
        <v>0</v>
      </c>
      <c r="BG80" s="180">
        <f>IF(N80="zákl. přenesená",J80,0)</f>
        <v>0</v>
      </c>
      <c r="BH80" s="180">
        <f>IF(N80="sníž. přenesená",J80,0)</f>
        <v>0</v>
      </c>
      <c r="BI80" s="180">
        <f>IF(N80="nulová",J80,0)</f>
        <v>0</v>
      </c>
      <c r="BJ80" s="16" t="s">
        <v>22</v>
      </c>
      <c r="BK80" s="180">
        <f>ROUND(I80*H80,2)</f>
        <v>0</v>
      </c>
      <c r="BL80" s="16" t="s">
        <v>325</v>
      </c>
      <c r="BM80" s="16" t="s">
        <v>2961</v>
      </c>
    </row>
    <row r="81" spans="2:65" s="1" customFormat="1" ht="22.5" customHeight="1" x14ac:dyDescent="0.3">
      <c r="B81" s="168"/>
      <c r="C81" s="169" t="s">
        <v>259</v>
      </c>
      <c r="D81" s="169" t="s">
        <v>246</v>
      </c>
      <c r="E81" s="170" t="s">
        <v>2962</v>
      </c>
      <c r="F81" s="171" t="s">
        <v>2963</v>
      </c>
      <c r="G81" s="172" t="s">
        <v>454</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2964</v>
      </c>
    </row>
    <row r="82" spans="2:65" s="1" customFormat="1" ht="81" x14ac:dyDescent="0.3">
      <c r="B82" s="32"/>
      <c r="D82" s="181" t="s">
        <v>253</v>
      </c>
      <c r="F82" s="182" t="s">
        <v>2965</v>
      </c>
      <c r="I82" s="183"/>
      <c r="L82" s="32"/>
      <c r="M82" s="61"/>
      <c r="N82" s="33"/>
      <c r="O82" s="33"/>
      <c r="P82" s="33"/>
      <c r="Q82" s="33"/>
      <c r="R82" s="33"/>
      <c r="S82" s="33"/>
      <c r="T82" s="62"/>
      <c r="AT82" s="16" t="s">
        <v>253</v>
      </c>
      <c r="AU82" s="16" t="s">
        <v>22</v>
      </c>
    </row>
    <row r="83" spans="2:65" s="1" customFormat="1" ht="44.25" customHeight="1" x14ac:dyDescent="0.3">
      <c r="B83" s="168"/>
      <c r="C83" s="169" t="s">
        <v>266</v>
      </c>
      <c r="D83" s="169" t="s">
        <v>246</v>
      </c>
      <c r="E83" s="170" t="s">
        <v>2966</v>
      </c>
      <c r="F83" s="171" t="s">
        <v>2967</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2968</v>
      </c>
    </row>
    <row r="84" spans="2:65" s="1" customFormat="1" ht="31.5" customHeight="1" x14ac:dyDescent="0.3">
      <c r="B84" s="168"/>
      <c r="C84" s="169" t="s">
        <v>242</v>
      </c>
      <c r="D84" s="169" t="s">
        <v>246</v>
      </c>
      <c r="E84" s="170" t="s">
        <v>2969</v>
      </c>
      <c r="F84" s="171" t="s">
        <v>2970</v>
      </c>
      <c r="G84" s="172" t="s">
        <v>454</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2971</v>
      </c>
    </row>
    <row r="85" spans="2:65" s="1" customFormat="1" ht="27" x14ac:dyDescent="0.3">
      <c r="B85" s="32"/>
      <c r="D85" s="181" t="s">
        <v>253</v>
      </c>
      <c r="F85" s="182" t="s">
        <v>2972</v>
      </c>
      <c r="I85" s="183"/>
      <c r="L85" s="32"/>
      <c r="M85" s="61"/>
      <c r="N85" s="33"/>
      <c r="O85" s="33"/>
      <c r="P85" s="33"/>
      <c r="Q85" s="33"/>
      <c r="R85" s="33"/>
      <c r="S85" s="33"/>
      <c r="T85" s="62"/>
      <c r="AT85" s="16" t="s">
        <v>253</v>
      </c>
      <c r="AU85" s="16" t="s">
        <v>22</v>
      </c>
    </row>
    <row r="86" spans="2:65" s="1" customFormat="1" ht="22.5" customHeight="1" x14ac:dyDescent="0.3">
      <c r="B86" s="168"/>
      <c r="C86" s="169" t="s">
        <v>275</v>
      </c>
      <c r="D86" s="169" t="s">
        <v>246</v>
      </c>
      <c r="E86" s="170" t="s">
        <v>2973</v>
      </c>
      <c r="F86" s="171" t="s">
        <v>2974</v>
      </c>
      <c r="G86" s="172" t="s">
        <v>497</v>
      </c>
      <c r="H86" s="173">
        <v>38</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2975</v>
      </c>
    </row>
    <row r="87" spans="2:65" s="1" customFormat="1" x14ac:dyDescent="0.3">
      <c r="B87" s="32"/>
      <c r="D87" s="181" t="s">
        <v>253</v>
      </c>
      <c r="F87" s="182" t="s">
        <v>2976</v>
      </c>
      <c r="I87" s="183"/>
      <c r="L87" s="32"/>
      <c r="M87" s="61"/>
      <c r="N87" s="33"/>
      <c r="O87" s="33"/>
      <c r="P87" s="33"/>
      <c r="Q87" s="33"/>
      <c r="R87" s="33"/>
      <c r="S87" s="33"/>
      <c r="T87" s="62"/>
      <c r="AT87" s="16" t="s">
        <v>253</v>
      </c>
      <c r="AU87" s="16" t="s">
        <v>22</v>
      </c>
    </row>
    <row r="88" spans="2:65" s="1" customFormat="1" ht="31.5" customHeight="1" x14ac:dyDescent="0.3">
      <c r="B88" s="168"/>
      <c r="C88" s="169" t="s">
        <v>280</v>
      </c>
      <c r="D88" s="169" t="s">
        <v>246</v>
      </c>
      <c r="E88" s="170" t="s">
        <v>2977</v>
      </c>
      <c r="F88" s="171" t="s">
        <v>2978</v>
      </c>
      <c r="G88" s="172" t="s">
        <v>497</v>
      </c>
      <c r="H88" s="173">
        <v>79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2979</v>
      </c>
    </row>
    <row r="89" spans="2:65" s="1" customFormat="1" ht="27" x14ac:dyDescent="0.3">
      <c r="B89" s="32"/>
      <c r="D89" s="181" t="s">
        <v>253</v>
      </c>
      <c r="F89" s="182" t="s">
        <v>2980</v>
      </c>
      <c r="I89" s="183"/>
      <c r="L89" s="32"/>
      <c r="M89" s="61"/>
      <c r="N89" s="33"/>
      <c r="O89" s="33"/>
      <c r="P89" s="33"/>
      <c r="Q89" s="33"/>
      <c r="R89" s="33"/>
      <c r="S89" s="33"/>
      <c r="T89" s="62"/>
      <c r="AT89" s="16" t="s">
        <v>253</v>
      </c>
      <c r="AU89" s="16" t="s">
        <v>22</v>
      </c>
    </row>
    <row r="90" spans="2:65" s="1" customFormat="1" ht="31.5" customHeight="1" x14ac:dyDescent="0.3">
      <c r="B90" s="168"/>
      <c r="C90" s="169" t="s">
        <v>285</v>
      </c>
      <c r="D90" s="169" t="s">
        <v>246</v>
      </c>
      <c r="E90" s="170" t="s">
        <v>2981</v>
      </c>
      <c r="F90" s="171" t="s">
        <v>2982</v>
      </c>
      <c r="G90" s="172" t="s">
        <v>454</v>
      </c>
      <c r="H90" s="173">
        <v>27</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2983</v>
      </c>
    </row>
    <row r="91" spans="2:65" s="1" customFormat="1" x14ac:dyDescent="0.3">
      <c r="B91" s="32"/>
      <c r="D91" s="181" t="s">
        <v>253</v>
      </c>
      <c r="F91" s="182" t="s">
        <v>2984</v>
      </c>
      <c r="I91" s="183"/>
      <c r="L91" s="32"/>
      <c r="M91" s="61"/>
      <c r="N91" s="33"/>
      <c r="O91" s="33"/>
      <c r="P91" s="33"/>
      <c r="Q91" s="33"/>
      <c r="R91" s="33"/>
      <c r="S91" s="33"/>
      <c r="T91" s="62"/>
      <c r="AT91" s="16" t="s">
        <v>253</v>
      </c>
      <c r="AU91" s="16" t="s">
        <v>22</v>
      </c>
    </row>
    <row r="92" spans="2:65" s="1" customFormat="1" ht="31.5" customHeight="1" x14ac:dyDescent="0.3">
      <c r="B92" s="168"/>
      <c r="C92" s="169" t="s">
        <v>290</v>
      </c>
      <c r="D92" s="169" t="s">
        <v>246</v>
      </c>
      <c r="E92" s="170" t="s">
        <v>2985</v>
      </c>
      <c r="F92" s="171" t="s">
        <v>2986</v>
      </c>
      <c r="G92" s="172" t="s">
        <v>454</v>
      </c>
      <c r="H92" s="173">
        <v>35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2987</v>
      </c>
    </row>
    <row r="93" spans="2:65" s="1" customFormat="1" x14ac:dyDescent="0.3">
      <c r="B93" s="32"/>
      <c r="D93" s="181" t="s">
        <v>253</v>
      </c>
      <c r="F93" s="182" t="s">
        <v>2988</v>
      </c>
      <c r="I93" s="183"/>
      <c r="L93" s="32"/>
      <c r="M93" s="61"/>
      <c r="N93" s="33"/>
      <c r="O93" s="33"/>
      <c r="P93" s="33"/>
      <c r="Q93" s="33"/>
      <c r="R93" s="33"/>
      <c r="S93" s="33"/>
      <c r="T93" s="62"/>
      <c r="AT93" s="16" t="s">
        <v>253</v>
      </c>
      <c r="AU93" s="16" t="s">
        <v>22</v>
      </c>
    </row>
    <row r="94" spans="2:65" s="1" customFormat="1" ht="31.5" customHeight="1" x14ac:dyDescent="0.3">
      <c r="B94" s="168"/>
      <c r="C94" s="169" t="s">
        <v>26</v>
      </c>
      <c r="D94" s="169" t="s">
        <v>246</v>
      </c>
      <c r="E94" s="170" t="s">
        <v>2989</v>
      </c>
      <c r="F94" s="171" t="s">
        <v>2990</v>
      </c>
      <c r="G94" s="172" t="s">
        <v>454</v>
      </c>
      <c r="H94" s="173">
        <v>27</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2991</v>
      </c>
    </row>
    <row r="95" spans="2:65" s="1" customFormat="1" ht="27" x14ac:dyDescent="0.3">
      <c r="B95" s="32"/>
      <c r="D95" s="181" t="s">
        <v>253</v>
      </c>
      <c r="F95" s="182" t="s">
        <v>2992</v>
      </c>
      <c r="I95" s="183"/>
      <c r="L95" s="32"/>
      <c r="M95" s="61"/>
      <c r="N95" s="33"/>
      <c r="O95" s="33"/>
      <c r="P95" s="33"/>
      <c r="Q95" s="33"/>
      <c r="R95" s="33"/>
      <c r="S95" s="33"/>
      <c r="T95" s="62"/>
      <c r="AT95" s="16" t="s">
        <v>253</v>
      </c>
      <c r="AU95" s="16" t="s">
        <v>22</v>
      </c>
    </row>
    <row r="96" spans="2:65" s="1" customFormat="1" ht="31.5" customHeight="1" x14ac:dyDescent="0.3">
      <c r="B96" s="168"/>
      <c r="C96" s="169" t="s">
        <v>301</v>
      </c>
      <c r="D96" s="169" t="s">
        <v>246</v>
      </c>
      <c r="E96" s="170" t="s">
        <v>2993</v>
      </c>
      <c r="F96" s="171" t="s">
        <v>2994</v>
      </c>
      <c r="G96" s="172" t="s">
        <v>454</v>
      </c>
      <c r="H96" s="173">
        <v>25</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2995</v>
      </c>
    </row>
    <row r="97" spans="2:65" s="1" customFormat="1" ht="27" x14ac:dyDescent="0.3">
      <c r="B97" s="32"/>
      <c r="D97" s="181" t="s">
        <v>253</v>
      </c>
      <c r="F97" s="182" t="s">
        <v>2996</v>
      </c>
      <c r="I97" s="183"/>
      <c r="L97" s="32"/>
      <c r="M97" s="61"/>
      <c r="N97" s="33"/>
      <c r="O97" s="33"/>
      <c r="P97" s="33"/>
      <c r="Q97" s="33"/>
      <c r="R97" s="33"/>
      <c r="S97" s="33"/>
      <c r="T97" s="62"/>
      <c r="AT97" s="16" t="s">
        <v>253</v>
      </c>
      <c r="AU97" s="16" t="s">
        <v>22</v>
      </c>
    </row>
    <row r="98" spans="2:65" s="1" customFormat="1" ht="31.5" customHeight="1" x14ac:dyDescent="0.3">
      <c r="B98" s="168"/>
      <c r="C98" s="169" t="s">
        <v>305</v>
      </c>
      <c r="D98" s="169" t="s">
        <v>246</v>
      </c>
      <c r="E98" s="170" t="s">
        <v>2997</v>
      </c>
      <c r="F98" s="171" t="s">
        <v>2998</v>
      </c>
      <c r="G98" s="172" t="s">
        <v>454</v>
      </c>
      <c r="H98" s="173">
        <v>31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2999</v>
      </c>
    </row>
    <row r="99" spans="2:65" s="1" customFormat="1" x14ac:dyDescent="0.3">
      <c r="B99" s="32"/>
      <c r="D99" s="181" t="s">
        <v>253</v>
      </c>
      <c r="F99" s="182" t="s">
        <v>3000</v>
      </c>
      <c r="I99" s="183"/>
      <c r="L99" s="32"/>
      <c r="M99" s="61"/>
      <c r="N99" s="33"/>
      <c r="O99" s="33"/>
      <c r="P99" s="33"/>
      <c r="Q99" s="33"/>
      <c r="R99" s="33"/>
      <c r="S99" s="33"/>
      <c r="T99" s="62"/>
      <c r="AT99" s="16" t="s">
        <v>253</v>
      </c>
      <c r="AU99" s="16" t="s">
        <v>22</v>
      </c>
    </row>
    <row r="100" spans="2:65" s="1" customFormat="1" ht="22.5" customHeight="1" x14ac:dyDescent="0.3">
      <c r="B100" s="168"/>
      <c r="C100" s="169" t="s">
        <v>310</v>
      </c>
      <c r="D100" s="169" t="s">
        <v>246</v>
      </c>
      <c r="E100" s="170" t="s">
        <v>3001</v>
      </c>
      <c r="F100" s="171" t="s">
        <v>3002</v>
      </c>
      <c r="G100" s="172" t="s">
        <v>3003</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3004</v>
      </c>
    </row>
    <row r="101" spans="2:65" s="1" customFormat="1" x14ac:dyDescent="0.3">
      <c r="B101" s="32"/>
      <c r="D101" s="181" t="s">
        <v>253</v>
      </c>
      <c r="F101" s="182" t="s">
        <v>3005</v>
      </c>
      <c r="I101" s="183"/>
      <c r="L101" s="32"/>
      <c r="M101" s="61"/>
      <c r="N101" s="33"/>
      <c r="O101" s="33"/>
      <c r="P101" s="33"/>
      <c r="Q101" s="33"/>
      <c r="R101" s="33"/>
      <c r="S101" s="33"/>
      <c r="T101" s="62"/>
      <c r="AT101" s="16" t="s">
        <v>253</v>
      </c>
      <c r="AU101" s="16" t="s">
        <v>22</v>
      </c>
    </row>
    <row r="102" spans="2:65" s="1" customFormat="1" ht="22.5" customHeight="1" x14ac:dyDescent="0.3">
      <c r="B102" s="168"/>
      <c r="C102" s="169" t="s">
        <v>315</v>
      </c>
      <c r="D102" s="169" t="s">
        <v>246</v>
      </c>
      <c r="E102" s="170" t="s">
        <v>3006</v>
      </c>
      <c r="F102" s="171" t="s">
        <v>3007</v>
      </c>
      <c r="G102" s="172" t="s">
        <v>3003</v>
      </c>
      <c r="H102" s="173">
        <v>5</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3008</v>
      </c>
    </row>
    <row r="103" spans="2:65" s="1" customFormat="1" x14ac:dyDescent="0.3">
      <c r="B103" s="32"/>
      <c r="D103" s="181" t="s">
        <v>253</v>
      </c>
      <c r="F103" s="182" t="s">
        <v>3009</v>
      </c>
      <c r="I103" s="183"/>
      <c r="L103" s="32"/>
      <c r="M103" s="61"/>
      <c r="N103" s="33"/>
      <c r="O103" s="33"/>
      <c r="P103" s="33"/>
      <c r="Q103" s="33"/>
      <c r="R103" s="33"/>
      <c r="S103" s="33"/>
      <c r="T103" s="62"/>
      <c r="AT103" s="16" t="s">
        <v>253</v>
      </c>
      <c r="AU103" s="16" t="s">
        <v>22</v>
      </c>
    </row>
    <row r="104" spans="2:65" s="1" customFormat="1" ht="31.5" customHeight="1" x14ac:dyDescent="0.3">
      <c r="B104" s="168"/>
      <c r="C104" s="169" t="s">
        <v>9</v>
      </c>
      <c r="D104" s="169" t="s">
        <v>246</v>
      </c>
      <c r="E104" s="170" t="s">
        <v>3010</v>
      </c>
      <c r="F104" s="171" t="s">
        <v>3011</v>
      </c>
      <c r="G104" s="172" t="s">
        <v>454</v>
      </c>
      <c r="H104" s="173">
        <v>22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3012</v>
      </c>
    </row>
    <row r="105" spans="2:65" s="1" customFormat="1" ht="27" x14ac:dyDescent="0.3">
      <c r="B105" s="32"/>
      <c r="D105" s="181" t="s">
        <v>253</v>
      </c>
      <c r="F105" s="182" t="s">
        <v>3013</v>
      </c>
      <c r="I105" s="183"/>
      <c r="L105" s="32"/>
      <c r="M105" s="61"/>
      <c r="N105" s="33"/>
      <c r="O105" s="33"/>
      <c r="P105" s="33"/>
      <c r="Q105" s="33"/>
      <c r="R105" s="33"/>
      <c r="S105" s="33"/>
      <c r="T105" s="62"/>
      <c r="AT105" s="16" t="s">
        <v>253</v>
      </c>
      <c r="AU105" s="16" t="s">
        <v>22</v>
      </c>
    </row>
    <row r="106" spans="2:65" s="1" customFormat="1" ht="31.5" customHeight="1" x14ac:dyDescent="0.3">
      <c r="B106" s="168"/>
      <c r="C106" s="169" t="s">
        <v>325</v>
      </c>
      <c r="D106" s="169" t="s">
        <v>246</v>
      </c>
      <c r="E106" s="170" t="s">
        <v>3014</v>
      </c>
      <c r="F106" s="171" t="s">
        <v>3015</v>
      </c>
      <c r="G106" s="172" t="s">
        <v>454</v>
      </c>
      <c r="H106" s="173">
        <v>9</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3016</v>
      </c>
    </row>
    <row r="107" spans="2:65" s="1" customFormat="1" ht="27" x14ac:dyDescent="0.3">
      <c r="B107" s="32"/>
      <c r="D107" s="181" t="s">
        <v>253</v>
      </c>
      <c r="F107" s="182" t="s">
        <v>3017</v>
      </c>
      <c r="I107" s="183"/>
      <c r="L107" s="32"/>
      <c r="M107" s="61"/>
      <c r="N107" s="33"/>
      <c r="O107" s="33"/>
      <c r="P107" s="33"/>
      <c r="Q107" s="33"/>
      <c r="R107" s="33"/>
      <c r="S107" s="33"/>
      <c r="T107" s="62"/>
      <c r="AT107" s="16" t="s">
        <v>253</v>
      </c>
      <c r="AU107" s="16" t="s">
        <v>22</v>
      </c>
    </row>
    <row r="108" spans="2:65" s="1" customFormat="1" ht="31.5" customHeight="1" x14ac:dyDescent="0.3">
      <c r="B108" s="168"/>
      <c r="C108" s="169" t="s">
        <v>326</v>
      </c>
      <c r="D108" s="169" t="s">
        <v>246</v>
      </c>
      <c r="E108" s="170" t="s">
        <v>3018</v>
      </c>
      <c r="F108" s="171" t="s">
        <v>3019</v>
      </c>
      <c r="G108" s="172" t="s">
        <v>454</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3020</v>
      </c>
    </row>
    <row r="109" spans="2:65" s="1" customFormat="1" ht="27" x14ac:dyDescent="0.3">
      <c r="B109" s="32"/>
      <c r="D109" s="181" t="s">
        <v>253</v>
      </c>
      <c r="F109" s="182" t="s">
        <v>3021</v>
      </c>
      <c r="I109" s="183"/>
      <c r="L109" s="32"/>
      <c r="M109" s="61"/>
      <c r="N109" s="33"/>
      <c r="O109" s="33"/>
      <c r="P109" s="33"/>
      <c r="Q109" s="33"/>
      <c r="R109" s="33"/>
      <c r="S109" s="33"/>
      <c r="T109" s="62"/>
      <c r="AT109" s="16" t="s">
        <v>253</v>
      </c>
      <c r="AU109" s="16" t="s">
        <v>22</v>
      </c>
    </row>
    <row r="110" spans="2:65" s="1" customFormat="1" ht="22.5" customHeight="1" x14ac:dyDescent="0.3">
      <c r="B110" s="168"/>
      <c r="C110" s="169" t="s">
        <v>331</v>
      </c>
      <c r="D110" s="169" t="s">
        <v>246</v>
      </c>
      <c r="E110" s="170" t="s">
        <v>3022</v>
      </c>
      <c r="F110" s="171" t="s">
        <v>3023</v>
      </c>
      <c r="G110" s="172" t="s">
        <v>454</v>
      </c>
      <c r="H110" s="173">
        <v>21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3024</v>
      </c>
    </row>
    <row r="111" spans="2:65" s="1" customFormat="1" x14ac:dyDescent="0.3">
      <c r="B111" s="32"/>
      <c r="D111" s="181" t="s">
        <v>253</v>
      </c>
      <c r="F111" s="182" t="s">
        <v>3025</v>
      </c>
      <c r="I111" s="183"/>
      <c r="L111" s="32"/>
      <c r="M111" s="61"/>
      <c r="N111" s="33"/>
      <c r="O111" s="33"/>
      <c r="P111" s="33"/>
      <c r="Q111" s="33"/>
      <c r="R111" s="33"/>
      <c r="S111" s="33"/>
      <c r="T111" s="62"/>
      <c r="AT111" s="16" t="s">
        <v>253</v>
      </c>
      <c r="AU111" s="16" t="s">
        <v>22</v>
      </c>
    </row>
    <row r="112" spans="2:65" s="1" customFormat="1" ht="31.5" customHeight="1" x14ac:dyDescent="0.3">
      <c r="B112" s="168"/>
      <c r="C112" s="169" t="s">
        <v>332</v>
      </c>
      <c r="D112" s="169" t="s">
        <v>246</v>
      </c>
      <c r="E112" s="170" t="s">
        <v>3026</v>
      </c>
      <c r="F112" s="171" t="s">
        <v>3027</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3028</v>
      </c>
    </row>
    <row r="113" spans="2:65" s="1" customFormat="1" ht="27" x14ac:dyDescent="0.3">
      <c r="B113" s="32"/>
      <c r="D113" s="181" t="s">
        <v>253</v>
      </c>
      <c r="F113" s="182" t="s">
        <v>3029</v>
      </c>
      <c r="I113" s="183"/>
      <c r="L113" s="32"/>
      <c r="M113" s="61"/>
      <c r="N113" s="33"/>
      <c r="O113" s="33"/>
      <c r="P113" s="33"/>
      <c r="Q113" s="33"/>
      <c r="R113" s="33"/>
      <c r="S113" s="33"/>
      <c r="T113" s="62"/>
      <c r="AT113" s="16" t="s">
        <v>253</v>
      </c>
      <c r="AU113" s="16" t="s">
        <v>22</v>
      </c>
    </row>
    <row r="114" spans="2:65" s="1" customFormat="1" ht="44.25" customHeight="1" x14ac:dyDescent="0.3">
      <c r="B114" s="168"/>
      <c r="C114" s="169" t="s">
        <v>335</v>
      </c>
      <c r="D114" s="169" t="s">
        <v>246</v>
      </c>
      <c r="E114" s="170" t="s">
        <v>3030</v>
      </c>
      <c r="F114" s="171" t="s">
        <v>3031</v>
      </c>
      <c r="G114" s="172" t="s">
        <v>454</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3032</v>
      </c>
    </row>
    <row r="115" spans="2:65" s="1" customFormat="1" ht="40.5" x14ac:dyDescent="0.3">
      <c r="B115" s="32"/>
      <c r="D115" s="181" t="s">
        <v>253</v>
      </c>
      <c r="F115" s="182" t="s">
        <v>3033</v>
      </c>
      <c r="I115" s="183"/>
      <c r="L115" s="32"/>
      <c r="M115" s="61"/>
      <c r="N115" s="33"/>
      <c r="O115" s="33"/>
      <c r="P115" s="33"/>
      <c r="Q115" s="33"/>
      <c r="R115" s="33"/>
      <c r="S115" s="33"/>
      <c r="T115" s="62"/>
      <c r="AT115" s="16" t="s">
        <v>253</v>
      </c>
      <c r="AU115" s="16" t="s">
        <v>22</v>
      </c>
    </row>
    <row r="116" spans="2:65" s="1" customFormat="1" ht="44.25" customHeight="1" x14ac:dyDescent="0.3">
      <c r="B116" s="168"/>
      <c r="C116" s="169" t="s">
        <v>8</v>
      </c>
      <c r="D116" s="169" t="s">
        <v>246</v>
      </c>
      <c r="E116" s="170" t="s">
        <v>3034</v>
      </c>
      <c r="F116" s="171" t="s">
        <v>3035</v>
      </c>
      <c r="G116" s="172" t="s">
        <v>454</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3036</v>
      </c>
    </row>
    <row r="117" spans="2:65" s="1" customFormat="1" ht="40.5" x14ac:dyDescent="0.3">
      <c r="B117" s="32"/>
      <c r="D117" s="181" t="s">
        <v>253</v>
      </c>
      <c r="F117" s="182" t="s">
        <v>3037</v>
      </c>
      <c r="I117" s="183"/>
      <c r="L117" s="32"/>
      <c r="M117" s="61"/>
      <c r="N117" s="33"/>
      <c r="O117" s="33"/>
      <c r="P117" s="33"/>
      <c r="Q117" s="33"/>
      <c r="R117" s="33"/>
      <c r="S117" s="33"/>
      <c r="T117" s="62"/>
      <c r="AT117" s="16" t="s">
        <v>253</v>
      </c>
      <c r="AU117" s="16" t="s">
        <v>22</v>
      </c>
    </row>
    <row r="118" spans="2:65" s="1" customFormat="1" ht="44.25" customHeight="1" x14ac:dyDescent="0.3">
      <c r="B118" s="168"/>
      <c r="C118" s="169" t="s">
        <v>346</v>
      </c>
      <c r="D118" s="169" t="s">
        <v>246</v>
      </c>
      <c r="E118" s="170" t="s">
        <v>3038</v>
      </c>
      <c r="F118" s="171" t="s">
        <v>3039</v>
      </c>
      <c r="G118" s="172" t="s">
        <v>454</v>
      </c>
      <c r="H118" s="173">
        <v>10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3040</v>
      </c>
    </row>
    <row r="119" spans="2:65" s="1" customFormat="1" ht="40.5" x14ac:dyDescent="0.3">
      <c r="B119" s="32"/>
      <c r="D119" s="181" t="s">
        <v>253</v>
      </c>
      <c r="F119" s="182" t="s">
        <v>3041</v>
      </c>
      <c r="I119" s="183"/>
      <c r="L119" s="32"/>
      <c r="M119" s="61"/>
      <c r="N119" s="33"/>
      <c r="O119" s="33"/>
      <c r="P119" s="33"/>
      <c r="Q119" s="33"/>
      <c r="R119" s="33"/>
      <c r="S119" s="33"/>
      <c r="T119" s="62"/>
      <c r="AT119" s="16" t="s">
        <v>253</v>
      </c>
      <c r="AU119" s="16" t="s">
        <v>22</v>
      </c>
    </row>
    <row r="120" spans="2:65" s="1" customFormat="1" ht="44.25" customHeight="1" x14ac:dyDescent="0.3">
      <c r="B120" s="168"/>
      <c r="C120" s="169" t="s">
        <v>353</v>
      </c>
      <c r="D120" s="169" t="s">
        <v>246</v>
      </c>
      <c r="E120" s="170" t="s">
        <v>3042</v>
      </c>
      <c r="F120" s="171" t="s">
        <v>3043</v>
      </c>
      <c r="G120" s="172" t="s">
        <v>454</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3044</v>
      </c>
    </row>
    <row r="121" spans="2:65" s="1" customFormat="1" ht="27" x14ac:dyDescent="0.3">
      <c r="B121" s="32"/>
      <c r="D121" s="181" t="s">
        <v>253</v>
      </c>
      <c r="F121" s="182" t="s">
        <v>3045</v>
      </c>
      <c r="I121" s="183"/>
      <c r="L121" s="32"/>
      <c r="M121" s="61"/>
      <c r="N121" s="33"/>
      <c r="O121" s="33"/>
      <c r="P121" s="33"/>
      <c r="Q121" s="33"/>
      <c r="R121" s="33"/>
      <c r="S121" s="33"/>
      <c r="T121" s="62"/>
      <c r="AT121" s="16" t="s">
        <v>253</v>
      </c>
      <c r="AU121" s="16" t="s">
        <v>22</v>
      </c>
    </row>
    <row r="122" spans="2:65" s="1" customFormat="1" ht="44.25" customHeight="1" x14ac:dyDescent="0.3">
      <c r="B122" s="168"/>
      <c r="C122" s="169" t="s">
        <v>358</v>
      </c>
      <c r="D122" s="169" t="s">
        <v>246</v>
      </c>
      <c r="E122" s="170" t="s">
        <v>3046</v>
      </c>
      <c r="F122" s="171" t="s">
        <v>3047</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3048</v>
      </c>
    </row>
    <row r="123" spans="2:65" s="1" customFormat="1" ht="40.5" x14ac:dyDescent="0.3">
      <c r="B123" s="32"/>
      <c r="D123" s="181" t="s">
        <v>253</v>
      </c>
      <c r="F123" s="182" t="s">
        <v>3049</v>
      </c>
      <c r="I123" s="183"/>
      <c r="L123" s="32"/>
      <c r="M123" s="61"/>
      <c r="N123" s="33"/>
      <c r="O123" s="33"/>
      <c r="P123" s="33"/>
      <c r="Q123" s="33"/>
      <c r="R123" s="33"/>
      <c r="S123" s="33"/>
      <c r="T123" s="62"/>
      <c r="AT123" s="16" t="s">
        <v>253</v>
      </c>
      <c r="AU123" s="16" t="s">
        <v>22</v>
      </c>
    </row>
    <row r="124" spans="2:65" s="1" customFormat="1" ht="31.5" customHeight="1" x14ac:dyDescent="0.3">
      <c r="B124" s="168"/>
      <c r="C124" s="169" t="s">
        <v>499</v>
      </c>
      <c r="D124" s="169" t="s">
        <v>246</v>
      </c>
      <c r="E124" s="170" t="s">
        <v>3050</v>
      </c>
      <c r="F124" s="171" t="s">
        <v>3051</v>
      </c>
      <c r="G124" s="172" t="s">
        <v>454</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3052</v>
      </c>
    </row>
    <row r="125" spans="2:65" s="1" customFormat="1" ht="27" x14ac:dyDescent="0.3">
      <c r="B125" s="32"/>
      <c r="D125" s="181" t="s">
        <v>253</v>
      </c>
      <c r="F125" s="182" t="s">
        <v>3053</v>
      </c>
      <c r="I125" s="183"/>
      <c r="L125" s="32"/>
      <c r="M125" s="61"/>
      <c r="N125" s="33"/>
      <c r="O125" s="33"/>
      <c r="P125" s="33"/>
      <c r="Q125" s="33"/>
      <c r="R125" s="33"/>
      <c r="S125" s="33"/>
      <c r="T125" s="62"/>
      <c r="AT125" s="16" t="s">
        <v>253</v>
      </c>
      <c r="AU125" s="16" t="s">
        <v>22</v>
      </c>
    </row>
    <row r="126" spans="2:65" s="1" customFormat="1" ht="57" customHeight="1" x14ac:dyDescent="0.3">
      <c r="B126" s="168"/>
      <c r="C126" s="169" t="s">
        <v>503</v>
      </c>
      <c r="D126" s="169" t="s">
        <v>246</v>
      </c>
      <c r="E126" s="170" t="s">
        <v>3054</v>
      </c>
      <c r="F126" s="171" t="s">
        <v>3055</v>
      </c>
      <c r="G126" s="172" t="s">
        <v>454</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3056</v>
      </c>
    </row>
    <row r="127" spans="2:65" s="1" customFormat="1" ht="40.5" x14ac:dyDescent="0.3">
      <c r="B127" s="32"/>
      <c r="D127" s="181" t="s">
        <v>253</v>
      </c>
      <c r="F127" s="182" t="s">
        <v>3057</v>
      </c>
      <c r="I127" s="183"/>
      <c r="L127" s="32"/>
      <c r="M127" s="61"/>
      <c r="N127" s="33"/>
      <c r="O127" s="33"/>
      <c r="P127" s="33"/>
      <c r="Q127" s="33"/>
      <c r="R127" s="33"/>
      <c r="S127" s="33"/>
      <c r="T127" s="62"/>
      <c r="AT127" s="16" t="s">
        <v>253</v>
      </c>
      <c r="AU127" s="16" t="s">
        <v>22</v>
      </c>
    </row>
    <row r="128" spans="2:65" s="1" customFormat="1" ht="31.5" customHeight="1" x14ac:dyDescent="0.3">
      <c r="B128" s="168"/>
      <c r="C128" s="169" t="s">
        <v>507</v>
      </c>
      <c r="D128" s="169" t="s">
        <v>246</v>
      </c>
      <c r="E128" s="170" t="s">
        <v>3058</v>
      </c>
      <c r="F128" s="171" t="s">
        <v>3059</v>
      </c>
      <c r="G128" s="172" t="s">
        <v>454</v>
      </c>
      <c r="H128" s="173">
        <v>18</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3060</v>
      </c>
    </row>
    <row r="129" spans="2:65" s="1" customFormat="1" ht="27" x14ac:dyDescent="0.3">
      <c r="B129" s="32"/>
      <c r="D129" s="181" t="s">
        <v>253</v>
      </c>
      <c r="F129" s="182" t="s">
        <v>3061</v>
      </c>
      <c r="I129" s="183"/>
      <c r="L129" s="32"/>
      <c r="M129" s="61"/>
      <c r="N129" s="33"/>
      <c r="O129" s="33"/>
      <c r="P129" s="33"/>
      <c r="Q129" s="33"/>
      <c r="R129" s="33"/>
      <c r="S129" s="33"/>
      <c r="T129" s="62"/>
      <c r="AT129" s="16" t="s">
        <v>253</v>
      </c>
      <c r="AU129" s="16" t="s">
        <v>22</v>
      </c>
    </row>
    <row r="130" spans="2:65" s="1" customFormat="1" ht="22.5" customHeight="1" x14ac:dyDescent="0.3">
      <c r="B130" s="168"/>
      <c r="C130" s="169" t="s">
        <v>513</v>
      </c>
      <c r="D130" s="169" t="s">
        <v>246</v>
      </c>
      <c r="E130" s="170" t="s">
        <v>3062</v>
      </c>
      <c r="F130" s="171" t="s">
        <v>3063</v>
      </c>
      <c r="G130" s="172" t="s">
        <v>454</v>
      </c>
      <c r="H130" s="173">
        <v>3</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3064</v>
      </c>
    </row>
    <row r="131" spans="2:65" s="1" customFormat="1" x14ac:dyDescent="0.3">
      <c r="B131" s="32"/>
      <c r="D131" s="181" t="s">
        <v>253</v>
      </c>
      <c r="F131" s="182" t="s">
        <v>3065</v>
      </c>
      <c r="I131" s="183"/>
      <c r="L131" s="32"/>
      <c r="M131" s="61"/>
      <c r="N131" s="33"/>
      <c r="O131" s="33"/>
      <c r="P131" s="33"/>
      <c r="Q131" s="33"/>
      <c r="R131" s="33"/>
      <c r="S131" s="33"/>
      <c r="T131" s="62"/>
      <c r="AT131" s="16" t="s">
        <v>253</v>
      </c>
      <c r="AU131" s="16" t="s">
        <v>22</v>
      </c>
    </row>
    <row r="132" spans="2:65" s="1" customFormat="1" ht="31.5" customHeight="1" x14ac:dyDescent="0.3">
      <c r="B132" s="168"/>
      <c r="C132" s="169" t="s">
        <v>518</v>
      </c>
      <c r="D132" s="169" t="s">
        <v>246</v>
      </c>
      <c r="E132" s="170" t="s">
        <v>3066</v>
      </c>
      <c r="F132" s="171" t="s">
        <v>3067</v>
      </c>
      <c r="G132" s="172" t="s">
        <v>454</v>
      </c>
      <c r="H132" s="173">
        <v>3</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3068</v>
      </c>
    </row>
    <row r="133" spans="2:65" s="1" customFormat="1" x14ac:dyDescent="0.3">
      <c r="B133" s="32"/>
      <c r="D133" s="181" t="s">
        <v>253</v>
      </c>
      <c r="F133" s="182" t="s">
        <v>3069</v>
      </c>
      <c r="I133" s="183"/>
      <c r="L133" s="32"/>
      <c r="M133" s="61"/>
      <c r="N133" s="33"/>
      <c r="O133" s="33"/>
      <c r="P133" s="33"/>
      <c r="Q133" s="33"/>
      <c r="R133" s="33"/>
      <c r="S133" s="33"/>
      <c r="T133" s="62"/>
      <c r="AT133" s="16" t="s">
        <v>253</v>
      </c>
      <c r="AU133" s="16" t="s">
        <v>22</v>
      </c>
    </row>
    <row r="134" spans="2:65" s="1" customFormat="1" ht="22.5" customHeight="1" x14ac:dyDescent="0.3">
      <c r="B134" s="168"/>
      <c r="C134" s="169" t="s">
        <v>523</v>
      </c>
      <c r="D134" s="169" t="s">
        <v>246</v>
      </c>
      <c r="E134" s="170" t="s">
        <v>3070</v>
      </c>
      <c r="F134" s="171" t="s">
        <v>3071</v>
      </c>
      <c r="G134" s="172" t="s">
        <v>454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3072</v>
      </c>
    </row>
    <row r="135" spans="2:65" s="1" customFormat="1" x14ac:dyDescent="0.3">
      <c r="B135" s="32"/>
      <c r="D135" s="181" t="s">
        <v>253</v>
      </c>
      <c r="F135" s="182" t="s">
        <v>3073</v>
      </c>
      <c r="I135" s="183"/>
      <c r="L135" s="32"/>
      <c r="M135" s="61"/>
      <c r="N135" s="33"/>
      <c r="O135" s="33"/>
      <c r="P135" s="33"/>
      <c r="Q135" s="33"/>
      <c r="R135" s="33"/>
      <c r="S135" s="33"/>
      <c r="T135" s="62"/>
      <c r="AT135" s="16" t="s">
        <v>253</v>
      </c>
      <c r="AU135" s="16" t="s">
        <v>22</v>
      </c>
    </row>
    <row r="136" spans="2:65" s="1" customFormat="1" ht="31.5" customHeight="1" x14ac:dyDescent="0.3">
      <c r="B136" s="168"/>
      <c r="C136" s="169" t="s">
        <v>528</v>
      </c>
      <c r="D136" s="169" t="s">
        <v>246</v>
      </c>
      <c r="E136" s="170" t="s">
        <v>3074</v>
      </c>
      <c r="F136" s="171" t="s">
        <v>3075</v>
      </c>
      <c r="G136" s="172" t="s">
        <v>454</v>
      </c>
      <c r="H136" s="173">
        <v>32</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3076</v>
      </c>
    </row>
    <row r="137" spans="2:65" s="1" customFormat="1" ht="27" x14ac:dyDescent="0.3">
      <c r="B137" s="32"/>
      <c r="D137" s="181" t="s">
        <v>253</v>
      </c>
      <c r="F137" s="182" t="s">
        <v>3077</v>
      </c>
      <c r="I137" s="183"/>
      <c r="L137" s="32"/>
      <c r="M137" s="61"/>
      <c r="N137" s="33"/>
      <c r="O137" s="33"/>
      <c r="P137" s="33"/>
      <c r="Q137" s="33"/>
      <c r="R137" s="33"/>
      <c r="S137" s="33"/>
      <c r="T137" s="62"/>
      <c r="AT137" s="16" t="s">
        <v>253</v>
      </c>
      <c r="AU137" s="16" t="s">
        <v>22</v>
      </c>
    </row>
    <row r="138" spans="2:65" s="1" customFormat="1" ht="31.5" customHeight="1" x14ac:dyDescent="0.3">
      <c r="B138" s="168"/>
      <c r="C138" s="169" t="s">
        <v>532</v>
      </c>
      <c r="D138" s="169" t="s">
        <v>246</v>
      </c>
      <c r="E138" s="170" t="s">
        <v>3078</v>
      </c>
      <c r="F138" s="171" t="s">
        <v>3079</v>
      </c>
      <c r="G138" s="172" t="s">
        <v>454</v>
      </c>
      <c r="H138" s="173">
        <v>69</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3080</v>
      </c>
    </row>
    <row r="139" spans="2:65" s="1" customFormat="1" ht="27" x14ac:dyDescent="0.3">
      <c r="B139" s="32"/>
      <c r="D139" s="181" t="s">
        <v>253</v>
      </c>
      <c r="F139" s="182" t="s">
        <v>3081</v>
      </c>
      <c r="I139" s="183"/>
      <c r="L139" s="32"/>
      <c r="M139" s="61"/>
      <c r="N139" s="33"/>
      <c r="O139" s="33"/>
      <c r="P139" s="33"/>
      <c r="Q139" s="33"/>
      <c r="R139" s="33"/>
      <c r="S139" s="33"/>
      <c r="T139" s="62"/>
      <c r="AT139" s="16" t="s">
        <v>253</v>
      </c>
      <c r="AU139" s="16" t="s">
        <v>22</v>
      </c>
    </row>
    <row r="140" spans="2:65" s="1" customFormat="1" ht="44.25" customHeight="1" x14ac:dyDescent="0.3">
      <c r="B140" s="168"/>
      <c r="C140" s="169" t="s">
        <v>537</v>
      </c>
      <c r="D140" s="169" t="s">
        <v>246</v>
      </c>
      <c r="E140" s="170" t="s">
        <v>3082</v>
      </c>
      <c r="F140" s="171" t="s">
        <v>3083</v>
      </c>
      <c r="G140" s="172" t="s">
        <v>454</v>
      </c>
      <c r="H140" s="173">
        <v>2</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3084</v>
      </c>
    </row>
    <row r="141" spans="2:65" s="1" customFormat="1" ht="27" x14ac:dyDescent="0.3">
      <c r="B141" s="32"/>
      <c r="D141" s="181" t="s">
        <v>253</v>
      </c>
      <c r="F141" s="182" t="s">
        <v>3085</v>
      </c>
      <c r="I141" s="183"/>
      <c r="L141" s="32"/>
      <c r="M141" s="61"/>
      <c r="N141" s="33"/>
      <c r="O141" s="33"/>
      <c r="P141" s="33"/>
      <c r="Q141" s="33"/>
      <c r="R141" s="33"/>
      <c r="S141" s="33"/>
      <c r="T141" s="62"/>
      <c r="AT141" s="16" t="s">
        <v>253</v>
      </c>
      <c r="AU141" s="16" t="s">
        <v>22</v>
      </c>
    </row>
    <row r="142" spans="2:65" s="1" customFormat="1" ht="44.25" customHeight="1" x14ac:dyDescent="0.3">
      <c r="B142" s="168"/>
      <c r="C142" s="169" t="s">
        <v>541</v>
      </c>
      <c r="D142" s="169" t="s">
        <v>246</v>
      </c>
      <c r="E142" s="170" t="s">
        <v>3086</v>
      </c>
      <c r="F142" s="171" t="s">
        <v>3087</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3088</v>
      </c>
    </row>
    <row r="143" spans="2:65" s="1" customFormat="1" ht="27" x14ac:dyDescent="0.3">
      <c r="B143" s="32"/>
      <c r="D143" s="181" t="s">
        <v>253</v>
      </c>
      <c r="F143" s="182" t="s">
        <v>3089</v>
      </c>
      <c r="I143" s="183"/>
      <c r="L143" s="32"/>
      <c r="M143" s="61"/>
      <c r="N143" s="33"/>
      <c r="O143" s="33"/>
      <c r="P143" s="33"/>
      <c r="Q143" s="33"/>
      <c r="R143" s="33"/>
      <c r="S143" s="33"/>
      <c r="T143" s="62"/>
      <c r="AT143" s="16" t="s">
        <v>253</v>
      </c>
      <c r="AU143" s="16" t="s">
        <v>22</v>
      </c>
    </row>
    <row r="144" spans="2:65" s="1" customFormat="1" ht="44.25" customHeight="1" x14ac:dyDescent="0.3">
      <c r="B144" s="168"/>
      <c r="C144" s="169" t="s">
        <v>547</v>
      </c>
      <c r="D144" s="169" t="s">
        <v>246</v>
      </c>
      <c r="E144" s="170" t="s">
        <v>3090</v>
      </c>
      <c r="F144" s="171" t="s">
        <v>3091</v>
      </c>
      <c r="G144" s="172" t="s">
        <v>454</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3092</v>
      </c>
    </row>
    <row r="145" spans="2:65" s="1" customFormat="1" ht="40.5" x14ac:dyDescent="0.3">
      <c r="B145" s="32"/>
      <c r="D145" s="181" t="s">
        <v>253</v>
      </c>
      <c r="F145" s="182" t="s">
        <v>3093</v>
      </c>
      <c r="I145" s="183"/>
      <c r="L145" s="32"/>
      <c r="M145" s="61"/>
      <c r="N145" s="33"/>
      <c r="O145" s="33"/>
      <c r="P145" s="33"/>
      <c r="Q145" s="33"/>
      <c r="R145" s="33"/>
      <c r="S145" s="33"/>
      <c r="T145" s="62"/>
      <c r="AT145" s="16" t="s">
        <v>253</v>
      </c>
      <c r="AU145" s="16" t="s">
        <v>22</v>
      </c>
    </row>
    <row r="146" spans="2:65" s="1" customFormat="1" ht="22.5" customHeight="1" x14ac:dyDescent="0.3">
      <c r="B146" s="168"/>
      <c r="C146" s="169" t="s">
        <v>554</v>
      </c>
      <c r="D146" s="169" t="s">
        <v>246</v>
      </c>
      <c r="E146" s="170" t="s">
        <v>2631</v>
      </c>
      <c r="F146" s="171" t="s">
        <v>2632</v>
      </c>
      <c r="G146" s="172" t="s">
        <v>713</v>
      </c>
      <c r="H146" s="208"/>
      <c r="I146" s="174"/>
      <c r="J146" s="175">
        <f>ROUND(I146*H146,2)</f>
        <v>0</v>
      </c>
      <c r="K146" s="171" t="s">
        <v>250</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3094</v>
      </c>
    </row>
    <row r="147" spans="2:65" s="1" customFormat="1" ht="27" x14ac:dyDescent="0.3">
      <c r="B147" s="32"/>
      <c r="D147" s="184" t="s">
        <v>253</v>
      </c>
      <c r="F147" s="185" t="s">
        <v>2634</v>
      </c>
      <c r="I147" s="183"/>
      <c r="L147" s="32"/>
      <c r="M147" s="186"/>
      <c r="N147" s="187"/>
      <c r="O147" s="187"/>
      <c r="P147" s="187"/>
      <c r="Q147" s="187"/>
      <c r="R147" s="187"/>
      <c r="S147" s="187"/>
      <c r="T147" s="188"/>
      <c r="AT147" s="16" t="s">
        <v>253</v>
      </c>
      <c r="AU147" s="16" t="s">
        <v>22</v>
      </c>
    </row>
    <row r="148" spans="2:65" s="1" customFormat="1" ht="6.95" customHeight="1" x14ac:dyDescent="0.3">
      <c r="B148" s="47"/>
      <c r="C148" s="48"/>
      <c r="D148" s="48"/>
      <c r="E148" s="48"/>
      <c r="F148" s="48"/>
      <c r="G148" s="48"/>
      <c r="H148" s="48"/>
      <c r="I148" s="121"/>
      <c r="J148" s="48"/>
      <c r="K148" s="48"/>
      <c r="L148" s="32"/>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4"/>
  <sheetViews>
    <sheetView showGridLines="0" workbookViewId="0">
      <pane ySplit="1" topLeftCell="A11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117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3095</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ROUND(SUM(BE78:BE123), 2)</f>
        <v>0</v>
      </c>
      <c r="G30" s="33"/>
      <c r="H30" s="33"/>
      <c r="I30" s="113">
        <v>0.21</v>
      </c>
      <c r="J30" s="112">
        <f>ROUND(ROUND((SUM(BE78:BE123)), 2)*I30, 2)</f>
        <v>0</v>
      </c>
      <c r="K30" s="36"/>
    </row>
    <row r="31" spans="2:11" s="1" customFormat="1" ht="14.45" customHeight="1" x14ac:dyDescent="0.3">
      <c r="B31" s="32"/>
      <c r="C31" s="33"/>
      <c r="D31" s="33"/>
      <c r="E31" s="40" t="s">
        <v>47</v>
      </c>
      <c r="F31" s="112">
        <f>ROUND(SUM(BF78:BF123), 2)</f>
        <v>0</v>
      </c>
      <c r="G31" s="33"/>
      <c r="H31" s="33"/>
      <c r="I31" s="113">
        <v>0.15</v>
      </c>
      <c r="J31" s="112">
        <f>ROUND(ROUND((SUM(BF78:BF123)), 2)*I31, 2)</f>
        <v>0</v>
      </c>
      <c r="K31" s="36"/>
    </row>
    <row r="32" spans="2:11" s="1" customFormat="1" ht="14.45" hidden="1" customHeight="1" x14ac:dyDescent="0.3">
      <c r="B32" s="32"/>
      <c r="C32" s="33"/>
      <c r="D32" s="33"/>
      <c r="E32" s="40" t="s">
        <v>48</v>
      </c>
      <c r="F32" s="112">
        <f>ROUND(SUM(BG78:BG123), 2)</f>
        <v>0</v>
      </c>
      <c r="G32" s="33"/>
      <c r="H32" s="33"/>
      <c r="I32" s="113">
        <v>0.21</v>
      </c>
      <c r="J32" s="112">
        <v>0</v>
      </c>
      <c r="K32" s="36"/>
    </row>
    <row r="33" spans="2:11" s="1" customFormat="1" ht="14.45" hidden="1" customHeight="1" x14ac:dyDescent="0.3">
      <c r="B33" s="32"/>
      <c r="C33" s="33"/>
      <c r="D33" s="33"/>
      <c r="E33" s="40" t="s">
        <v>49</v>
      </c>
      <c r="F33" s="112">
        <f>ROUND(SUM(BH78:BH123), 2)</f>
        <v>0</v>
      </c>
      <c r="G33" s="33"/>
      <c r="H33" s="33"/>
      <c r="I33" s="113">
        <v>0.15</v>
      </c>
      <c r="J33" s="112">
        <v>0</v>
      </c>
      <c r="K33" s="36"/>
    </row>
    <row r="34" spans="2:11" s="1" customFormat="1" ht="14.45" hidden="1" customHeight="1" x14ac:dyDescent="0.3">
      <c r="B34" s="32"/>
      <c r="C34" s="33"/>
      <c r="D34" s="33"/>
      <c r="E34" s="40" t="s">
        <v>50</v>
      </c>
      <c r="F34" s="112">
        <f>ROUND(SUM(BI78:BI123),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265/074 - Klempířské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3096</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265/074 - Klempířské konstrukce</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3097</v>
      </c>
      <c r="F80" s="166" t="s">
        <v>3098</v>
      </c>
      <c r="I80" s="157"/>
      <c r="J80" s="167">
        <f>BK80</f>
        <v>0</v>
      </c>
      <c r="L80" s="154"/>
      <c r="M80" s="159"/>
      <c r="N80" s="160"/>
      <c r="O80" s="160"/>
      <c r="P80" s="161">
        <f>SUM(P81:P123)</f>
        <v>0</v>
      </c>
      <c r="Q80" s="160"/>
      <c r="R80" s="161">
        <f>SUM(R81:R123)</f>
        <v>0</v>
      </c>
      <c r="S80" s="160"/>
      <c r="T80" s="162">
        <f>SUM(T81:T123)</f>
        <v>0</v>
      </c>
      <c r="AR80" s="155" t="s">
        <v>83</v>
      </c>
      <c r="AT80" s="163" t="s">
        <v>74</v>
      </c>
      <c r="AU80" s="163" t="s">
        <v>22</v>
      </c>
      <c r="AY80" s="155" t="s">
        <v>243</v>
      </c>
      <c r="BK80" s="164">
        <f>SUM(BK81:BK123)</f>
        <v>0</v>
      </c>
    </row>
    <row r="81" spans="2:65" s="1" customFormat="1" ht="22.5" customHeight="1" x14ac:dyDescent="0.3">
      <c r="B81" s="168"/>
      <c r="C81" s="169" t="s">
        <v>22</v>
      </c>
      <c r="D81" s="169" t="s">
        <v>246</v>
      </c>
      <c r="E81" s="170" t="s">
        <v>3099</v>
      </c>
      <c r="F81" s="171" t="s">
        <v>3100</v>
      </c>
      <c r="G81" s="172" t="s">
        <v>454</v>
      </c>
      <c r="H81" s="173">
        <v>10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3101</v>
      </c>
    </row>
    <row r="82" spans="2:65" s="1" customFormat="1" x14ac:dyDescent="0.3">
      <c r="B82" s="32"/>
      <c r="D82" s="181" t="s">
        <v>253</v>
      </c>
      <c r="F82" s="182" t="s">
        <v>3102</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3103</v>
      </c>
      <c r="F83" s="171" t="s">
        <v>3104</v>
      </c>
      <c r="G83" s="172" t="s">
        <v>454</v>
      </c>
      <c r="H83" s="173">
        <v>12</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3105</v>
      </c>
    </row>
    <row r="84" spans="2:65" s="1" customFormat="1" x14ac:dyDescent="0.3">
      <c r="B84" s="32"/>
      <c r="D84" s="181" t="s">
        <v>253</v>
      </c>
      <c r="F84" s="182" t="s">
        <v>3104</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3106</v>
      </c>
      <c r="F85" s="171" t="s">
        <v>3107</v>
      </c>
      <c r="G85" s="172" t="s">
        <v>497</v>
      </c>
      <c r="H85" s="173">
        <v>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3108</v>
      </c>
    </row>
    <row r="86" spans="2:65" s="1" customFormat="1" x14ac:dyDescent="0.3">
      <c r="B86" s="32"/>
      <c r="D86" s="181" t="s">
        <v>253</v>
      </c>
      <c r="F86" s="182" t="s">
        <v>3109</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3110</v>
      </c>
      <c r="F87" s="171" t="s">
        <v>3111</v>
      </c>
      <c r="G87" s="172" t="s">
        <v>497</v>
      </c>
      <c r="H87" s="173">
        <v>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3112</v>
      </c>
    </row>
    <row r="88" spans="2:65" s="1" customFormat="1" x14ac:dyDescent="0.3">
      <c r="B88" s="32"/>
      <c r="D88" s="181" t="s">
        <v>253</v>
      </c>
      <c r="F88" s="182" t="s">
        <v>3113</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3114</v>
      </c>
      <c r="F89" s="171" t="s">
        <v>3115</v>
      </c>
      <c r="G89" s="172" t="s">
        <v>497</v>
      </c>
      <c r="H89" s="173">
        <v>12</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3116</v>
      </c>
    </row>
    <row r="90" spans="2:65" s="1" customFormat="1" x14ac:dyDescent="0.3">
      <c r="B90" s="32"/>
      <c r="D90" s="181" t="s">
        <v>253</v>
      </c>
      <c r="F90" s="182" t="s">
        <v>3117</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3118</v>
      </c>
      <c r="F91" s="171" t="s">
        <v>3119</v>
      </c>
      <c r="G91" s="172" t="s">
        <v>497</v>
      </c>
      <c r="H91" s="173">
        <v>143</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3120</v>
      </c>
    </row>
    <row r="92" spans="2:65" s="1" customFormat="1" x14ac:dyDescent="0.3">
      <c r="B92" s="32"/>
      <c r="D92" s="181" t="s">
        <v>253</v>
      </c>
      <c r="F92" s="182" t="s">
        <v>3121</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3122</v>
      </c>
      <c r="F93" s="171" t="s">
        <v>3123</v>
      </c>
      <c r="G93" s="172" t="s">
        <v>423</v>
      </c>
      <c r="H93" s="173">
        <v>15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3124</v>
      </c>
    </row>
    <row r="94" spans="2:65" s="1" customFormat="1" ht="27" x14ac:dyDescent="0.3">
      <c r="B94" s="32"/>
      <c r="D94" s="181" t="s">
        <v>253</v>
      </c>
      <c r="F94" s="182" t="s">
        <v>3125</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3126</v>
      </c>
      <c r="F95" s="171" t="s">
        <v>3127</v>
      </c>
      <c r="G95" s="172" t="s">
        <v>470</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3128</v>
      </c>
    </row>
    <row r="96" spans="2:65" s="1" customFormat="1" ht="27" x14ac:dyDescent="0.3">
      <c r="B96" s="32"/>
      <c r="D96" s="181" t="s">
        <v>253</v>
      </c>
      <c r="F96" s="182" t="s">
        <v>3129</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3130</v>
      </c>
      <c r="F97" s="171" t="s">
        <v>3131</v>
      </c>
      <c r="G97" s="172" t="s">
        <v>423</v>
      </c>
      <c r="H97" s="173">
        <v>15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3132</v>
      </c>
    </row>
    <row r="98" spans="2:65" s="1" customFormat="1" x14ac:dyDescent="0.3">
      <c r="B98" s="32"/>
      <c r="D98" s="181" t="s">
        <v>253</v>
      </c>
      <c r="F98" s="182" t="s">
        <v>3133</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3134</v>
      </c>
      <c r="F99" s="171" t="s">
        <v>3135</v>
      </c>
      <c r="G99" s="172" t="s">
        <v>423</v>
      </c>
      <c r="H99" s="173">
        <v>30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3136</v>
      </c>
    </row>
    <row r="100" spans="2:65" s="1" customFormat="1" x14ac:dyDescent="0.3">
      <c r="B100" s="32"/>
      <c r="D100" s="181" t="s">
        <v>253</v>
      </c>
      <c r="F100" s="182" t="s">
        <v>3135</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3137</v>
      </c>
      <c r="F101" s="171" t="s">
        <v>3138</v>
      </c>
      <c r="G101" s="172" t="s">
        <v>423</v>
      </c>
      <c r="H101" s="173">
        <v>30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3139</v>
      </c>
    </row>
    <row r="102" spans="2:65" s="1" customFormat="1" x14ac:dyDescent="0.3">
      <c r="B102" s="32"/>
      <c r="D102" s="181" t="s">
        <v>253</v>
      </c>
      <c r="F102" s="182" t="s">
        <v>3138</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3140</v>
      </c>
      <c r="F103" s="171" t="s">
        <v>3141</v>
      </c>
      <c r="G103" s="172" t="s">
        <v>423</v>
      </c>
      <c r="H103" s="173">
        <v>165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3142</v>
      </c>
    </row>
    <row r="104" spans="2:65" s="1" customFormat="1" x14ac:dyDescent="0.3">
      <c r="B104" s="32"/>
      <c r="D104" s="181" t="s">
        <v>253</v>
      </c>
      <c r="F104" s="182" t="s">
        <v>3143</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3144</v>
      </c>
      <c r="F105" s="171" t="s">
        <v>3145</v>
      </c>
      <c r="G105" s="172" t="s">
        <v>423</v>
      </c>
      <c r="H105" s="173">
        <v>160</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3146</v>
      </c>
    </row>
    <row r="106" spans="2:65" s="1" customFormat="1" x14ac:dyDescent="0.3">
      <c r="B106" s="32"/>
      <c r="D106" s="181" t="s">
        <v>253</v>
      </c>
      <c r="F106" s="182" t="s">
        <v>3147</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3148</v>
      </c>
      <c r="F107" s="171" t="s">
        <v>3149</v>
      </c>
      <c r="G107" s="172" t="s">
        <v>497</v>
      </c>
      <c r="H107" s="173">
        <v>35</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3150</v>
      </c>
    </row>
    <row r="108" spans="2:65" s="1" customFormat="1" x14ac:dyDescent="0.3">
      <c r="B108" s="32"/>
      <c r="D108" s="181" t="s">
        <v>253</v>
      </c>
      <c r="F108" s="182" t="s">
        <v>3151</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3152</v>
      </c>
      <c r="F109" s="171" t="s">
        <v>3153</v>
      </c>
      <c r="G109" s="172" t="s">
        <v>497</v>
      </c>
      <c r="H109" s="173">
        <v>21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3154</v>
      </c>
    </row>
    <row r="110" spans="2:65" s="1" customFormat="1" x14ac:dyDescent="0.3">
      <c r="B110" s="32"/>
      <c r="D110" s="181" t="s">
        <v>253</v>
      </c>
      <c r="F110" s="182" t="s">
        <v>3155</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3156</v>
      </c>
      <c r="F111" s="171" t="s">
        <v>3157</v>
      </c>
      <c r="G111" s="172" t="s">
        <v>497</v>
      </c>
      <c r="H111" s="173">
        <v>20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3158</v>
      </c>
    </row>
    <row r="112" spans="2:65" s="1" customFormat="1" x14ac:dyDescent="0.3">
      <c r="B112" s="32"/>
      <c r="D112" s="181" t="s">
        <v>253</v>
      </c>
      <c r="F112" s="182" t="s">
        <v>3159</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3160</v>
      </c>
      <c r="F113" s="171" t="s">
        <v>3161</v>
      </c>
      <c r="G113" s="172" t="s">
        <v>454</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3162</v>
      </c>
    </row>
    <row r="114" spans="2:65" s="1" customFormat="1" x14ac:dyDescent="0.3">
      <c r="B114" s="32"/>
      <c r="D114" s="181" t="s">
        <v>253</v>
      </c>
      <c r="F114" s="182" t="s">
        <v>3161</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3163</v>
      </c>
      <c r="F115" s="171" t="s">
        <v>3164</v>
      </c>
      <c r="G115" s="172" t="s">
        <v>470</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3165</v>
      </c>
    </row>
    <row r="116" spans="2:65" s="1" customFormat="1" ht="27" x14ac:dyDescent="0.3">
      <c r="B116" s="32"/>
      <c r="D116" s="181" t="s">
        <v>253</v>
      </c>
      <c r="F116" s="182" t="s">
        <v>1101</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3166</v>
      </c>
      <c r="F117" s="171" t="s">
        <v>3167</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3168</v>
      </c>
    </row>
    <row r="118" spans="2:65" s="1" customFormat="1" ht="27" x14ac:dyDescent="0.3">
      <c r="B118" s="32"/>
      <c r="D118" s="181" t="s">
        <v>253</v>
      </c>
      <c r="F118" s="182" t="s">
        <v>1101</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3169</v>
      </c>
      <c r="F119" s="171" t="s">
        <v>3170</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3171</v>
      </c>
    </row>
    <row r="120" spans="2:65" s="1" customFormat="1" ht="44.25" customHeight="1" x14ac:dyDescent="0.3">
      <c r="B120" s="168"/>
      <c r="C120" s="169" t="s">
        <v>8</v>
      </c>
      <c r="D120" s="169" t="s">
        <v>246</v>
      </c>
      <c r="E120" s="170" t="s">
        <v>3172</v>
      </c>
      <c r="F120" s="171" t="s">
        <v>3173</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3174</v>
      </c>
    </row>
    <row r="121" spans="2:65" s="1" customFormat="1" ht="31.5" customHeight="1" x14ac:dyDescent="0.3">
      <c r="B121" s="168"/>
      <c r="C121" s="169" t="s">
        <v>346</v>
      </c>
      <c r="D121" s="169" t="s">
        <v>246</v>
      </c>
      <c r="E121" s="170" t="s">
        <v>3175</v>
      </c>
      <c r="F121" s="171" t="s">
        <v>3176</v>
      </c>
      <c r="G121" s="172" t="s">
        <v>423</v>
      </c>
      <c r="H121" s="173">
        <v>352.3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3177</v>
      </c>
    </row>
    <row r="122" spans="2:65" s="1" customFormat="1" ht="22.5" customHeight="1" x14ac:dyDescent="0.3">
      <c r="B122" s="168"/>
      <c r="C122" s="169" t="s">
        <v>353</v>
      </c>
      <c r="D122" s="169" t="s">
        <v>246</v>
      </c>
      <c r="E122" s="170" t="s">
        <v>3178</v>
      </c>
      <c r="F122" s="171" t="s">
        <v>3179</v>
      </c>
      <c r="G122" s="172" t="s">
        <v>713</v>
      </c>
      <c r="H122" s="208"/>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3180</v>
      </c>
    </row>
    <row r="123" spans="2:65" s="1" customFormat="1" ht="27" x14ac:dyDescent="0.3">
      <c r="B123" s="32"/>
      <c r="D123" s="184" t="s">
        <v>253</v>
      </c>
      <c r="F123" s="185" t="s">
        <v>3181</v>
      </c>
      <c r="I123" s="183"/>
      <c r="L123" s="32"/>
      <c r="M123" s="186"/>
      <c r="N123" s="187"/>
      <c r="O123" s="187"/>
      <c r="P123" s="187"/>
      <c r="Q123" s="187"/>
      <c r="R123" s="187"/>
      <c r="S123" s="187"/>
      <c r="T123" s="188"/>
      <c r="AT123" s="16" t="s">
        <v>253</v>
      </c>
      <c r="AU123" s="16" t="s">
        <v>83</v>
      </c>
    </row>
    <row r="124" spans="2:65" s="1" customFormat="1" ht="6.95" customHeight="1" x14ac:dyDescent="0.3">
      <c r="B124" s="47"/>
      <c r="C124" s="48"/>
      <c r="D124" s="48"/>
      <c r="E124" s="48"/>
      <c r="F124" s="48"/>
      <c r="G124" s="48"/>
      <c r="H124" s="48"/>
      <c r="I124" s="121"/>
      <c r="J124" s="48"/>
      <c r="K124" s="48"/>
      <c r="L124"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1"/>
  <sheetViews>
    <sheetView showGridLines="0" workbookViewId="0">
      <pane ySplit="1" topLeftCell="A20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3182</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ROUND(SUM(BE87:BE200), 2)</f>
        <v>0</v>
      </c>
      <c r="G30" s="33"/>
      <c r="H30" s="33"/>
      <c r="I30" s="113">
        <v>0.21</v>
      </c>
      <c r="J30" s="112">
        <f>ROUND(ROUND((SUM(BE87:BE200)), 2)*I30, 2)</f>
        <v>0</v>
      </c>
      <c r="K30" s="36"/>
    </row>
    <row r="31" spans="2:11" s="1" customFormat="1" ht="14.45" customHeight="1" x14ac:dyDescent="0.3">
      <c r="B31" s="32"/>
      <c r="C31" s="33"/>
      <c r="D31" s="33"/>
      <c r="E31" s="40" t="s">
        <v>47</v>
      </c>
      <c r="F31" s="112">
        <f>ROUND(SUM(BF87:BF200), 2)</f>
        <v>0</v>
      </c>
      <c r="G31" s="33"/>
      <c r="H31" s="33"/>
      <c r="I31" s="113">
        <v>0.15</v>
      </c>
      <c r="J31" s="112">
        <f>ROUND(ROUND((SUM(BF87:BF200)), 2)*I31, 2)</f>
        <v>0</v>
      </c>
      <c r="K31" s="36"/>
    </row>
    <row r="32" spans="2:11" s="1" customFormat="1" ht="14.45" hidden="1" customHeight="1" x14ac:dyDescent="0.3">
      <c r="B32" s="32"/>
      <c r="C32" s="33"/>
      <c r="D32" s="33"/>
      <c r="E32" s="40" t="s">
        <v>48</v>
      </c>
      <c r="F32" s="112">
        <f>ROUND(SUM(BG87:BG200), 2)</f>
        <v>0</v>
      </c>
      <c r="G32" s="33"/>
      <c r="H32" s="33"/>
      <c r="I32" s="113">
        <v>0.21</v>
      </c>
      <c r="J32" s="112">
        <v>0</v>
      </c>
      <c r="K32" s="36"/>
    </row>
    <row r="33" spans="2:11" s="1" customFormat="1" ht="14.45" hidden="1" customHeight="1" x14ac:dyDescent="0.3">
      <c r="B33" s="32"/>
      <c r="C33" s="33"/>
      <c r="D33" s="33"/>
      <c r="E33" s="40" t="s">
        <v>49</v>
      </c>
      <c r="F33" s="112">
        <f>ROUND(SUM(BH87:BH200), 2)</f>
        <v>0</v>
      </c>
      <c r="G33" s="33"/>
      <c r="H33" s="33"/>
      <c r="I33" s="113">
        <v>0.15</v>
      </c>
      <c r="J33" s="112">
        <v>0</v>
      </c>
      <c r="K33" s="36"/>
    </row>
    <row r="34" spans="2:11" s="1" customFormat="1" ht="14.45" hidden="1" customHeight="1" x14ac:dyDescent="0.3">
      <c r="B34" s="32"/>
      <c r="C34" s="33"/>
      <c r="D34" s="33"/>
      <c r="E34" s="40" t="s">
        <v>50</v>
      </c>
      <c r="F34" s="112">
        <f>ROUND(SUM(BI87:BI200),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265/080 - Střecha</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3183</v>
      </c>
      <c r="E58" s="139"/>
      <c r="F58" s="139"/>
      <c r="G58" s="139"/>
      <c r="H58" s="139"/>
      <c r="I58" s="140"/>
      <c r="J58" s="141">
        <f>J89</f>
        <v>0</v>
      </c>
      <c r="K58" s="142"/>
    </row>
    <row r="59" spans="2:47" s="9" customFormat="1" ht="19.899999999999999" customHeight="1" x14ac:dyDescent="0.3">
      <c r="B59" s="136"/>
      <c r="C59" s="137"/>
      <c r="D59" s="138" t="s">
        <v>373</v>
      </c>
      <c r="E59" s="139"/>
      <c r="F59" s="139"/>
      <c r="G59" s="139"/>
      <c r="H59" s="139"/>
      <c r="I59" s="140"/>
      <c r="J59" s="141">
        <f>J92</f>
        <v>0</v>
      </c>
      <c r="K59" s="142"/>
    </row>
    <row r="60" spans="2:47" s="9" customFormat="1" ht="19.899999999999999" customHeight="1" x14ac:dyDescent="0.3">
      <c r="B60" s="136"/>
      <c r="C60" s="137"/>
      <c r="D60" s="138" t="s">
        <v>376</v>
      </c>
      <c r="E60" s="139"/>
      <c r="F60" s="139"/>
      <c r="G60" s="139"/>
      <c r="H60" s="139"/>
      <c r="I60" s="140"/>
      <c r="J60" s="141">
        <f>J95</f>
        <v>0</v>
      </c>
      <c r="K60" s="142"/>
    </row>
    <row r="61" spans="2:47" s="8" customFormat="1" ht="24.95" customHeight="1" x14ac:dyDescent="0.3">
      <c r="B61" s="129"/>
      <c r="C61" s="130"/>
      <c r="D61" s="131" t="s">
        <v>378</v>
      </c>
      <c r="E61" s="132"/>
      <c r="F61" s="132"/>
      <c r="G61" s="132"/>
      <c r="H61" s="132"/>
      <c r="I61" s="133"/>
      <c r="J61" s="134">
        <f>J109</f>
        <v>0</v>
      </c>
      <c r="K61" s="135"/>
    </row>
    <row r="62" spans="2:47" s="9" customFormat="1" ht="19.899999999999999" customHeight="1" x14ac:dyDescent="0.3">
      <c r="B62" s="136"/>
      <c r="C62" s="137"/>
      <c r="D62" s="138" t="s">
        <v>2344</v>
      </c>
      <c r="E62" s="139"/>
      <c r="F62" s="139"/>
      <c r="G62" s="139"/>
      <c r="H62" s="139"/>
      <c r="I62" s="140"/>
      <c r="J62" s="141">
        <f>J110</f>
        <v>0</v>
      </c>
      <c r="K62" s="142"/>
    </row>
    <row r="63" spans="2:47" s="9" customFormat="1" ht="19.899999999999999" customHeight="1" x14ac:dyDescent="0.3">
      <c r="B63" s="136"/>
      <c r="C63" s="137"/>
      <c r="D63" s="138" t="s">
        <v>3096</v>
      </c>
      <c r="E63" s="139"/>
      <c r="F63" s="139"/>
      <c r="G63" s="139"/>
      <c r="H63" s="139"/>
      <c r="I63" s="140"/>
      <c r="J63" s="141">
        <f>J119</f>
        <v>0</v>
      </c>
      <c r="K63" s="142"/>
    </row>
    <row r="64" spans="2:47" s="9" customFormat="1" ht="19.899999999999999" customHeight="1" x14ac:dyDescent="0.3">
      <c r="B64" s="136"/>
      <c r="C64" s="137"/>
      <c r="D64" s="138" t="s">
        <v>3184</v>
      </c>
      <c r="E64" s="139"/>
      <c r="F64" s="139"/>
      <c r="G64" s="139"/>
      <c r="H64" s="139"/>
      <c r="I64" s="140"/>
      <c r="J64" s="141">
        <f>J122</f>
        <v>0</v>
      </c>
      <c r="K64" s="142"/>
    </row>
    <row r="65" spans="2:12" s="9" customFormat="1" ht="19.899999999999999" customHeight="1" x14ac:dyDescent="0.3">
      <c r="B65" s="136"/>
      <c r="C65" s="137"/>
      <c r="D65" s="138" t="s">
        <v>874</v>
      </c>
      <c r="E65" s="139"/>
      <c r="F65" s="139"/>
      <c r="G65" s="139"/>
      <c r="H65" s="139"/>
      <c r="I65" s="140"/>
      <c r="J65" s="141">
        <f>J176</f>
        <v>0</v>
      </c>
      <c r="K65" s="142"/>
    </row>
    <row r="66" spans="2:12" s="9" customFormat="1" ht="19.899999999999999" customHeight="1" x14ac:dyDescent="0.3">
      <c r="B66" s="136"/>
      <c r="C66" s="137"/>
      <c r="D66" s="138" t="s">
        <v>381</v>
      </c>
      <c r="E66" s="139"/>
      <c r="F66" s="139"/>
      <c r="G66" s="139"/>
      <c r="H66" s="139"/>
      <c r="I66" s="140"/>
      <c r="J66" s="141">
        <f>J191</f>
        <v>0</v>
      </c>
      <c r="K66" s="142"/>
    </row>
    <row r="67" spans="2:12" s="9" customFormat="1" ht="19.899999999999999" customHeight="1" x14ac:dyDescent="0.3">
      <c r="B67" s="136"/>
      <c r="C67" s="137"/>
      <c r="D67" s="138" t="s">
        <v>3185</v>
      </c>
      <c r="E67" s="139"/>
      <c r="F67" s="139"/>
      <c r="G67" s="139"/>
      <c r="H67" s="139"/>
      <c r="I67" s="140"/>
      <c r="J67" s="141">
        <f>J195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12"/>
      <c r="G77" s="312"/>
      <c r="H77" s="312"/>
      <c r="L77" s="32"/>
    </row>
    <row r="78" spans="2:12" s="1" customFormat="1" ht="14.45" customHeight="1" x14ac:dyDescent="0.3">
      <c r="B78" s="32"/>
      <c r="C78" s="54" t="s">
        <v>212</v>
      </c>
      <c r="L78" s="32"/>
    </row>
    <row r="79" spans="2:12" s="1" customFormat="1" ht="23.25" customHeight="1" x14ac:dyDescent="0.3">
      <c r="B79" s="32"/>
      <c r="E79" s="330" t="str">
        <f>E9</f>
        <v>265/080 - Střecha</v>
      </c>
      <c r="F79" s="312"/>
      <c r="G79" s="312"/>
      <c r="H79" s="312"/>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P88+P109</f>
        <v>0</v>
      </c>
      <c r="Q87" s="59"/>
      <c r="R87" s="151">
        <f>R88+R109</f>
        <v>18.764770200000005</v>
      </c>
      <c r="S87" s="59"/>
      <c r="T87" s="152">
        <f>T88+T109</f>
        <v>20.825928999999999</v>
      </c>
      <c r="AT87" s="16" t="s">
        <v>74</v>
      </c>
      <c r="AU87" s="16" t="s">
        <v>218</v>
      </c>
      <c r="BK87" s="153">
        <f>BK88+BK109</f>
        <v>0</v>
      </c>
    </row>
    <row r="88" spans="2:65" s="11" customFormat="1" ht="37.35" customHeight="1" x14ac:dyDescent="0.35">
      <c r="B88" s="154"/>
      <c r="D88" s="155" t="s">
        <v>74</v>
      </c>
      <c r="E88" s="156" t="s">
        <v>390</v>
      </c>
      <c r="F88" s="156" t="s">
        <v>391</v>
      </c>
      <c r="I88" s="157"/>
      <c r="J88" s="158">
        <f>BK88</f>
        <v>0</v>
      </c>
      <c r="L88" s="154"/>
      <c r="M88" s="159"/>
      <c r="N88" s="160"/>
      <c r="O88" s="160"/>
      <c r="P88" s="161">
        <f>P89+P92+P95</f>
        <v>0</v>
      </c>
      <c r="Q88" s="160"/>
      <c r="R88" s="161">
        <f>R89+R92+R95</f>
        <v>0</v>
      </c>
      <c r="S88" s="160"/>
      <c r="T88" s="162">
        <f>T89+T92+T95</f>
        <v>0</v>
      </c>
      <c r="AR88" s="155" t="s">
        <v>22</v>
      </c>
      <c r="AT88" s="163" t="s">
        <v>74</v>
      </c>
      <c r="AU88" s="163" t="s">
        <v>75</v>
      </c>
      <c r="AY88" s="155" t="s">
        <v>243</v>
      </c>
      <c r="BK88" s="164">
        <f>BK89+BK92+BK95</f>
        <v>0</v>
      </c>
    </row>
    <row r="89" spans="2:65" s="11" customFormat="1" ht="19.899999999999999" customHeight="1" x14ac:dyDescent="0.3">
      <c r="B89" s="154"/>
      <c r="D89" s="165" t="s">
        <v>74</v>
      </c>
      <c r="E89" s="166" t="s">
        <v>693</v>
      </c>
      <c r="F89" s="166" t="s">
        <v>3186</v>
      </c>
      <c r="I89" s="157"/>
      <c r="J89" s="167">
        <f>BK89</f>
        <v>0</v>
      </c>
      <c r="L89" s="154"/>
      <c r="M89" s="159"/>
      <c r="N89" s="160"/>
      <c r="O89" s="160"/>
      <c r="P89" s="161">
        <f>SUM(P90:P91)</f>
        <v>0</v>
      </c>
      <c r="Q89" s="160"/>
      <c r="R89" s="161">
        <f>SUM(R90:R91)</f>
        <v>0</v>
      </c>
      <c r="S89" s="160"/>
      <c r="T89" s="162">
        <f>SUM(T90:T91)</f>
        <v>0</v>
      </c>
      <c r="AR89" s="155" t="s">
        <v>22</v>
      </c>
      <c r="AT89" s="163" t="s">
        <v>74</v>
      </c>
      <c r="AU89" s="163" t="s">
        <v>22</v>
      </c>
      <c r="AY89" s="155" t="s">
        <v>243</v>
      </c>
      <c r="BK89" s="164">
        <f>SUM(BK90:BK91)</f>
        <v>0</v>
      </c>
    </row>
    <row r="90" spans="2:65" s="1" customFormat="1" ht="31.5" customHeight="1" x14ac:dyDescent="0.3">
      <c r="B90" s="168"/>
      <c r="C90" s="169" t="s">
        <v>22</v>
      </c>
      <c r="D90" s="169" t="s">
        <v>246</v>
      </c>
      <c r="E90" s="170" t="s">
        <v>3187</v>
      </c>
      <c r="F90" s="171" t="s">
        <v>3188</v>
      </c>
      <c r="G90" s="172" t="s">
        <v>454</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3189</v>
      </c>
    </row>
    <row r="91" spans="2:65" s="1" customFormat="1" ht="31.5" customHeight="1" x14ac:dyDescent="0.3">
      <c r="B91" s="168"/>
      <c r="C91" s="169" t="s">
        <v>83</v>
      </c>
      <c r="D91" s="169" t="s">
        <v>246</v>
      </c>
      <c r="E91" s="170" t="s">
        <v>3190</v>
      </c>
      <c r="F91" s="171" t="s">
        <v>3191</v>
      </c>
      <c r="G91" s="172" t="s">
        <v>454</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3192</v>
      </c>
    </row>
    <row r="92" spans="2:65" s="11" customFormat="1" ht="29.85" customHeight="1" x14ac:dyDescent="0.3">
      <c r="B92" s="154"/>
      <c r="D92" s="165" t="s">
        <v>74</v>
      </c>
      <c r="E92" s="166" t="s">
        <v>552</v>
      </c>
      <c r="F92" s="166" t="s">
        <v>553</v>
      </c>
      <c r="I92" s="157"/>
      <c r="J92" s="167">
        <f>BK92</f>
        <v>0</v>
      </c>
      <c r="L92" s="154"/>
      <c r="M92" s="159"/>
      <c r="N92" s="160"/>
      <c r="O92" s="160"/>
      <c r="P92" s="161">
        <f>SUM(P93:P94)</f>
        <v>0</v>
      </c>
      <c r="Q92" s="160"/>
      <c r="R92" s="161">
        <f>SUM(R93:R94)</f>
        <v>0</v>
      </c>
      <c r="S92" s="160"/>
      <c r="T92" s="162">
        <f>SUM(T93:T94)</f>
        <v>0</v>
      </c>
      <c r="AR92" s="155" t="s">
        <v>22</v>
      </c>
      <c r="AT92" s="163" t="s">
        <v>74</v>
      </c>
      <c r="AU92" s="163" t="s">
        <v>22</v>
      </c>
      <c r="AY92" s="155" t="s">
        <v>243</v>
      </c>
      <c r="BK92" s="164">
        <f>SUM(BK93:BK94)</f>
        <v>0</v>
      </c>
    </row>
    <row r="93" spans="2:65" s="1" customFormat="1" ht="31.5" customHeight="1" x14ac:dyDescent="0.3">
      <c r="B93" s="168"/>
      <c r="C93" s="169" t="s">
        <v>259</v>
      </c>
      <c r="D93" s="169" t="s">
        <v>246</v>
      </c>
      <c r="E93" s="170" t="s">
        <v>560</v>
      </c>
      <c r="F93" s="171" t="s">
        <v>3193</v>
      </c>
      <c r="G93" s="172" t="s">
        <v>470</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3194</v>
      </c>
    </row>
    <row r="94" spans="2:65" s="1" customFormat="1" ht="27" x14ac:dyDescent="0.3">
      <c r="B94" s="32"/>
      <c r="D94" s="184" t="s">
        <v>253</v>
      </c>
      <c r="F94" s="185" t="s">
        <v>1110</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604</v>
      </c>
      <c r="F95" s="166" t="s">
        <v>605</v>
      </c>
      <c r="I95" s="157"/>
      <c r="J95" s="167">
        <f>BK95</f>
        <v>0</v>
      </c>
      <c r="L95" s="154"/>
      <c r="M95" s="159"/>
      <c r="N95" s="160"/>
      <c r="O95" s="160"/>
      <c r="P95" s="161">
        <f>SUM(P96:P108)</f>
        <v>0</v>
      </c>
      <c r="Q95" s="160"/>
      <c r="R95" s="161">
        <f>SUM(R96:R108)</f>
        <v>0</v>
      </c>
      <c r="S95" s="160"/>
      <c r="T95" s="162">
        <f>SUM(T96:T108)</f>
        <v>0</v>
      </c>
      <c r="AR95" s="155" t="s">
        <v>22</v>
      </c>
      <c r="AT95" s="163" t="s">
        <v>74</v>
      </c>
      <c r="AU95" s="163" t="s">
        <v>22</v>
      </c>
      <c r="AY95" s="155" t="s">
        <v>243</v>
      </c>
      <c r="BK95" s="164">
        <f>SUM(BK96:BK108)</f>
        <v>0</v>
      </c>
    </row>
    <row r="96" spans="2:65" s="1" customFormat="1" ht="31.5" customHeight="1" x14ac:dyDescent="0.3">
      <c r="B96" s="168"/>
      <c r="C96" s="169" t="s">
        <v>266</v>
      </c>
      <c r="D96" s="169" t="s">
        <v>246</v>
      </c>
      <c r="E96" s="170" t="s">
        <v>3195</v>
      </c>
      <c r="F96" s="171" t="s">
        <v>3196</v>
      </c>
      <c r="G96" s="172" t="s">
        <v>417</v>
      </c>
      <c r="H96" s="173">
        <v>20.826000000000001</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3197</v>
      </c>
    </row>
    <row r="97" spans="2:65" s="1" customFormat="1" ht="27" x14ac:dyDescent="0.3">
      <c r="B97" s="32"/>
      <c r="D97" s="181" t="s">
        <v>253</v>
      </c>
      <c r="F97" s="182" t="s">
        <v>3198</v>
      </c>
      <c r="I97" s="183"/>
      <c r="L97" s="32"/>
      <c r="M97" s="61"/>
      <c r="N97" s="33"/>
      <c r="O97" s="33"/>
      <c r="P97" s="33"/>
      <c r="Q97" s="33"/>
      <c r="R97" s="33"/>
      <c r="S97" s="33"/>
      <c r="T97" s="62"/>
      <c r="AT97" s="16" t="s">
        <v>253</v>
      </c>
      <c r="AU97" s="16" t="s">
        <v>83</v>
      </c>
    </row>
    <row r="98" spans="2:65" s="1" customFormat="1" ht="22.5" customHeight="1" x14ac:dyDescent="0.3">
      <c r="B98" s="168"/>
      <c r="C98" s="169" t="s">
        <v>242</v>
      </c>
      <c r="D98" s="169" t="s">
        <v>246</v>
      </c>
      <c r="E98" s="170" t="s">
        <v>612</v>
      </c>
      <c r="F98" s="171" t="s">
        <v>613</v>
      </c>
      <c r="G98" s="172" t="s">
        <v>417</v>
      </c>
      <c r="H98" s="173">
        <v>20.826000000000001</v>
      </c>
      <c r="I98" s="174"/>
      <c r="J98" s="175">
        <f>ROUND(I98*H98,2)</f>
        <v>0</v>
      </c>
      <c r="K98" s="171" t="s">
        <v>250</v>
      </c>
      <c r="L98" s="32"/>
      <c r="M98" s="176" t="s">
        <v>3</v>
      </c>
      <c r="N98" s="177" t="s">
        <v>46</v>
      </c>
      <c r="O98" s="33"/>
      <c r="P98" s="178">
        <f>O98*H98</f>
        <v>0</v>
      </c>
      <c r="Q98" s="178">
        <v>0</v>
      </c>
      <c r="R98" s="178">
        <f>Q98*H98</f>
        <v>0</v>
      </c>
      <c r="S98" s="178">
        <v>0</v>
      </c>
      <c r="T98" s="179">
        <f>S98*H98</f>
        <v>0</v>
      </c>
      <c r="AR98" s="16" t="s">
        <v>266</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3199</v>
      </c>
    </row>
    <row r="99" spans="2:65" s="1" customFormat="1" x14ac:dyDescent="0.3">
      <c r="B99" s="32"/>
      <c r="D99" s="181" t="s">
        <v>253</v>
      </c>
      <c r="F99" s="182" t="s">
        <v>615</v>
      </c>
      <c r="I99" s="183"/>
      <c r="L99" s="32"/>
      <c r="M99" s="61"/>
      <c r="N99" s="33"/>
      <c r="O99" s="33"/>
      <c r="P99" s="33"/>
      <c r="Q99" s="33"/>
      <c r="R99" s="33"/>
      <c r="S99" s="33"/>
      <c r="T99" s="62"/>
      <c r="AT99" s="16" t="s">
        <v>253</v>
      </c>
      <c r="AU99" s="16" t="s">
        <v>83</v>
      </c>
    </row>
    <row r="100" spans="2:65" s="1" customFormat="1" ht="22.5" customHeight="1" x14ac:dyDescent="0.3">
      <c r="B100" s="168"/>
      <c r="C100" s="169" t="s">
        <v>275</v>
      </c>
      <c r="D100" s="169" t="s">
        <v>246</v>
      </c>
      <c r="E100" s="170" t="s">
        <v>617</v>
      </c>
      <c r="F100" s="171" t="s">
        <v>618</v>
      </c>
      <c r="G100" s="172" t="s">
        <v>417</v>
      </c>
      <c r="H100" s="173">
        <v>833.04</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3200</v>
      </c>
    </row>
    <row r="101" spans="2:65" s="1" customFormat="1" ht="27" x14ac:dyDescent="0.3">
      <c r="B101" s="32"/>
      <c r="D101" s="184" t="s">
        <v>253</v>
      </c>
      <c r="F101" s="185" t="s">
        <v>620</v>
      </c>
      <c r="I101" s="183"/>
      <c r="L101" s="32"/>
      <c r="M101" s="61"/>
      <c r="N101" s="33"/>
      <c r="O101" s="33"/>
      <c r="P101" s="33"/>
      <c r="Q101" s="33"/>
      <c r="R101" s="33"/>
      <c r="S101" s="33"/>
      <c r="T101" s="62"/>
      <c r="AT101" s="16" t="s">
        <v>253</v>
      </c>
      <c r="AU101" s="16" t="s">
        <v>83</v>
      </c>
    </row>
    <row r="102" spans="2:65" s="12" customFormat="1" x14ac:dyDescent="0.3">
      <c r="B102" s="189"/>
      <c r="D102" s="181" t="s">
        <v>406</v>
      </c>
      <c r="F102" s="190" t="s">
        <v>3201</v>
      </c>
      <c r="H102" s="191">
        <v>833.04</v>
      </c>
      <c r="I102" s="192"/>
      <c r="L102" s="189"/>
      <c r="M102" s="193"/>
      <c r="N102" s="194"/>
      <c r="O102" s="194"/>
      <c r="P102" s="194"/>
      <c r="Q102" s="194"/>
      <c r="R102" s="194"/>
      <c r="S102" s="194"/>
      <c r="T102" s="195"/>
      <c r="AT102" s="196" t="s">
        <v>406</v>
      </c>
      <c r="AU102" s="196" t="s">
        <v>83</v>
      </c>
      <c r="AV102" s="12" t="s">
        <v>83</v>
      </c>
      <c r="AW102" s="12" t="s">
        <v>4</v>
      </c>
      <c r="AX102" s="12" t="s">
        <v>22</v>
      </c>
      <c r="AY102" s="196" t="s">
        <v>243</v>
      </c>
    </row>
    <row r="103" spans="2:65" s="1" customFormat="1" ht="22.5" customHeight="1" x14ac:dyDescent="0.3">
      <c r="B103" s="168"/>
      <c r="C103" s="169" t="s">
        <v>280</v>
      </c>
      <c r="D103" s="169" t="s">
        <v>246</v>
      </c>
      <c r="E103" s="170" t="s">
        <v>3202</v>
      </c>
      <c r="F103" s="171" t="s">
        <v>3203</v>
      </c>
      <c r="G103" s="172" t="s">
        <v>417</v>
      </c>
      <c r="H103" s="173">
        <v>0.36</v>
      </c>
      <c r="I103" s="174"/>
      <c r="J103" s="175">
        <f>ROUND(I103*H103,2)</f>
        <v>0</v>
      </c>
      <c r="K103" s="171" t="s">
        <v>250</v>
      </c>
      <c r="L103" s="32"/>
      <c r="M103" s="176" t="s">
        <v>3</v>
      </c>
      <c r="N103" s="177" t="s">
        <v>46</v>
      </c>
      <c r="O103" s="33"/>
      <c r="P103" s="178">
        <f>O103*H103</f>
        <v>0</v>
      </c>
      <c r="Q103" s="178">
        <v>0</v>
      </c>
      <c r="R103" s="178">
        <f>Q103*H103</f>
        <v>0</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3204</v>
      </c>
    </row>
    <row r="104" spans="2:65" s="1" customFormat="1" x14ac:dyDescent="0.3">
      <c r="B104" s="32"/>
      <c r="D104" s="181" t="s">
        <v>253</v>
      </c>
      <c r="F104" s="182" t="s">
        <v>3205</v>
      </c>
      <c r="I104" s="183"/>
      <c r="L104" s="32"/>
      <c r="M104" s="61"/>
      <c r="N104" s="33"/>
      <c r="O104" s="33"/>
      <c r="P104" s="33"/>
      <c r="Q104" s="33"/>
      <c r="R104" s="33"/>
      <c r="S104" s="33"/>
      <c r="T104" s="62"/>
      <c r="AT104" s="16" t="s">
        <v>253</v>
      </c>
      <c r="AU104" s="16" t="s">
        <v>83</v>
      </c>
    </row>
    <row r="105" spans="2:65" s="1" customFormat="1" ht="22.5" customHeight="1" x14ac:dyDescent="0.3">
      <c r="B105" s="168"/>
      <c r="C105" s="169" t="s">
        <v>285</v>
      </c>
      <c r="D105" s="169" t="s">
        <v>246</v>
      </c>
      <c r="E105" s="170" t="s">
        <v>3206</v>
      </c>
      <c r="F105" s="171" t="s">
        <v>3207</v>
      </c>
      <c r="G105" s="172" t="s">
        <v>417</v>
      </c>
      <c r="H105" s="173">
        <v>20.239999999999998</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3208</v>
      </c>
    </row>
    <row r="106" spans="2:65" s="1" customFormat="1" x14ac:dyDescent="0.3">
      <c r="B106" s="32"/>
      <c r="D106" s="181" t="s">
        <v>253</v>
      </c>
      <c r="F106" s="182" t="s">
        <v>3209</v>
      </c>
      <c r="I106" s="183"/>
      <c r="L106" s="32"/>
      <c r="M106" s="61"/>
      <c r="N106" s="33"/>
      <c r="O106" s="33"/>
      <c r="P106" s="33"/>
      <c r="Q106" s="33"/>
      <c r="R106" s="33"/>
      <c r="S106" s="33"/>
      <c r="T106" s="62"/>
      <c r="AT106" s="16" t="s">
        <v>253</v>
      </c>
      <c r="AU106" s="16" t="s">
        <v>83</v>
      </c>
    </row>
    <row r="107" spans="2:65" s="1" customFormat="1" ht="22.5" customHeight="1" x14ac:dyDescent="0.3">
      <c r="B107" s="168"/>
      <c r="C107" s="169" t="s">
        <v>290</v>
      </c>
      <c r="D107" s="169" t="s">
        <v>246</v>
      </c>
      <c r="E107" s="170" t="s">
        <v>638</v>
      </c>
      <c r="F107" s="171" t="s">
        <v>639</v>
      </c>
      <c r="G107" s="172" t="s">
        <v>417</v>
      </c>
      <c r="H107" s="173">
        <v>0.22600000000000001</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3210</v>
      </c>
    </row>
    <row r="108" spans="2:65" s="1" customFormat="1" x14ac:dyDescent="0.3">
      <c r="B108" s="32"/>
      <c r="D108" s="184" t="s">
        <v>253</v>
      </c>
      <c r="F108" s="185" t="s">
        <v>641</v>
      </c>
      <c r="I108" s="183"/>
      <c r="L108" s="32"/>
      <c r="M108" s="61"/>
      <c r="N108" s="33"/>
      <c r="O108" s="33"/>
      <c r="P108" s="33"/>
      <c r="Q108" s="33"/>
      <c r="R108" s="33"/>
      <c r="S108" s="33"/>
      <c r="T108" s="62"/>
      <c r="AT108" s="16" t="s">
        <v>253</v>
      </c>
      <c r="AU108" s="16" t="s">
        <v>83</v>
      </c>
    </row>
    <row r="109" spans="2:65" s="11" customFormat="1" ht="37.35" customHeight="1" x14ac:dyDescent="0.35">
      <c r="B109" s="154"/>
      <c r="D109" s="155" t="s">
        <v>74</v>
      </c>
      <c r="E109" s="156" t="s">
        <v>649</v>
      </c>
      <c r="F109" s="156" t="s">
        <v>650</v>
      </c>
      <c r="I109" s="157"/>
      <c r="J109" s="158">
        <f>BK109</f>
        <v>0</v>
      </c>
      <c r="L109" s="154"/>
      <c r="M109" s="159"/>
      <c r="N109" s="160"/>
      <c r="O109" s="160"/>
      <c r="P109" s="161">
        <f>P110+P119+P122+P176+P191+P195</f>
        <v>0</v>
      </c>
      <c r="Q109" s="160"/>
      <c r="R109" s="161">
        <f>R110+R119+R122+R176+R191+R195</f>
        <v>18.764770200000005</v>
      </c>
      <c r="S109" s="160"/>
      <c r="T109" s="162">
        <f>T110+T119+T122+T176+T191+T195</f>
        <v>20.825928999999999</v>
      </c>
      <c r="AR109" s="155" t="s">
        <v>83</v>
      </c>
      <c r="AT109" s="163" t="s">
        <v>74</v>
      </c>
      <c r="AU109" s="163" t="s">
        <v>75</v>
      </c>
      <c r="AY109" s="155" t="s">
        <v>243</v>
      </c>
      <c r="BK109" s="164">
        <f>BK110+BK119+BK122+BK176+BK191+BK195</f>
        <v>0</v>
      </c>
    </row>
    <row r="110" spans="2:65" s="11" customFormat="1" ht="19.899999999999999" customHeight="1" x14ac:dyDescent="0.3">
      <c r="B110" s="154"/>
      <c r="D110" s="165" t="s">
        <v>74</v>
      </c>
      <c r="E110" s="166" t="s">
        <v>2542</v>
      </c>
      <c r="F110" s="166" t="s">
        <v>2543</v>
      </c>
      <c r="I110" s="157"/>
      <c r="J110" s="167">
        <f>BK110</f>
        <v>0</v>
      </c>
      <c r="L110" s="154"/>
      <c r="M110" s="159"/>
      <c r="N110" s="160"/>
      <c r="O110" s="160"/>
      <c r="P110" s="161">
        <f>SUM(P111:P118)</f>
        <v>0</v>
      </c>
      <c r="Q110" s="160"/>
      <c r="R110" s="161">
        <f>SUM(R111:R118)</f>
        <v>3.8920000000000003E-2</v>
      </c>
      <c r="S110" s="160"/>
      <c r="T110" s="162">
        <f>SUM(T111:T118)</f>
        <v>0.36044800000000005</v>
      </c>
      <c r="AR110" s="155" t="s">
        <v>83</v>
      </c>
      <c r="AT110" s="163" t="s">
        <v>74</v>
      </c>
      <c r="AU110" s="163" t="s">
        <v>22</v>
      </c>
      <c r="AY110" s="155" t="s">
        <v>243</v>
      </c>
      <c r="BK110" s="164">
        <f>SUM(BK111:BK118)</f>
        <v>0</v>
      </c>
    </row>
    <row r="111" spans="2:65" s="1" customFormat="1" ht="22.5" customHeight="1" x14ac:dyDescent="0.3">
      <c r="B111" s="168"/>
      <c r="C111" s="169" t="s">
        <v>26</v>
      </c>
      <c r="D111" s="169" t="s">
        <v>246</v>
      </c>
      <c r="E111" s="170" t="s">
        <v>3211</v>
      </c>
      <c r="F111" s="171" t="s">
        <v>3212</v>
      </c>
      <c r="G111" s="172" t="s">
        <v>497</v>
      </c>
      <c r="H111" s="173">
        <v>35.840000000000003</v>
      </c>
      <c r="I111" s="174"/>
      <c r="J111" s="175">
        <f>ROUND(I111*H111,2)</f>
        <v>0</v>
      </c>
      <c r="K111" s="171" t="s">
        <v>250</v>
      </c>
      <c r="L111" s="32"/>
      <c r="M111" s="176" t="s">
        <v>3</v>
      </c>
      <c r="N111" s="177" t="s">
        <v>46</v>
      </c>
      <c r="O111" s="33"/>
      <c r="P111" s="178">
        <f>O111*H111</f>
        <v>0</v>
      </c>
      <c r="Q111" s="178">
        <v>0</v>
      </c>
      <c r="R111" s="178">
        <f>Q111*H111</f>
        <v>0</v>
      </c>
      <c r="S111" s="178">
        <v>4.4000000000000003E-3</v>
      </c>
      <c r="T111" s="179">
        <f>S111*H111</f>
        <v>0.15769600000000003</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3213</v>
      </c>
    </row>
    <row r="112" spans="2:65" s="1" customFormat="1" ht="27" x14ac:dyDescent="0.3">
      <c r="B112" s="32"/>
      <c r="D112" s="181" t="s">
        <v>253</v>
      </c>
      <c r="F112" s="182" t="s">
        <v>3214</v>
      </c>
      <c r="I112" s="183"/>
      <c r="L112" s="32"/>
      <c r="M112" s="61"/>
      <c r="N112" s="33"/>
      <c r="O112" s="33"/>
      <c r="P112" s="33"/>
      <c r="Q112" s="33"/>
      <c r="R112" s="33"/>
      <c r="S112" s="33"/>
      <c r="T112" s="62"/>
      <c r="AT112" s="16" t="s">
        <v>253</v>
      </c>
      <c r="AU112" s="16" t="s">
        <v>83</v>
      </c>
    </row>
    <row r="113" spans="2:65" s="1" customFormat="1" ht="22.5" customHeight="1" x14ac:dyDescent="0.3">
      <c r="B113" s="168"/>
      <c r="C113" s="169" t="s">
        <v>301</v>
      </c>
      <c r="D113" s="169" t="s">
        <v>246</v>
      </c>
      <c r="E113" s="170" t="s">
        <v>3215</v>
      </c>
      <c r="F113" s="171" t="s">
        <v>3216</v>
      </c>
      <c r="G113" s="172" t="s">
        <v>497</v>
      </c>
      <c r="H113" s="173">
        <v>23.04</v>
      </c>
      <c r="I113" s="174"/>
      <c r="J113" s="175">
        <f>ROUND(I113*H113,2)</f>
        <v>0</v>
      </c>
      <c r="K113" s="171" t="s">
        <v>250</v>
      </c>
      <c r="L113" s="32"/>
      <c r="M113" s="176" t="s">
        <v>3</v>
      </c>
      <c r="N113" s="177" t="s">
        <v>46</v>
      </c>
      <c r="O113" s="33"/>
      <c r="P113" s="178">
        <f>O113*H113</f>
        <v>0</v>
      </c>
      <c r="Q113" s="178">
        <v>0</v>
      </c>
      <c r="R113" s="178">
        <f>Q113*H113</f>
        <v>0</v>
      </c>
      <c r="S113" s="178">
        <v>8.8000000000000005E-3</v>
      </c>
      <c r="T113" s="179">
        <f>S113*H113</f>
        <v>0.20275200000000002</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3217</v>
      </c>
    </row>
    <row r="114" spans="2:65" s="1" customFormat="1" ht="27" x14ac:dyDescent="0.3">
      <c r="B114" s="32"/>
      <c r="D114" s="181" t="s">
        <v>253</v>
      </c>
      <c r="F114" s="182" t="s">
        <v>3218</v>
      </c>
      <c r="I114" s="183"/>
      <c r="L114" s="32"/>
      <c r="M114" s="61"/>
      <c r="N114" s="33"/>
      <c r="O114" s="33"/>
      <c r="P114" s="33"/>
      <c r="Q114" s="33"/>
      <c r="R114" s="33"/>
      <c r="S114" s="33"/>
      <c r="T114" s="62"/>
      <c r="AT114" s="16" t="s">
        <v>253</v>
      </c>
      <c r="AU114" s="16" t="s">
        <v>83</v>
      </c>
    </row>
    <row r="115" spans="2:65" s="1" customFormat="1" ht="22.5" customHeight="1" x14ac:dyDescent="0.3">
      <c r="B115" s="168"/>
      <c r="C115" s="169" t="s">
        <v>305</v>
      </c>
      <c r="D115" s="169" t="s">
        <v>246</v>
      </c>
      <c r="E115" s="170" t="s">
        <v>3219</v>
      </c>
      <c r="F115" s="171" t="s">
        <v>3220</v>
      </c>
      <c r="G115" s="172" t="s">
        <v>423</v>
      </c>
      <c r="H115" s="173">
        <v>2</v>
      </c>
      <c r="I115" s="174"/>
      <c r="J115" s="175">
        <f>ROUND(I115*H115,2)</f>
        <v>0</v>
      </c>
      <c r="K115" s="171" t="s">
        <v>250</v>
      </c>
      <c r="L115" s="32"/>
      <c r="M115" s="176" t="s">
        <v>3</v>
      </c>
      <c r="N115" s="177" t="s">
        <v>46</v>
      </c>
      <c r="O115" s="33"/>
      <c r="P115" s="178">
        <f>O115*H115</f>
        <v>0</v>
      </c>
      <c r="Q115" s="178">
        <v>1.9460000000000002E-2</v>
      </c>
      <c r="R115" s="178">
        <f>Q115*H115</f>
        <v>3.8920000000000003E-2</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3221</v>
      </c>
    </row>
    <row r="116" spans="2:65" s="1" customFormat="1" ht="27" x14ac:dyDescent="0.3">
      <c r="B116" s="32"/>
      <c r="D116" s="181" t="s">
        <v>253</v>
      </c>
      <c r="F116" s="182" t="s">
        <v>3222</v>
      </c>
      <c r="I116" s="183"/>
      <c r="L116" s="32"/>
      <c r="M116" s="61"/>
      <c r="N116" s="33"/>
      <c r="O116" s="33"/>
      <c r="P116" s="33"/>
      <c r="Q116" s="33"/>
      <c r="R116" s="33"/>
      <c r="S116" s="33"/>
      <c r="T116" s="62"/>
      <c r="AT116" s="16" t="s">
        <v>253</v>
      </c>
      <c r="AU116" s="16" t="s">
        <v>83</v>
      </c>
    </row>
    <row r="117" spans="2:65" s="1" customFormat="1" ht="22.5" customHeight="1" x14ac:dyDescent="0.3">
      <c r="B117" s="168"/>
      <c r="C117" s="169" t="s">
        <v>310</v>
      </c>
      <c r="D117" s="169" t="s">
        <v>246</v>
      </c>
      <c r="E117" s="170" t="s">
        <v>3223</v>
      </c>
      <c r="F117" s="171" t="s">
        <v>3224</v>
      </c>
      <c r="G117" s="172" t="s">
        <v>417</v>
      </c>
      <c r="H117" s="173">
        <v>3.9E-2</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3225</v>
      </c>
    </row>
    <row r="118" spans="2:65" s="1" customFormat="1" ht="27" x14ac:dyDescent="0.3">
      <c r="B118" s="32"/>
      <c r="D118" s="184" t="s">
        <v>253</v>
      </c>
      <c r="F118" s="185" t="s">
        <v>3226</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3097</v>
      </c>
      <c r="F119" s="166" t="s">
        <v>3098</v>
      </c>
      <c r="I119" s="157"/>
      <c r="J119" s="167">
        <f>BK119</f>
        <v>0</v>
      </c>
      <c r="L119" s="154"/>
      <c r="M119" s="159"/>
      <c r="N119" s="160"/>
      <c r="O119" s="160"/>
      <c r="P119" s="161">
        <f>SUM(P120:P121)</f>
        <v>0</v>
      </c>
      <c r="Q119" s="160"/>
      <c r="R119" s="161">
        <f>SUM(R120:R121)</f>
        <v>0</v>
      </c>
      <c r="S119" s="160"/>
      <c r="T119" s="162">
        <f>SUM(T120:T121)</f>
        <v>8.1540000000000001E-2</v>
      </c>
      <c r="AR119" s="155" t="s">
        <v>83</v>
      </c>
      <c r="AT119" s="163" t="s">
        <v>74</v>
      </c>
      <c r="AU119" s="163" t="s">
        <v>22</v>
      </c>
      <c r="AY119" s="155" t="s">
        <v>243</v>
      </c>
      <c r="BK119" s="164">
        <f>SUM(BK120:BK121)</f>
        <v>0</v>
      </c>
    </row>
    <row r="120" spans="2:65" s="1" customFormat="1" ht="22.5" customHeight="1" x14ac:dyDescent="0.3">
      <c r="B120" s="168"/>
      <c r="C120" s="169" t="s">
        <v>315</v>
      </c>
      <c r="D120" s="169" t="s">
        <v>246</v>
      </c>
      <c r="E120" s="170" t="s">
        <v>3227</v>
      </c>
      <c r="F120" s="171" t="s">
        <v>3228</v>
      </c>
      <c r="G120" s="172" t="s">
        <v>454</v>
      </c>
      <c r="H120" s="173">
        <v>9</v>
      </c>
      <c r="I120" s="174"/>
      <c r="J120" s="175">
        <f>ROUND(I120*H120,2)</f>
        <v>0</v>
      </c>
      <c r="K120" s="171" t="s">
        <v>250</v>
      </c>
      <c r="L120" s="32"/>
      <c r="M120" s="176" t="s">
        <v>3</v>
      </c>
      <c r="N120" s="177" t="s">
        <v>46</v>
      </c>
      <c r="O120" s="33"/>
      <c r="P120" s="178">
        <f>O120*H120</f>
        <v>0</v>
      </c>
      <c r="Q120" s="178">
        <v>0</v>
      </c>
      <c r="R120" s="178">
        <f>Q120*H120</f>
        <v>0</v>
      </c>
      <c r="S120" s="178">
        <v>9.0600000000000003E-3</v>
      </c>
      <c r="T120" s="179">
        <f>S120*H120</f>
        <v>8.1540000000000001E-2</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3229</v>
      </c>
    </row>
    <row r="121" spans="2:65" s="1" customFormat="1" x14ac:dyDescent="0.3">
      <c r="B121" s="32"/>
      <c r="D121" s="184" t="s">
        <v>253</v>
      </c>
      <c r="F121" s="185" t="s">
        <v>3230</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3231</v>
      </c>
      <c r="F122" s="166" t="s">
        <v>3232</v>
      </c>
      <c r="I122" s="157"/>
      <c r="J122" s="167">
        <f>BK122</f>
        <v>0</v>
      </c>
      <c r="L122" s="154"/>
      <c r="M122" s="159"/>
      <c r="N122" s="160"/>
      <c r="O122" s="160"/>
      <c r="P122" s="161">
        <f>SUM(P123:P175)</f>
        <v>0</v>
      </c>
      <c r="Q122" s="160"/>
      <c r="R122" s="161">
        <f>SUM(R123:R175)</f>
        <v>18.298110200000004</v>
      </c>
      <c r="S122" s="160"/>
      <c r="T122" s="162">
        <f>SUM(T123:T175)</f>
        <v>20.383941</v>
      </c>
      <c r="AR122" s="155" t="s">
        <v>83</v>
      </c>
      <c r="AT122" s="163" t="s">
        <v>74</v>
      </c>
      <c r="AU122" s="163" t="s">
        <v>22</v>
      </c>
      <c r="AY122" s="155" t="s">
        <v>243</v>
      </c>
      <c r="BK122" s="164">
        <f>SUM(BK123:BK175)</f>
        <v>0</v>
      </c>
    </row>
    <row r="123" spans="2:65" s="1" customFormat="1" ht="22.5" customHeight="1" x14ac:dyDescent="0.3">
      <c r="B123" s="168"/>
      <c r="C123" s="169" t="s">
        <v>9</v>
      </c>
      <c r="D123" s="169" t="s">
        <v>246</v>
      </c>
      <c r="E123" s="170" t="s">
        <v>3233</v>
      </c>
      <c r="F123" s="171" t="s">
        <v>3234</v>
      </c>
      <c r="G123" s="172" t="s">
        <v>423</v>
      </c>
      <c r="H123" s="173">
        <v>1110.5999999999999</v>
      </c>
      <c r="I123" s="174"/>
      <c r="J123" s="175">
        <f>ROUND(I123*H123,2)</f>
        <v>0</v>
      </c>
      <c r="K123" s="171" t="s">
        <v>250</v>
      </c>
      <c r="L123" s="32"/>
      <c r="M123" s="176" t="s">
        <v>3</v>
      </c>
      <c r="N123" s="177" t="s">
        <v>46</v>
      </c>
      <c r="O123" s="33"/>
      <c r="P123" s="178">
        <f>O123*H123</f>
        <v>0</v>
      </c>
      <c r="Q123" s="178">
        <v>0</v>
      </c>
      <c r="R123" s="178">
        <f>Q123*H123</f>
        <v>0</v>
      </c>
      <c r="S123" s="178">
        <v>1.7780000000000001E-2</v>
      </c>
      <c r="T123" s="179">
        <f>S123*H123</f>
        <v>19.746468</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3235</v>
      </c>
    </row>
    <row r="124" spans="2:65" s="1" customFormat="1" x14ac:dyDescent="0.3">
      <c r="B124" s="32"/>
      <c r="D124" s="181" t="s">
        <v>253</v>
      </c>
      <c r="F124" s="182" t="s">
        <v>3236</v>
      </c>
      <c r="I124" s="183"/>
      <c r="L124" s="32"/>
      <c r="M124" s="61"/>
      <c r="N124" s="33"/>
      <c r="O124" s="33"/>
      <c r="P124" s="33"/>
      <c r="Q124" s="33"/>
      <c r="R124" s="33"/>
      <c r="S124" s="33"/>
      <c r="T124" s="62"/>
      <c r="AT124" s="16" t="s">
        <v>253</v>
      </c>
      <c r="AU124" s="16" t="s">
        <v>83</v>
      </c>
    </row>
    <row r="125" spans="2:65" s="1" customFormat="1" ht="31.5" customHeight="1" x14ac:dyDescent="0.3">
      <c r="B125" s="168"/>
      <c r="C125" s="169" t="s">
        <v>325</v>
      </c>
      <c r="D125" s="169" t="s">
        <v>246</v>
      </c>
      <c r="E125" s="170" t="s">
        <v>3237</v>
      </c>
      <c r="F125" s="171" t="s">
        <v>3238</v>
      </c>
      <c r="G125" s="172" t="s">
        <v>497</v>
      </c>
      <c r="H125" s="173">
        <v>106.5</v>
      </c>
      <c r="I125" s="174"/>
      <c r="J125" s="175">
        <f>ROUND(I125*H125,2)</f>
        <v>0</v>
      </c>
      <c r="K125" s="171" t="s">
        <v>250</v>
      </c>
      <c r="L125" s="32"/>
      <c r="M125" s="176" t="s">
        <v>3</v>
      </c>
      <c r="N125" s="177" t="s">
        <v>46</v>
      </c>
      <c r="O125" s="33"/>
      <c r="P125" s="178">
        <f>O125*H125</f>
        <v>0</v>
      </c>
      <c r="Q125" s="178">
        <v>0</v>
      </c>
      <c r="R125" s="178">
        <f>Q125*H125</f>
        <v>0</v>
      </c>
      <c r="S125" s="178">
        <v>4.6299999999999996E-3</v>
      </c>
      <c r="T125" s="179">
        <f>S125*H125</f>
        <v>0.49309499999999995</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3239</v>
      </c>
    </row>
    <row r="126" spans="2:65" s="1" customFormat="1" ht="27" x14ac:dyDescent="0.3">
      <c r="B126" s="32"/>
      <c r="D126" s="181" t="s">
        <v>253</v>
      </c>
      <c r="F126" s="182" t="s">
        <v>3240</v>
      </c>
      <c r="I126" s="183"/>
      <c r="L126" s="32"/>
      <c r="M126" s="61"/>
      <c r="N126" s="33"/>
      <c r="O126" s="33"/>
      <c r="P126" s="33"/>
      <c r="Q126" s="33"/>
      <c r="R126" s="33"/>
      <c r="S126" s="33"/>
      <c r="T126" s="62"/>
      <c r="AT126" s="16" t="s">
        <v>253</v>
      </c>
      <c r="AU126" s="16" t="s">
        <v>83</v>
      </c>
    </row>
    <row r="127" spans="2:65" s="1" customFormat="1" ht="22.5" customHeight="1" x14ac:dyDescent="0.3">
      <c r="B127" s="168"/>
      <c r="C127" s="169" t="s">
        <v>326</v>
      </c>
      <c r="D127" s="169" t="s">
        <v>246</v>
      </c>
      <c r="E127" s="170" t="s">
        <v>3241</v>
      </c>
      <c r="F127" s="171" t="s">
        <v>3242</v>
      </c>
      <c r="G127" s="172" t="s">
        <v>423</v>
      </c>
      <c r="H127" s="173">
        <v>1110.5999999999999</v>
      </c>
      <c r="I127" s="174"/>
      <c r="J127" s="175">
        <f>ROUND(I127*H127,2)</f>
        <v>0</v>
      </c>
      <c r="K127" s="171" t="s">
        <v>250</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3243</v>
      </c>
    </row>
    <row r="128" spans="2:65" s="1" customFormat="1" ht="27" x14ac:dyDescent="0.3">
      <c r="B128" s="32"/>
      <c r="D128" s="181" t="s">
        <v>253</v>
      </c>
      <c r="F128" s="182" t="s">
        <v>3244</v>
      </c>
      <c r="I128" s="183"/>
      <c r="L128" s="32"/>
      <c r="M128" s="61"/>
      <c r="N128" s="33"/>
      <c r="O128" s="33"/>
      <c r="P128" s="33"/>
      <c r="Q128" s="33"/>
      <c r="R128" s="33"/>
      <c r="S128" s="33"/>
      <c r="T128" s="62"/>
      <c r="AT128" s="16" t="s">
        <v>253</v>
      </c>
      <c r="AU128" s="16" t="s">
        <v>83</v>
      </c>
    </row>
    <row r="129" spans="2:65" s="1" customFormat="1" ht="31.5" customHeight="1" x14ac:dyDescent="0.3">
      <c r="B129" s="168"/>
      <c r="C129" s="169" t="s">
        <v>331</v>
      </c>
      <c r="D129" s="169" t="s">
        <v>246</v>
      </c>
      <c r="E129" s="170" t="s">
        <v>3245</v>
      </c>
      <c r="F129" s="171" t="s">
        <v>3246</v>
      </c>
      <c r="G129" s="172" t="s">
        <v>497</v>
      </c>
      <c r="H129" s="173">
        <v>106.5</v>
      </c>
      <c r="I129" s="174"/>
      <c r="J129" s="175">
        <f>ROUND(I129*H129,2)</f>
        <v>0</v>
      </c>
      <c r="K129" s="171" t="s">
        <v>250</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3247</v>
      </c>
    </row>
    <row r="130" spans="2:65" s="1" customFormat="1" ht="27" x14ac:dyDescent="0.3">
      <c r="B130" s="32"/>
      <c r="D130" s="181" t="s">
        <v>253</v>
      </c>
      <c r="F130" s="182" t="s">
        <v>3248</v>
      </c>
      <c r="I130" s="183"/>
      <c r="L130" s="32"/>
      <c r="M130" s="61"/>
      <c r="N130" s="33"/>
      <c r="O130" s="33"/>
      <c r="P130" s="33"/>
      <c r="Q130" s="33"/>
      <c r="R130" s="33"/>
      <c r="S130" s="33"/>
      <c r="T130" s="62"/>
      <c r="AT130" s="16" t="s">
        <v>253</v>
      </c>
      <c r="AU130" s="16" t="s">
        <v>83</v>
      </c>
    </row>
    <row r="131" spans="2:65" s="1" customFormat="1" ht="22.5" customHeight="1" x14ac:dyDescent="0.3">
      <c r="B131" s="168"/>
      <c r="C131" s="169" t="s">
        <v>332</v>
      </c>
      <c r="D131" s="169" t="s">
        <v>246</v>
      </c>
      <c r="E131" s="170" t="s">
        <v>3249</v>
      </c>
      <c r="F131" s="171" t="s">
        <v>3250</v>
      </c>
      <c r="G131" s="172" t="s">
        <v>423</v>
      </c>
      <c r="H131" s="173">
        <v>1110.5999999999999</v>
      </c>
      <c r="I131" s="174"/>
      <c r="J131" s="175">
        <f>ROUND(I131*H131,2)</f>
        <v>0</v>
      </c>
      <c r="K131" s="171" t="s">
        <v>250</v>
      </c>
      <c r="L131" s="32"/>
      <c r="M131" s="176" t="s">
        <v>3</v>
      </c>
      <c r="N131" s="177" t="s">
        <v>46</v>
      </c>
      <c r="O131" s="33"/>
      <c r="P131" s="178">
        <f>O131*H131</f>
        <v>0</v>
      </c>
      <c r="Q131" s="178">
        <v>1.35E-2</v>
      </c>
      <c r="R131" s="178">
        <f>Q131*H131</f>
        <v>14.993099999999998</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3251</v>
      </c>
    </row>
    <row r="132" spans="2:65" s="1" customFormat="1" x14ac:dyDescent="0.3">
      <c r="B132" s="32"/>
      <c r="D132" s="184" t="s">
        <v>253</v>
      </c>
      <c r="F132" s="185" t="s">
        <v>3252</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3253</v>
      </c>
      <c r="I133" s="183"/>
      <c r="L133" s="32"/>
      <c r="M133" s="61"/>
      <c r="N133" s="33"/>
      <c r="O133" s="33"/>
      <c r="P133" s="33"/>
      <c r="Q133" s="33"/>
      <c r="R133" s="33"/>
      <c r="S133" s="33"/>
      <c r="T133" s="62"/>
      <c r="AT133" s="16" t="s">
        <v>664</v>
      </c>
      <c r="AU133" s="16" t="s">
        <v>83</v>
      </c>
    </row>
    <row r="134" spans="2:65" s="1" customFormat="1" ht="22.5" customHeight="1" x14ac:dyDescent="0.3">
      <c r="B134" s="168"/>
      <c r="C134" s="169" t="s">
        <v>335</v>
      </c>
      <c r="D134" s="169" t="s">
        <v>246</v>
      </c>
      <c r="E134" s="170" t="s">
        <v>3254</v>
      </c>
      <c r="F134" s="171" t="s">
        <v>3255</v>
      </c>
      <c r="G134" s="172" t="s">
        <v>497</v>
      </c>
      <c r="H134" s="173">
        <v>149.1</v>
      </c>
      <c r="I134" s="174"/>
      <c r="J134" s="175">
        <f>ROUND(I134*H134,2)</f>
        <v>0</v>
      </c>
      <c r="K134" s="171" t="s">
        <v>250</v>
      </c>
      <c r="L134" s="32"/>
      <c r="M134" s="176" t="s">
        <v>3</v>
      </c>
      <c r="N134" s="177" t="s">
        <v>46</v>
      </c>
      <c r="O134" s="33"/>
      <c r="P134" s="178">
        <f>O134*H134</f>
        <v>0</v>
      </c>
      <c r="Q134" s="178">
        <v>8.0199999999999994E-3</v>
      </c>
      <c r="R134" s="178">
        <f>Q134*H134</f>
        <v>1.1957819999999999</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3256</v>
      </c>
    </row>
    <row r="135" spans="2:65" s="1" customFormat="1" ht="27" x14ac:dyDescent="0.3">
      <c r="B135" s="32"/>
      <c r="D135" s="181" t="s">
        <v>253</v>
      </c>
      <c r="F135" s="182" t="s">
        <v>3257</v>
      </c>
      <c r="I135" s="183"/>
      <c r="L135" s="32"/>
      <c r="M135" s="61"/>
      <c r="N135" s="33"/>
      <c r="O135" s="33"/>
      <c r="P135" s="33"/>
      <c r="Q135" s="33"/>
      <c r="R135" s="33"/>
      <c r="S135" s="33"/>
      <c r="T135" s="62"/>
      <c r="AT135" s="16" t="s">
        <v>253</v>
      </c>
      <c r="AU135" s="16" t="s">
        <v>83</v>
      </c>
    </row>
    <row r="136" spans="2:65" s="1" customFormat="1" ht="22.5" customHeight="1" x14ac:dyDescent="0.3">
      <c r="B136" s="168"/>
      <c r="C136" s="169" t="s">
        <v>8</v>
      </c>
      <c r="D136" s="169" t="s">
        <v>246</v>
      </c>
      <c r="E136" s="170" t="s">
        <v>3258</v>
      </c>
      <c r="F136" s="171" t="s">
        <v>3259</v>
      </c>
      <c r="G136" s="172" t="s">
        <v>497</v>
      </c>
      <c r="H136" s="173">
        <v>30.4</v>
      </c>
      <c r="I136" s="174"/>
      <c r="J136" s="175">
        <f>ROUND(I136*H136,2)</f>
        <v>0</v>
      </c>
      <c r="K136" s="171" t="s">
        <v>250</v>
      </c>
      <c r="L136" s="32"/>
      <c r="M136" s="176" t="s">
        <v>3</v>
      </c>
      <c r="N136" s="177" t="s">
        <v>46</v>
      </c>
      <c r="O136" s="33"/>
      <c r="P136" s="178">
        <f>O136*H136</f>
        <v>0</v>
      </c>
      <c r="Q136" s="178">
        <v>5.7099999999999998E-3</v>
      </c>
      <c r="R136" s="178">
        <f>Q136*H136</f>
        <v>0.17358399999999999</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3260</v>
      </c>
    </row>
    <row r="137" spans="2:65" s="1" customFormat="1" x14ac:dyDescent="0.3">
      <c r="B137" s="32"/>
      <c r="D137" s="181" t="s">
        <v>253</v>
      </c>
      <c r="F137" s="182" t="s">
        <v>3261</v>
      </c>
      <c r="I137" s="183"/>
      <c r="L137" s="32"/>
      <c r="M137" s="61"/>
      <c r="N137" s="33"/>
      <c r="O137" s="33"/>
      <c r="P137" s="33"/>
      <c r="Q137" s="33"/>
      <c r="R137" s="33"/>
      <c r="S137" s="33"/>
      <c r="T137" s="62"/>
      <c r="AT137" s="16" t="s">
        <v>253</v>
      </c>
      <c r="AU137" s="16" t="s">
        <v>83</v>
      </c>
    </row>
    <row r="138" spans="2:65" s="1" customFormat="1" ht="22.5" customHeight="1" x14ac:dyDescent="0.3">
      <c r="B138" s="168"/>
      <c r="C138" s="169" t="s">
        <v>346</v>
      </c>
      <c r="D138" s="169" t="s">
        <v>246</v>
      </c>
      <c r="E138" s="170" t="s">
        <v>3262</v>
      </c>
      <c r="F138" s="171" t="s">
        <v>3263</v>
      </c>
      <c r="G138" s="172" t="s">
        <v>497</v>
      </c>
      <c r="H138" s="173">
        <v>76.099999999999994</v>
      </c>
      <c r="I138" s="174"/>
      <c r="J138" s="175">
        <f>ROUND(I138*H138,2)</f>
        <v>0</v>
      </c>
      <c r="K138" s="171" t="s">
        <v>250</v>
      </c>
      <c r="L138" s="32"/>
      <c r="M138" s="176" t="s">
        <v>3</v>
      </c>
      <c r="N138" s="177" t="s">
        <v>46</v>
      </c>
      <c r="O138" s="33"/>
      <c r="P138" s="178">
        <f>O138*H138</f>
        <v>0</v>
      </c>
      <c r="Q138" s="178">
        <v>5.7099999999999998E-3</v>
      </c>
      <c r="R138" s="178">
        <f>Q138*H138</f>
        <v>0.43453099999999995</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3264</v>
      </c>
    </row>
    <row r="139" spans="2:65" s="1" customFormat="1" x14ac:dyDescent="0.3">
      <c r="B139" s="32"/>
      <c r="D139" s="181" t="s">
        <v>253</v>
      </c>
      <c r="F139" s="182" t="s">
        <v>3265</v>
      </c>
      <c r="I139" s="183"/>
      <c r="L139" s="32"/>
      <c r="M139" s="61"/>
      <c r="N139" s="33"/>
      <c r="O139" s="33"/>
      <c r="P139" s="33"/>
      <c r="Q139" s="33"/>
      <c r="R139" s="33"/>
      <c r="S139" s="33"/>
      <c r="T139" s="62"/>
      <c r="AT139" s="16" t="s">
        <v>253</v>
      </c>
      <c r="AU139" s="16" t="s">
        <v>83</v>
      </c>
    </row>
    <row r="140" spans="2:65" s="1" customFormat="1" ht="22.5" customHeight="1" x14ac:dyDescent="0.3">
      <c r="B140" s="168"/>
      <c r="C140" s="169" t="s">
        <v>353</v>
      </c>
      <c r="D140" s="169" t="s">
        <v>246</v>
      </c>
      <c r="E140" s="170" t="s">
        <v>3266</v>
      </c>
      <c r="F140" s="171" t="s">
        <v>3267</v>
      </c>
      <c r="G140" s="172" t="s">
        <v>497</v>
      </c>
      <c r="H140" s="173">
        <v>22.3</v>
      </c>
      <c r="I140" s="174"/>
      <c r="J140" s="175">
        <f>ROUND(I140*H140,2)</f>
        <v>0</v>
      </c>
      <c r="K140" s="171" t="s">
        <v>250</v>
      </c>
      <c r="L140" s="32"/>
      <c r="M140" s="176" t="s">
        <v>3</v>
      </c>
      <c r="N140" s="177" t="s">
        <v>46</v>
      </c>
      <c r="O140" s="33"/>
      <c r="P140" s="178">
        <f>O140*H140</f>
        <v>0</v>
      </c>
      <c r="Q140" s="178">
        <v>5.0779999999999999E-2</v>
      </c>
      <c r="R140" s="178">
        <f>Q140*H140</f>
        <v>1.1323939999999999</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3268</v>
      </c>
    </row>
    <row r="141" spans="2:65" s="1" customFormat="1" x14ac:dyDescent="0.3">
      <c r="B141" s="32"/>
      <c r="D141" s="181" t="s">
        <v>253</v>
      </c>
      <c r="F141" s="182" t="s">
        <v>3269</v>
      </c>
      <c r="I141" s="183"/>
      <c r="L141" s="32"/>
      <c r="M141" s="61"/>
      <c r="N141" s="33"/>
      <c r="O141" s="33"/>
      <c r="P141" s="33"/>
      <c r="Q141" s="33"/>
      <c r="R141" s="33"/>
      <c r="S141" s="33"/>
      <c r="T141" s="62"/>
      <c r="AT141" s="16" t="s">
        <v>253</v>
      </c>
      <c r="AU141" s="16" t="s">
        <v>83</v>
      </c>
    </row>
    <row r="142" spans="2:65" s="1" customFormat="1" ht="22.5" customHeight="1" x14ac:dyDescent="0.3">
      <c r="B142" s="168"/>
      <c r="C142" s="169" t="s">
        <v>358</v>
      </c>
      <c r="D142" s="169" t="s">
        <v>246</v>
      </c>
      <c r="E142" s="170" t="s">
        <v>3270</v>
      </c>
      <c r="F142" s="171" t="s">
        <v>3271</v>
      </c>
      <c r="G142" s="172" t="s">
        <v>423</v>
      </c>
      <c r="H142" s="173">
        <v>1110.5999999999999</v>
      </c>
      <c r="I142" s="174"/>
      <c r="J142" s="175">
        <f>ROUND(I142*H142,2)</f>
        <v>0</v>
      </c>
      <c r="K142" s="171" t="s">
        <v>250</v>
      </c>
      <c r="L142" s="32"/>
      <c r="M142" s="176" t="s">
        <v>3</v>
      </c>
      <c r="N142" s="177" t="s">
        <v>46</v>
      </c>
      <c r="O142" s="33"/>
      <c r="P142" s="178">
        <f>O142*H142</f>
        <v>0</v>
      </c>
      <c r="Q142" s="178">
        <v>0</v>
      </c>
      <c r="R142" s="178">
        <f>Q142*H142</f>
        <v>0</v>
      </c>
      <c r="S142" s="178">
        <v>0</v>
      </c>
      <c r="T142" s="179">
        <f>S142*H142</f>
        <v>0</v>
      </c>
      <c r="AR142" s="16" t="s">
        <v>325</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3272</v>
      </c>
    </row>
    <row r="143" spans="2:65" s="1" customFormat="1" x14ac:dyDescent="0.3">
      <c r="B143" s="32"/>
      <c r="D143" s="181" t="s">
        <v>253</v>
      </c>
      <c r="F143" s="182" t="s">
        <v>3273</v>
      </c>
      <c r="I143" s="183"/>
      <c r="L143" s="32"/>
      <c r="M143" s="61"/>
      <c r="N143" s="33"/>
      <c r="O143" s="33"/>
      <c r="P143" s="33"/>
      <c r="Q143" s="33"/>
      <c r="R143" s="33"/>
      <c r="S143" s="33"/>
      <c r="T143" s="62"/>
      <c r="AT143" s="16" t="s">
        <v>253</v>
      </c>
      <c r="AU143" s="16" t="s">
        <v>83</v>
      </c>
    </row>
    <row r="144" spans="2:65" s="1" customFormat="1" ht="22.5" customHeight="1" x14ac:dyDescent="0.3">
      <c r="B144" s="168"/>
      <c r="C144" s="169" t="s">
        <v>499</v>
      </c>
      <c r="D144" s="169" t="s">
        <v>246</v>
      </c>
      <c r="E144" s="170" t="s">
        <v>3274</v>
      </c>
      <c r="F144" s="171" t="s">
        <v>3275</v>
      </c>
      <c r="G144" s="172" t="s">
        <v>454</v>
      </c>
      <c r="H144" s="173">
        <v>17</v>
      </c>
      <c r="I144" s="174"/>
      <c r="J144" s="175">
        <f>ROUND(I144*H144,2)</f>
        <v>0</v>
      </c>
      <c r="K144" s="171" t="s">
        <v>250</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3276</v>
      </c>
    </row>
    <row r="145" spans="2:65" s="1" customFormat="1" ht="27" x14ac:dyDescent="0.3">
      <c r="B145" s="32"/>
      <c r="D145" s="181" t="s">
        <v>253</v>
      </c>
      <c r="F145" s="182" t="s">
        <v>3277</v>
      </c>
      <c r="I145" s="183"/>
      <c r="L145" s="32"/>
      <c r="M145" s="61"/>
      <c r="N145" s="33"/>
      <c r="O145" s="33"/>
      <c r="P145" s="33"/>
      <c r="Q145" s="33"/>
      <c r="R145" s="33"/>
      <c r="S145" s="33"/>
      <c r="T145" s="62"/>
      <c r="AT145" s="16" t="s">
        <v>253</v>
      </c>
      <c r="AU145" s="16" t="s">
        <v>83</v>
      </c>
    </row>
    <row r="146" spans="2:65" s="1" customFormat="1" ht="22.5" customHeight="1" x14ac:dyDescent="0.3">
      <c r="B146" s="168"/>
      <c r="C146" s="197" t="s">
        <v>503</v>
      </c>
      <c r="D146" s="197" t="s">
        <v>659</v>
      </c>
      <c r="E146" s="198" t="s">
        <v>3278</v>
      </c>
      <c r="F146" s="199" t="s">
        <v>3279</v>
      </c>
      <c r="G146" s="200" t="s">
        <v>454</v>
      </c>
      <c r="H146" s="201">
        <v>16</v>
      </c>
      <c r="I146" s="202"/>
      <c r="J146" s="203">
        <f>ROUND(I146*H146,2)</f>
        <v>0</v>
      </c>
      <c r="K146" s="199" t="s">
        <v>3</v>
      </c>
      <c r="L146" s="204"/>
      <c r="M146" s="205" t="s">
        <v>3</v>
      </c>
      <c r="N146" s="206" t="s">
        <v>46</v>
      </c>
      <c r="O146" s="33"/>
      <c r="P146" s="178">
        <f>O146*H146</f>
        <v>0</v>
      </c>
      <c r="Q146" s="178">
        <v>0</v>
      </c>
      <c r="R146" s="178">
        <f>Q146*H146</f>
        <v>0</v>
      </c>
      <c r="S146" s="178">
        <v>0</v>
      </c>
      <c r="T146" s="179">
        <f>S146*H146</f>
        <v>0</v>
      </c>
      <c r="AR146" s="16" t="s">
        <v>532</v>
      </c>
      <c r="AT146" s="16" t="s">
        <v>659</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3280</v>
      </c>
    </row>
    <row r="147" spans="2:65" s="1" customFormat="1" ht="54" x14ac:dyDescent="0.3">
      <c r="B147" s="32"/>
      <c r="D147" s="181" t="s">
        <v>253</v>
      </c>
      <c r="F147" s="182" t="s">
        <v>3281</v>
      </c>
      <c r="I147" s="183"/>
      <c r="L147" s="32"/>
      <c r="M147" s="61"/>
      <c r="N147" s="33"/>
      <c r="O147" s="33"/>
      <c r="P147" s="33"/>
      <c r="Q147" s="33"/>
      <c r="R147" s="33"/>
      <c r="S147" s="33"/>
      <c r="T147" s="62"/>
      <c r="AT147" s="16" t="s">
        <v>253</v>
      </c>
      <c r="AU147" s="16" t="s">
        <v>83</v>
      </c>
    </row>
    <row r="148" spans="2:65" s="1" customFormat="1" ht="22.5" customHeight="1" x14ac:dyDescent="0.3">
      <c r="B148" s="168"/>
      <c r="C148" s="197" t="s">
        <v>507</v>
      </c>
      <c r="D148" s="197" t="s">
        <v>659</v>
      </c>
      <c r="E148" s="198" t="s">
        <v>3282</v>
      </c>
      <c r="F148" s="199" t="s">
        <v>3283</v>
      </c>
      <c r="G148" s="200" t="s">
        <v>454</v>
      </c>
      <c r="H148" s="201">
        <v>1</v>
      </c>
      <c r="I148" s="202"/>
      <c r="J148" s="203">
        <f>ROUND(I148*H148,2)</f>
        <v>0</v>
      </c>
      <c r="K148" s="199" t="s">
        <v>3</v>
      </c>
      <c r="L148" s="204"/>
      <c r="M148" s="205" t="s">
        <v>3</v>
      </c>
      <c r="N148" s="206" t="s">
        <v>46</v>
      </c>
      <c r="O148" s="33"/>
      <c r="P148" s="178">
        <f>O148*H148</f>
        <v>0</v>
      </c>
      <c r="Q148" s="178">
        <v>0</v>
      </c>
      <c r="R148" s="178">
        <f>Q148*H148</f>
        <v>0</v>
      </c>
      <c r="S148" s="178">
        <v>0</v>
      </c>
      <c r="T148" s="179">
        <f>S148*H148</f>
        <v>0</v>
      </c>
      <c r="AR148" s="16" t="s">
        <v>532</v>
      </c>
      <c r="AT148" s="16" t="s">
        <v>659</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3284</v>
      </c>
    </row>
    <row r="149" spans="2:65" s="1" customFormat="1" ht="54" x14ac:dyDescent="0.3">
      <c r="B149" s="32"/>
      <c r="D149" s="181" t="s">
        <v>253</v>
      </c>
      <c r="F149" s="182" t="s">
        <v>3285</v>
      </c>
      <c r="I149" s="183"/>
      <c r="L149" s="32"/>
      <c r="M149" s="61"/>
      <c r="N149" s="33"/>
      <c r="O149" s="33"/>
      <c r="P149" s="33"/>
      <c r="Q149" s="33"/>
      <c r="R149" s="33"/>
      <c r="S149" s="33"/>
      <c r="T149" s="62"/>
      <c r="AT149" s="16" t="s">
        <v>253</v>
      </c>
      <c r="AU149" s="16" t="s">
        <v>83</v>
      </c>
    </row>
    <row r="150" spans="2:65" s="1" customFormat="1" ht="22.5" customHeight="1" x14ac:dyDescent="0.3">
      <c r="B150" s="168"/>
      <c r="C150" s="169" t="s">
        <v>513</v>
      </c>
      <c r="D150" s="169" t="s">
        <v>246</v>
      </c>
      <c r="E150" s="170" t="s">
        <v>3286</v>
      </c>
      <c r="F150" s="171" t="s">
        <v>3287</v>
      </c>
      <c r="G150" s="172" t="s">
        <v>454</v>
      </c>
      <c r="H150" s="173">
        <v>4442.3999999999996</v>
      </c>
      <c r="I150" s="174"/>
      <c r="J150" s="175">
        <f>ROUND(I150*H150,2)</f>
        <v>0</v>
      </c>
      <c r="K150" s="171" t="s">
        <v>250</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3288</v>
      </c>
    </row>
    <row r="151" spans="2:65" s="1" customFormat="1" x14ac:dyDescent="0.3">
      <c r="B151" s="32"/>
      <c r="D151" s="184" t="s">
        <v>253</v>
      </c>
      <c r="F151" s="185" t="s">
        <v>3289</v>
      </c>
      <c r="I151" s="183"/>
      <c r="L151" s="32"/>
      <c r="M151" s="61"/>
      <c r="N151" s="33"/>
      <c r="O151" s="33"/>
      <c r="P151" s="33"/>
      <c r="Q151" s="33"/>
      <c r="R151" s="33"/>
      <c r="S151" s="33"/>
      <c r="T151" s="62"/>
      <c r="AT151" s="16" t="s">
        <v>253</v>
      </c>
      <c r="AU151" s="16" t="s">
        <v>83</v>
      </c>
    </row>
    <row r="152" spans="2:65" s="12" customFormat="1" x14ac:dyDescent="0.3">
      <c r="B152" s="189"/>
      <c r="D152" s="181" t="s">
        <v>406</v>
      </c>
      <c r="F152" s="190" t="s">
        <v>3290</v>
      </c>
      <c r="H152" s="191">
        <v>4442.3999999999996</v>
      </c>
      <c r="I152" s="192"/>
      <c r="L152" s="189"/>
      <c r="M152" s="193"/>
      <c r="N152" s="194"/>
      <c r="O152" s="194"/>
      <c r="P152" s="194"/>
      <c r="Q152" s="194"/>
      <c r="R152" s="194"/>
      <c r="S152" s="194"/>
      <c r="T152" s="195"/>
      <c r="AT152" s="196" t="s">
        <v>406</v>
      </c>
      <c r="AU152" s="196" t="s">
        <v>83</v>
      </c>
      <c r="AV152" s="12" t="s">
        <v>83</v>
      </c>
      <c r="AW152" s="12" t="s">
        <v>4</v>
      </c>
      <c r="AX152" s="12" t="s">
        <v>22</v>
      </c>
      <c r="AY152" s="196" t="s">
        <v>243</v>
      </c>
    </row>
    <row r="153" spans="2:65" s="1" customFormat="1" ht="22.5" customHeight="1" x14ac:dyDescent="0.3">
      <c r="B153" s="168"/>
      <c r="C153" s="197" t="s">
        <v>518</v>
      </c>
      <c r="D153" s="197" t="s">
        <v>659</v>
      </c>
      <c r="E153" s="198" t="s">
        <v>3291</v>
      </c>
      <c r="F153" s="199" t="s">
        <v>3292</v>
      </c>
      <c r="G153" s="200" t="s">
        <v>454</v>
      </c>
      <c r="H153" s="201">
        <v>1110.5999999999999</v>
      </c>
      <c r="I153" s="202"/>
      <c r="J153" s="203">
        <f>ROUND(I153*H153,2)</f>
        <v>0</v>
      </c>
      <c r="K153" s="199" t="s">
        <v>250</v>
      </c>
      <c r="L153" s="204"/>
      <c r="M153" s="205" t="s">
        <v>3</v>
      </c>
      <c r="N153" s="206" t="s">
        <v>46</v>
      </c>
      <c r="O153" s="33"/>
      <c r="P153" s="178">
        <f>O153*H153</f>
        <v>0</v>
      </c>
      <c r="Q153" s="178">
        <v>2.0000000000000001E-4</v>
      </c>
      <c r="R153" s="178">
        <f>Q153*H153</f>
        <v>0.22211999999999998</v>
      </c>
      <c r="S153" s="178">
        <v>0</v>
      </c>
      <c r="T153" s="179">
        <f>S153*H153</f>
        <v>0</v>
      </c>
      <c r="AR153" s="16" t="s">
        <v>532</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3293</v>
      </c>
    </row>
    <row r="154" spans="2:65" s="1" customFormat="1" x14ac:dyDescent="0.3">
      <c r="B154" s="32"/>
      <c r="D154" s="181" t="s">
        <v>253</v>
      </c>
      <c r="F154" s="182" t="s">
        <v>3294</v>
      </c>
      <c r="I154" s="183"/>
      <c r="L154" s="32"/>
      <c r="M154" s="61"/>
      <c r="N154" s="33"/>
      <c r="O154" s="33"/>
      <c r="P154" s="33"/>
      <c r="Q154" s="33"/>
      <c r="R154" s="33"/>
      <c r="S154" s="33"/>
      <c r="T154" s="62"/>
      <c r="AT154" s="16" t="s">
        <v>253</v>
      </c>
      <c r="AU154" s="16" t="s">
        <v>83</v>
      </c>
    </row>
    <row r="155" spans="2:65" s="1" customFormat="1" ht="31.5" customHeight="1" x14ac:dyDescent="0.3">
      <c r="B155" s="168"/>
      <c r="C155" s="169" t="s">
        <v>523</v>
      </c>
      <c r="D155" s="169" t="s">
        <v>246</v>
      </c>
      <c r="E155" s="170" t="s">
        <v>3295</v>
      </c>
      <c r="F155" s="171" t="s">
        <v>3296</v>
      </c>
      <c r="G155" s="172" t="s">
        <v>454</v>
      </c>
      <c r="H155" s="173">
        <v>22</v>
      </c>
      <c r="I155" s="174"/>
      <c r="J155" s="175">
        <f>ROUND(I155*H155,2)</f>
        <v>0</v>
      </c>
      <c r="K155" s="171" t="s">
        <v>250</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3297</v>
      </c>
    </row>
    <row r="156" spans="2:65" s="1" customFormat="1" ht="27" x14ac:dyDescent="0.3">
      <c r="B156" s="32"/>
      <c r="D156" s="181" t="s">
        <v>253</v>
      </c>
      <c r="F156" s="182" t="s">
        <v>3298</v>
      </c>
      <c r="I156" s="183"/>
      <c r="L156" s="32"/>
      <c r="M156" s="61"/>
      <c r="N156" s="33"/>
      <c r="O156" s="33"/>
      <c r="P156" s="33"/>
      <c r="Q156" s="33"/>
      <c r="R156" s="33"/>
      <c r="S156" s="33"/>
      <c r="T156" s="62"/>
      <c r="AT156" s="16" t="s">
        <v>253</v>
      </c>
      <c r="AU156" s="16" t="s">
        <v>83</v>
      </c>
    </row>
    <row r="157" spans="2:65" s="1" customFormat="1" ht="31.5" customHeight="1" x14ac:dyDescent="0.3">
      <c r="B157" s="168"/>
      <c r="C157" s="169" t="s">
        <v>528</v>
      </c>
      <c r="D157" s="169" t="s">
        <v>246</v>
      </c>
      <c r="E157" s="170" t="s">
        <v>3299</v>
      </c>
      <c r="F157" s="171" t="s">
        <v>3300</v>
      </c>
      <c r="G157" s="172" t="s">
        <v>454</v>
      </c>
      <c r="H157" s="173">
        <v>27</v>
      </c>
      <c r="I157" s="174"/>
      <c r="J157" s="175">
        <f>ROUND(I157*H157,2)</f>
        <v>0</v>
      </c>
      <c r="K157" s="171" t="s">
        <v>250</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3301</v>
      </c>
    </row>
    <row r="158" spans="2:65" s="1" customFormat="1" ht="27" x14ac:dyDescent="0.3">
      <c r="B158" s="32"/>
      <c r="D158" s="181" t="s">
        <v>253</v>
      </c>
      <c r="F158" s="182" t="s">
        <v>3302</v>
      </c>
      <c r="I158" s="183"/>
      <c r="L158" s="32"/>
      <c r="M158" s="61"/>
      <c r="N158" s="33"/>
      <c r="O158" s="33"/>
      <c r="P158" s="33"/>
      <c r="Q158" s="33"/>
      <c r="R158" s="33"/>
      <c r="S158" s="33"/>
      <c r="T158" s="62"/>
      <c r="AT158" s="16" t="s">
        <v>253</v>
      </c>
      <c r="AU158" s="16" t="s">
        <v>83</v>
      </c>
    </row>
    <row r="159" spans="2:65" s="1" customFormat="1" ht="31.5" customHeight="1" x14ac:dyDescent="0.3">
      <c r="B159" s="168"/>
      <c r="C159" s="169" t="s">
        <v>532</v>
      </c>
      <c r="D159" s="169" t="s">
        <v>246</v>
      </c>
      <c r="E159" s="170" t="s">
        <v>3303</v>
      </c>
      <c r="F159" s="171" t="s">
        <v>3304</v>
      </c>
      <c r="G159" s="172" t="s">
        <v>454</v>
      </c>
      <c r="H159" s="173">
        <v>1</v>
      </c>
      <c r="I159" s="174"/>
      <c r="J159" s="175">
        <f>ROUND(I159*H159,2)</f>
        <v>0</v>
      </c>
      <c r="K159" s="171" t="s">
        <v>250</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3305</v>
      </c>
    </row>
    <row r="160" spans="2:65" s="1" customFormat="1" ht="27" x14ac:dyDescent="0.3">
      <c r="B160" s="32"/>
      <c r="D160" s="181" t="s">
        <v>253</v>
      </c>
      <c r="F160" s="182" t="s">
        <v>3306</v>
      </c>
      <c r="I160" s="183"/>
      <c r="L160" s="32"/>
      <c r="M160" s="61"/>
      <c r="N160" s="33"/>
      <c r="O160" s="33"/>
      <c r="P160" s="33"/>
      <c r="Q160" s="33"/>
      <c r="R160" s="33"/>
      <c r="S160" s="33"/>
      <c r="T160" s="62"/>
      <c r="AT160" s="16" t="s">
        <v>253</v>
      </c>
      <c r="AU160" s="16" t="s">
        <v>83</v>
      </c>
    </row>
    <row r="161" spans="2:65" s="1" customFormat="1" ht="31.5" customHeight="1" x14ac:dyDescent="0.3">
      <c r="B161" s="168"/>
      <c r="C161" s="169" t="s">
        <v>537</v>
      </c>
      <c r="D161" s="169" t="s">
        <v>246</v>
      </c>
      <c r="E161" s="170" t="s">
        <v>3307</v>
      </c>
      <c r="F161" s="171" t="s">
        <v>3308</v>
      </c>
      <c r="G161" s="172" t="s">
        <v>454</v>
      </c>
      <c r="H161" s="173">
        <v>3</v>
      </c>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3309</v>
      </c>
    </row>
    <row r="162" spans="2:65" s="1" customFormat="1" ht="27" x14ac:dyDescent="0.3">
      <c r="B162" s="32"/>
      <c r="D162" s="181" t="s">
        <v>253</v>
      </c>
      <c r="F162" s="182" t="s">
        <v>3310</v>
      </c>
      <c r="I162" s="183"/>
      <c r="L162" s="32"/>
      <c r="M162" s="61"/>
      <c r="N162" s="33"/>
      <c r="O162" s="33"/>
      <c r="P162" s="33"/>
      <c r="Q162" s="33"/>
      <c r="R162" s="33"/>
      <c r="S162" s="33"/>
      <c r="T162" s="62"/>
      <c r="AT162" s="16" t="s">
        <v>253</v>
      </c>
      <c r="AU162" s="16" t="s">
        <v>83</v>
      </c>
    </row>
    <row r="163" spans="2:65" s="1" customFormat="1" ht="22.5" customHeight="1" x14ac:dyDescent="0.3">
      <c r="B163" s="168"/>
      <c r="C163" s="169" t="s">
        <v>541</v>
      </c>
      <c r="D163" s="169" t="s">
        <v>246</v>
      </c>
      <c r="E163" s="170" t="s">
        <v>3311</v>
      </c>
      <c r="F163" s="171" t="s">
        <v>3312</v>
      </c>
      <c r="G163" s="172" t="s">
        <v>497</v>
      </c>
      <c r="H163" s="173">
        <v>23.04</v>
      </c>
      <c r="I163" s="174"/>
      <c r="J163" s="175">
        <f>ROUND(I163*H163,2)</f>
        <v>0</v>
      </c>
      <c r="K163" s="171" t="s">
        <v>250</v>
      </c>
      <c r="L163" s="32"/>
      <c r="M163" s="176" t="s">
        <v>3</v>
      </c>
      <c r="N163" s="177" t="s">
        <v>46</v>
      </c>
      <c r="O163" s="33"/>
      <c r="P163" s="178">
        <f>O163*H163</f>
        <v>0</v>
      </c>
      <c r="Q163" s="178">
        <v>0</v>
      </c>
      <c r="R163" s="178">
        <f>Q163*H163</f>
        <v>0</v>
      </c>
      <c r="S163" s="178">
        <v>0</v>
      </c>
      <c r="T163" s="179">
        <f>S163*H163</f>
        <v>0</v>
      </c>
      <c r="AR163" s="16" t="s">
        <v>325</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3313</v>
      </c>
    </row>
    <row r="164" spans="2:65" s="1" customFormat="1" ht="27" x14ac:dyDescent="0.3">
      <c r="B164" s="32"/>
      <c r="D164" s="181" t="s">
        <v>253</v>
      </c>
      <c r="F164" s="182" t="s">
        <v>3314</v>
      </c>
      <c r="I164" s="183"/>
      <c r="L164" s="32"/>
      <c r="M164" s="61"/>
      <c r="N164" s="33"/>
      <c r="O164" s="33"/>
      <c r="P164" s="33"/>
      <c r="Q164" s="33"/>
      <c r="R164" s="33"/>
      <c r="S164" s="33"/>
      <c r="T164" s="62"/>
      <c r="AT164" s="16" t="s">
        <v>253</v>
      </c>
      <c r="AU164" s="16" t="s">
        <v>83</v>
      </c>
    </row>
    <row r="165" spans="2:65" s="1" customFormat="1" ht="31.5" customHeight="1" x14ac:dyDescent="0.3">
      <c r="B165" s="168"/>
      <c r="C165" s="169" t="s">
        <v>547</v>
      </c>
      <c r="D165" s="169" t="s">
        <v>246</v>
      </c>
      <c r="E165" s="170" t="s">
        <v>3315</v>
      </c>
      <c r="F165" s="171" t="s">
        <v>3316</v>
      </c>
      <c r="G165" s="172" t="s">
        <v>423</v>
      </c>
      <c r="H165" s="173">
        <v>1110.5999999999999</v>
      </c>
      <c r="I165" s="174"/>
      <c r="J165" s="175">
        <f>ROUND(I165*H165,2)</f>
        <v>0</v>
      </c>
      <c r="K165" s="171" t="s">
        <v>250</v>
      </c>
      <c r="L165" s="32"/>
      <c r="M165" s="176" t="s">
        <v>3</v>
      </c>
      <c r="N165" s="177" t="s">
        <v>46</v>
      </c>
      <c r="O165" s="33"/>
      <c r="P165" s="178">
        <f>O165*H165</f>
        <v>0</v>
      </c>
      <c r="Q165" s="178">
        <v>0</v>
      </c>
      <c r="R165" s="178">
        <f>Q165*H165</f>
        <v>0</v>
      </c>
      <c r="S165" s="178">
        <v>0</v>
      </c>
      <c r="T165" s="179">
        <f>S165*H165</f>
        <v>0</v>
      </c>
      <c r="AR165" s="16" t="s">
        <v>325</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3317</v>
      </c>
    </row>
    <row r="166" spans="2:65" s="1" customFormat="1" ht="27" x14ac:dyDescent="0.3">
      <c r="B166" s="32"/>
      <c r="D166" s="181" t="s">
        <v>253</v>
      </c>
      <c r="F166" s="182" t="s">
        <v>3318</v>
      </c>
      <c r="I166" s="183"/>
      <c r="L166" s="32"/>
      <c r="M166" s="61"/>
      <c r="N166" s="33"/>
      <c r="O166" s="33"/>
      <c r="P166" s="33"/>
      <c r="Q166" s="33"/>
      <c r="R166" s="33"/>
      <c r="S166" s="33"/>
      <c r="T166" s="62"/>
      <c r="AT166" s="16" t="s">
        <v>253</v>
      </c>
      <c r="AU166" s="16" t="s">
        <v>83</v>
      </c>
    </row>
    <row r="167" spans="2:65" s="1" customFormat="1" ht="22.5" customHeight="1" x14ac:dyDescent="0.3">
      <c r="B167" s="168"/>
      <c r="C167" s="197" t="s">
        <v>554</v>
      </c>
      <c r="D167" s="197" t="s">
        <v>659</v>
      </c>
      <c r="E167" s="198" t="s">
        <v>3319</v>
      </c>
      <c r="F167" s="199" t="s">
        <v>3320</v>
      </c>
      <c r="G167" s="200" t="s">
        <v>423</v>
      </c>
      <c r="H167" s="201">
        <v>1221.6600000000001</v>
      </c>
      <c r="I167" s="202"/>
      <c r="J167" s="203">
        <f>ROUND(I167*H167,2)</f>
        <v>0</v>
      </c>
      <c r="K167" s="199" t="s">
        <v>250</v>
      </c>
      <c r="L167" s="204"/>
      <c r="M167" s="205" t="s">
        <v>3</v>
      </c>
      <c r="N167" s="206" t="s">
        <v>46</v>
      </c>
      <c r="O167" s="33"/>
      <c r="P167" s="178">
        <f>O167*H167</f>
        <v>0</v>
      </c>
      <c r="Q167" s="178">
        <v>1.2E-4</v>
      </c>
      <c r="R167" s="178">
        <f>Q167*H167</f>
        <v>0.14659920000000001</v>
      </c>
      <c r="S167" s="178">
        <v>0</v>
      </c>
      <c r="T167" s="179">
        <f>S167*H167</f>
        <v>0</v>
      </c>
      <c r="AR167" s="16" t="s">
        <v>532</v>
      </c>
      <c r="AT167" s="16" t="s">
        <v>659</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3321</v>
      </c>
    </row>
    <row r="168" spans="2:65" s="1" customFormat="1" x14ac:dyDescent="0.3">
      <c r="B168" s="32"/>
      <c r="D168" s="184" t="s">
        <v>253</v>
      </c>
      <c r="F168" s="185" t="s">
        <v>3322</v>
      </c>
      <c r="I168" s="183"/>
      <c r="L168" s="32"/>
      <c r="M168" s="61"/>
      <c r="N168" s="33"/>
      <c r="O168" s="33"/>
      <c r="P168" s="33"/>
      <c r="Q168" s="33"/>
      <c r="R168" s="33"/>
      <c r="S168" s="33"/>
      <c r="T168" s="62"/>
      <c r="AT168" s="16" t="s">
        <v>253</v>
      </c>
      <c r="AU168" s="16" t="s">
        <v>83</v>
      </c>
    </row>
    <row r="169" spans="2:65" s="12" customFormat="1" x14ac:dyDescent="0.3">
      <c r="B169" s="189"/>
      <c r="D169" s="181" t="s">
        <v>406</v>
      </c>
      <c r="F169" s="190" t="s">
        <v>3323</v>
      </c>
      <c r="H169" s="191">
        <v>1221.6600000000001</v>
      </c>
      <c r="I169" s="192"/>
      <c r="L169" s="189"/>
      <c r="M169" s="193"/>
      <c r="N169" s="194"/>
      <c r="O169" s="194"/>
      <c r="P169" s="194"/>
      <c r="Q169" s="194"/>
      <c r="R169" s="194"/>
      <c r="S169" s="194"/>
      <c r="T169" s="195"/>
      <c r="AT169" s="196" t="s">
        <v>406</v>
      </c>
      <c r="AU169" s="196" t="s">
        <v>83</v>
      </c>
      <c r="AV169" s="12" t="s">
        <v>83</v>
      </c>
      <c r="AW169" s="12" t="s">
        <v>4</v>
      </c>
      <c r="AX169" s="12" t="s">
        <v>22</v>
      </c>
      <c r="AY169" s="196" t="s">
        <v>243</v>
      </c>
    </row>
    <row r="170" spans="2:65" s="1" customFormat="1" ht="22.5" customHeight="1" x14ac:dyDescent="0.3">
      <c r="B170" s="168"/>
      <c r="C170" s="169" t="s">
        <v>559</v>
      </c>
      <c r="D170" s="169" t="s">
        <v>246</v>
      </c>
      <c r="E170" s="170" t="s">
        <v>3324</v>
      </c>
      <c r="F170" s="171" t="s">
        <v>3325</v>
      </c>
      <c r="G170" s="172" t="s">
        <v>423</v>
      </c>
      <c r="H170" s="173">
        <v>1110.5999999999999</v>
      </c>
      <c r="I170" s="174"/>
      <c r="J170" s="175">
        <f>ROUND(I170*H170,2)</f>
        <v>0</v>
      </c>
      <c r="K170" s="171" t="s">
        <v>250</v>
      </c>
      <c r="L170" s="32"/>
      <c r="M170" s="176" t="s">
        <v>3</v>
      </c>
      <c r="N170" s="177" t="s">
        <v>46</v>
      </c>
      <c r="O170" s="33"/>
      <c r="P170" s="178">
        <f>O170*H170</f>
        <v>0</v>
      </c>
      <c r="Q170" s="178">
        <v>0</v>
      </c>
      <c r="R170" s="178">
        <f>Q170*H170</f>
        <v>0</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3326</v>
      </c>
    </row>
    <row r="171" spans="2:65" s="1" customFormat="1" ht="27" x14ac:dyDescent="0.3">
      <c r="B171" s="32"/>
      <c r="D171" s="181" t="s">
        <v>253</v>
      </c>
      <c r="F171" s="182" t="s">
        <v>3327</v>
      </c>
      <c r="I171" s="183"/>
      <c r="L171" s="32"/>
      <c r="M171" s="61"/>
      <c r="N171" s="33"/>
      <c r="O171" s="33"/>
      <c r="P171" s="33"/>
      <c r="Q171" s="33"/>
      <c r="R171" s="33"/>
      <c r="S171" s="33"/>
      <c r="T171" s="62"/>
      <c r="AT171" s="16" t="s">
        <v>253</v>
      </c>
      <c r="AU171" s="16" t="s">
        <v>83</v>
      </c>
    </row>
    <row r="172" spans="2:65" s="1" customFormat="1" ht="22.5" customHeight="1" x14ac:dyDescent="0.3">
      <c r="B172" s="168"/>
      <c r="C172" s="169" t="s">
        <v>563</v>
      </c>
      <c r="D172" s="169" t="s">
        <v>246</v>
      </c>
      <c r="E172" s="170" t="s">
        <v>3328</v>
      </c>
      <c r="F172" s="171" t="s">
        <v>3329</v>
      </c>
      <c r="G172" s="172" t="s">
        <v>423</v>
      </c>
      <c r="H172" s="173">
        <v>1110.5999999999999</v>
      </c>
      <c r="I172" s="174"/>
      <c r="J172" s="175">
        <f>ROUND(I172*H172,2)</f>
        <v>0</v>
      </c>
      <c r="K172" s="171" t="s">
        <v>250</v>
      </c>
      <c r="L172" s="32"/>
      <c r="M172" s="176" t="s">
        <v>3</v>
      </c>
      <c r="N172" s="177" t="s">
        <v>46</v>
      </c>
      <c r="O172" s="33"/>
      <c r="P172" s="178">
        <f>O172*H172</f>
        <v>0</v>
      </c>
      <c r="Q172" s="178">
        <v>0</v>
      </c>
      <c r="R172" s="178">
        <f>Q172*H172</f>
        <v>0</v>
      </c>
      <c r="S172" s="178">
        <v>1.2999999999999999E-4</v>
      </c>
      <c r="T172" s="179">
        <f>S172*H172</f>
        <v>0.14437799999999998</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3330</v>
      </c>
    </row>
    <row r="173" spans="2:65" s="1" customFormat="1" x14ac:dyDescent="0.3">
      <c r="B173" s="32"/>
      <c r="D173" s="181" t="s">
        <v>253</v>
      </c>
      <c r="F173" s="182" t="s">
        <v>3331</v>
      </c>
      <c r="I173" s="183"/>
      <c r="L173" s="32"/>
      <c r="M173" s="61"/>
      <c r="N173" s="33"/>
      <c r="O173" s="33"/>
      <c r="P173" s="33"/>
      <c r="Q173" s="33"/>
      <c r="R173" s="33"/>
      <c r="S173" s="33"/>
      <c r="T173" s="62"/>
      <c r="AT173" s="16" t="s">
        <v>253</v>
      </c>
      <c r="AU173" s="16" t="s">
        <v>83</v>
      </c>
    </row>
    <row r="174" spans="2:65" s="1" customFormat="1" ht="22.5" customHeight="1" x14ac:dyDescent="0.3">
      <c r="B174" s="168"/>
      <c r="C174" s="169" t="s">
        <v>569</v>
      </c>
      <c r="D174" s="169" t="s">
        <v>246</v>
      </c>
      <c r="E174" s="170" t="s">
        <v>3332</v>
      </c>
      <c r="F174" s="171" t="s">
        <v>3333</v>
      </c>
      <c r="G174" s="172" t="s">
        <v>417</v>
      </c>
      <c r="H174" s="173">
        <v>18.297999999999998</v>
      </c>
      <c r="I174" s="174"/>
      <c r="J174" s="175">
        <f>ROUND(I174*H174,2)</f>
        <v>0</v>
      </c>
      <c r="K174" s="171" t="s">
        <v>250</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3334</v>
      </c>
    </row>
    <row r="175" spans="2:65" s="1" customFormat="1" ht="27" x14ac:dyDescent="0.3">
      <c r="B175" s="32"/>
      <c r="D175" s="184" t="s">
        <v>253</v>
      </c>
      <c r="F175" s="185" t="s">
        <v>3335</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1337</v>
      </c>
      <c r="F176" s="166" t="s">
        <v>1338</v>
      </c>
      <c r="I176" s="157"/>
      <c r="J176" s="167">
        <f>BK176</f>
        <v>0</v>
      </c>
      <c r="L176" s="154"/>
      <c r="M176" s="159"/>
      <c r="N176" s="160"/>
      <c r="O176" s="160"/>
      <c r="P176" s="161">
        <f>SUM(P177:P190)</f>
        <v>0</v>
      </c>
      <c r="Q176" s="160"/>
      <c r="R176" s="161">
        <f>SUM(R177:R190)</f>
        <v>0.42774000000000001</v>
      </c>
      <c r="S176" s="160"/>
      <c r="T176" s="162">
        <f>SUM(T177:T190)</f>
        <v>0</v>
      </c>
      <c r="AR176" s="155" t="s">
        <v>83</v>
      </c>
      <c r="AT176" s="163" t="s">
        <v>74</v>
      </c>
      <c r="AU176" s="163" t="s">
        <v>22</v>
      </c>
      <c r="AY176" s="155" t="s">
        <v>243</v>
      </c>
      <c r="BK176" s="164">
        <f>SUM(BK177:BK190)</f>
        <v>0</v>
      </c>
    </row>
    <row r="177" spans="2:65" s="1" customFormat="1" ht="22.5" customHeight="1" x14ac:dyDescent="0.3">
      <c r="B177" s="168"/>
      <c r="C177" s="169" t="s">
        <v>573</v>
      </c>
      <c r="D177" s="169" t="s">
        <v>246</v>
      </c>
      <c r="E177" s="170" t="s">
        <v>3336</v>
      </c>
      <c r="F177" s="171" t="s">
        <v>3337</v>
      </c>
      <c r="G177" s="172" t="s">
        <v>454</v>
      </c>
      <c r="H177" s="173">
        <v>10</v>
      </c>
      <c r="I177" s="174"/>
      <c r="J177" s="175">
        <f>ROUND(I177*H177,2)</f>
        <v>0</v>
      </c>
      <c r="K177" s="171" t="s">
        <v>250</v>
      </c>
      <c r="L177" s="32"/>
      <c r="M177" s="176" t="s">
        <v>3</v>
      </c>
      <c r="N177" s="177" t="s">
        <v>46</v>
      </c>
      <c r="O177" s="33"/>
      <c r="P177" s="178">
        <f>O177*H177</f>
        <v>0</v>
      </c>
      <c r="Q177" s="178">
        <v>2.5000000000000001E-4</v>
      </c>
      <c r="R177" s="178">
        <f>Q177*H177</f>
        <v>2.5000000000000001E-3</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3338</v>
      </c>
    </row>
    <row r="178" spans="2:65" s="1" customFormat="1" ht="40.5" x14ac:dyDescent="0.3">
      <c r="B178" s="32"/>
      <c r="D178" s="181" t="s">
        <v>253</v>
      </c>
      <c r="F178" s="182" t="s">
        <v>3339</v>
      </c>
      <c r="I178" s="183"/>
      <c r="L178" s="32"/>
      <c r="M178" s="61"/>
      <c r="N178" s="33"/>
      <c r="O178" s="33"/>
      <c r="P178" s="33"/>
      <c r="Q178" s="33"/>
      <c r="R178" s="33"/>
      <c r="S178" s="33"/>
      <c r="T178" s="62"/>
      <c r="AT178" s="16" t="s">
        <v>253</v>
      </c>
      <c r="AU178" s="16" t="s">
        <v>83</v>
      </c>
    </row>
    <row r="179" spans="2:65" s="1" customFormat="1" ht="22.5" customHeight="1" x14ac:dyDescent="0.3">
      <c r="B179" s="168"/>
      <c r="C179" s="197" t="s">
        <v>578</v>
      </c>
      <c r="D179" s="197" t="s">
        <v>659</v>
      </c>
      <c r="E179" s="198" t="s">
        <v>3340</v>
      </c>
      <c r="F179" s="199" t="s">
        <v>3341</v>
      </c>
      <c r="G179" s="200" t="s">
        <v>454</v>
      </c>
      <c r="H179" s="201">
        <v>10</v>
      </c>
      <c r="I179" s="202"/>
      <c r="J179" s="203">
        <f>ROUND(I179*H179,2)</f>
        <v>0</v>
      </c>
      <c r="K179" s="199" t="s">
        <v>250</v>
      </c>
      <c r="L179" s="204"/>
      <c r="M179" s="205" t="s">
        <v>3</v>
      </c>
      <c r="N179" s="206" t="s">
        <v>46</v>
      </c>
      <c r="O179" s="33"/>
      <c r="P179" s="178">
        <f>O179*H179</f>
        <v>0</v>
      </c>
      <c r="Q179" s="178">
        <v>3.4799999999999998E-2</v>
      </c>
      <c r="R179" s="178">
        <f>Q179*H179</f>
        <v>0.34799999999999998</v>
      </c>
      <c r="S179" s="178">
        <v>0</v>
      </c>
      <c r="T179" s="179">
        <f>S179*H179</f>
        <v>0</v>
      </c>
      <c r="AR179" s="16" t="s">
        <v>532</v>
      </c>
      <c r="AT179" s="16" t="s">
        <v>659</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3342</v>
      </c>
    </row>
    <row r="180" spans="2:65" s="1" customFormat="1" x14ac:dyDescent="0.3">
      <c r="B180" s="32"/>
      <c r="D180" s="181" t="s">
        <v>253</v>
      </c>
      <c r="F180" s="182" t="s">
        <v>3343</v>
      </c>
      <c r="I180" s="183"/>
      <c r="L180" s="32"/>
      <c r="M180" s="61"/>
      <c r="N180" s="33"/>
      <c r="O180" s="33"/>
      <c r="P180" s="33"/>
      <c r="Q180" s="33"/>
      <c r="R180" s="33"/>
      <c r="S180" s="33"/>
      <c r="T180" s="62"/>
      <c r="AT180" s="16" t="s">
        <v>253</v>
      </c>
      <c r="AU180" s="16" t="s">
        <v>83</v>
      </c>
    </row>
    <row r="181" spans="2:65" s="1" customFormat="1" ht="22.5" customHeight="1" x14ac:dyDescent="0.3">
      <c r="B181" s="168"/>
      <c r="C181" s="197" t="s">
        <v>585</v>
      </c>
      <c r="D181" s="197" t="s">
        <v>659</v>
      </c>
      <c r="E181" s="198" t="s">
        <v>3344</v>
      </c>
      <c r="F181" s="199" t="s">
        <v>3345</v>
      </c>
      <c r="G181" s="200" t="s">
        <v>454</v>
      </c>
      <c r="H181" s="201">
        <v>2</v>
      </c>
      <c r="I181" s="202"/>
      <c r="J181" s="203">
        <f>ROUND(I181*H181,2)</f>
        <v>0</v>
      </c>
      <c r="K181" s="199" t="s">
        <v>250</v>
      </c>
      <c r="L181" s="204"/>
      <c r="M181" s="205" t="s">
        <v>3</v>
      </c>
      <c r="N181" s="206" t="s">
        <v>46</v>
      </c>
      <c r="O181" s="33"/>
      <c r="P181" s="178">
        <f>O181*H181</f>
        <v>0</v>
      </c>
      <c r="Q181" s="178">
        <v>3.8E-3</v>
      </c>
      <c r="R181" s="178">
        <f>Q181*H181</f>
        <v>7.6E-3</v>
      </c>
      <c r="S181" s="178">
        <v>0</v>
      </c>
      <c r="T181" s="179">
        <f>S181*H181</f>
        <v>0</v>
      </c>
      <c r="AR181" s="16" t="s">
        <v>532</v>
      </c>
      <c r="AT181" s="16" t="s">
        <v>659</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3346</v>
      </c>
    </row>
    <row r="182" spans="2:65" s="1" customFormat="1" x14ac:dyDescent="0.3">
      <c r="B182" s="32"/>
      <c r="D182" s="181" t="s">
        <v>253</v>
      </c>
      <c r="F182" s="182" t="s">
        <v>3347</v>
      </c>
      <c r="I182" s="183"/>
      <c r="L182" s="32"/>
      <c r="M182" s="61"/>
      <c r="N182" s="33"/>
      <c r="O182" s="33"/>
      <c r="P182" s="33"/>
      <c r="Q182" s="33"/>
      <c r="R182" s="33"/>
      <c r="S182" s="33"/>
      <c r="T182" s="62"/>
      <c r="AT182" s="16" t="s">
        <v>253</v>
      </c>
      <c r="AU182" s="16" t="s">
        <v>83</v>
      </c>
    </row>
    <row r="183" spans="2:65" s="1" customFormat="1" ht="22.5" customHeight="1" x14ac:dyDescent="0.3">
      <c r="B183" s="168"/>
      <c r="C183" s="197" t="s">
        <v>590</v>
      </c>
      <c r="D183" s="197" t="s">
        <v>659</v>
      </c>
      <c r="E183" s="198" t="s">
        <v>3348</v>
      </c>
      <c r="F183" s="199" t="s">
        <v>3349</v>
      </c>
      <c r="G183" s="200" t="s">
        <v>454</v>
      </c>
      <c r="H183" s="201">
        <v>4</v>
      </c>
      <c r="I183" s="202"/>
      <c r="J183" s="203">
        <f>ROUND(I183*H183,2)</f>
        <v>0</v>
      </c>
      <c r="K183" s="199" t="s">
        <v>250</v>
      </c>
      <c r="L183" s="204"/>
      <c r="M183" s="205" t="s">
        <v>3</v>
      </c>
      <c r="N183" s="206" t="s">
        <v>46</v>
      </c>
      <c r="O183" s="33"/>
      <c r="P183" s="178">
        <f>O183*H183</f>
        <v>0</v>
      </c>
      <c r="Q183" s="178">
        <v>7.11E-3</v>
      </c>
      <c r="R183" s="178">
        <f>Q183*H183</f>
        <v>2.844E-2</v>
      </c>
      <c r="S183" s="178">
        <v>0</v>
      </c>
      <c r="T183" s="179">
        <f>S183*H183</f>
        <v>0</v>
      </c>
      <c r="AR183" s="16" t="s">
        <v>532</v>
      </c>
      <c r="AT183" s="16" t="s">
        <v>659</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3350</v>
      </c>
    </row>
    <row r="184" spans="2:65" s="1" customFormat="1" x14ac:dyDescent="0.3">
      <c r="B184" s="32"/>
      <c r="D184" s="181" t="s">
        <v>253</v>
      </c>
      <c r="F184" s="182" t="s">
        <v>3351</v>
      </c>
      <c r="I184" s="183"/>
      <c r="L184" s="32"/>
      <c r="M184" s="61"/>
      <c r="N184" s="33"/>
      <c r="O184" s="33"/>
      <c r="P184" s="33"/>
      <c r="Q184" s="33"/>
      <c r="R184" s="33"/>
      <c r="S184" s="33"/>
      <c r="T184" s="62"/>
      <c r="AT184" s="16" t="s">
        <v>253</v>
      </c>
      <c r="AU184" s="16" t="s">
        <v>83</v>
      </c>
    </row>
    <row r="185" spans="2:65" s="1" customFormat="1" ht="22.5" customHeight="1" x14ac:dyDescent="0.3">
      <c r="B185" s="168"/>
      <c r="C185" s="197" t="s">
        <v>595</v>
      </c>
      <c r="D185" s="197" t="s">
        <v>659</v>
      </c>
      <c r="E185" s="198" t="s">
        <v>3352</v>
      </c>
      <c r="F185" s="199" t="s">
        <v>3353</v>
      </c>
      <c r="G185" s="200" t="s">
        <v>454</v>
      </c>
      <c r="H185" s="201">
        <v>10</v>
      </c>
      <c r="I185" s="202"/>
      <c r="J185" s="203">
        <f>ROUND(I185*H185,2)</f>
        <v>0</v>
      </c>
      <c r="K185" s="199" t="s">
        <v>250</v>
      </c>
      <c r="L185" s="204"/>
      <c r="M185" s="205" t="s">
        <v>3</v>
      </c>
      <c r="N185" s="206" t="s">
        <v>46</v>
      </c>
      <c r="O185" s="33"/>
      <c r="P185" s="178">
        <f>O185*H185</f>
        <v>0</v>
      </c>
      <c r="Q185" s="178">
        <v>3.3E-3</v>
      </c>
      <c r="R185" s="178">
        <f>Q185*H185</f>
        <v>3.3000000000000002E-2</v>
      </c>
      <c r="S185" s="178">
        <v>0</v>
      </c>
      <c r="T185" s="179">
        <f>S185*H185</f>
        <v>0</v>
      </c>
      <c r="AR185" s="16" t="s">
        <v>532</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3354</v>
      </c>
    </row>
    <row r="186" spans="2:65" s="1" customFormat="1" x14ac:dyDescent="0.3">
      <c r="B186" s="32"/>
      <c r="D186" s="181" t="s">
        <v>253</v>
      </c>
      <c r="F186" s="182" t="s">
        <v>3355</v>
      </c>
      <c r="I186" s="183"/>
      <c r="L186" s="32"/>
      <c r="M186" s="61"/>
      <c r="N186" s="33"/>
      <c r="O186" s="33"/>
      <c r="P186" s="33"/>
      <c r="Q186" s="33"/>
      <c r="R186" s="33"/>
      <c r="S186" s="33"/>
      <c r="T186" s="62"/>
      <c r="AT186" s="16" t="s">
        <v>253</v>
      </c>
      <c r="AU186" s="16" t="s">
        <v>83</v>
      </c>
    </row>
    <row r="187" spans="2:65" s="1" customFormat="1" ht="22.5" customHeight="1" x14ac:dyDescent="0.3">
      <c r="B187" s="168"/>
      <c r="C187" s="197" t="s">
        <v>600</v>
      </c>
      <c r="D187" s="197" t="s">
        <v>659</v>
      </c>
      <c r="E187" s="198" t="s">
        <v>3356</v>
      </c>
      <c r="F187" s="199" t="s">
        <v>3357</v>
      </c>
      <c r="G187" s="200" t="s">
        <v>454</v>
      </c>
      <c r="H187" s="201">
        <v>10</v>
      </c>
      <c r="I187" s="202"/>
      <c r="J187" s="203">
        <f>ROUND(I187*H187,2)</f>
        <v>0</v>
      </c>
      <c r="K187" s="199" t="s">
        <v>250</v>
      </c>
      <c r="L187" s="204"/>
      <c r="M187" s="205" t="s">
        <v>3</v>
      </c>
      <c r="N187" s="206" t="s">
        <v>46</v>
      </c>
      <c r="O187" s="33"/>
      <c r="P187" s="178">
        <f>O187*H187</f>
        <v>0</v>
      </c>
      <c r="Q187" s="178">
        <v>8.1999999999999998E-4</v>
      </c>
      <c r="R187" s="178">
        <f>Q187*H187</f>
        <v>8.199999999999999E-3</v>
      </c>
      <c r="S187" s="178">
        <v>0</v>
      </c>
      <c r="T187" s="179">
        <f>S187*H187</f>
        <v>0</v>
      </c>
      <c r="AR187" s="16" t="s">
        <v>532</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3358</v>
      </c>
    </row>
    <row r="188" spans="2:65" s="1" customFormat="1" x14ac:dyDescent="0.3">
      <c r="B188" s="32"/>
      <c r="D188" s="181" t="s">
        <v>253</v>
      </c>
      <c r="F188" s="182" t="s">
        <v>3359</v>
      </c>
      <c r="I188" s="183"/>
      <c r="L188" s="32"/>
      <c r="M188" s="61"/>
      <c r="N188" s="33"/>
      <c r="O188" s="33"/>
      <c r="P188" s="33"/>
      <c r="Q188" s="33"/>
      <c r="R188" s="33"/>
      <c r="S188" s="33"/>
      <c r="T188" s="62"/>
      <c r="AT188" s="16" t="s">
        <v>253</v>
      </c>
      <c r="AU188" s="16" t="s">
        <v>83</v>
      </c>
    </row>
    <row r="189" spans="2:65" s="1" customFormat="1" ht="22.5" customHeight="1" x14ac:dyDescent="0.3">
      <c r="B189" s="168"/>
      <c r="C189" s="169" t="s">
        <v>606</v>
      </c>
      <c r="D189" s="169" t="s">
        <v>246</v>
      </c>
      <c r="E189" s="170" t="s">
        <v>3360</v>
      </c>
      <c r="F189" s="171" t="s">
        <v>3361</v>
      </c>
      <c r="G189" s="172" t="s">
        <v>417</v>
      </c>
      <c r="H189" s="173">
        <v>0.42799999999999999</v>
      </c>
      <c r="I189" s="174"/>
      <c r="J189" s="175">
        <f>ROUND(I189*H189,2)</f>
        <v>0</v>
      </c>
      <c r="K189" s="171" t="s">
        <v>250</v>
      </c>
      <c r="L189" s="32"/>
      <c r="M189" s="176" t="s">
        <v>3</v>
      </c>
      <c r="N189" s="177" t="s">
        <v>46</v>
      </c>
      <c r="O189" s="33"/>
      <c r="P189" s="178">
        <f>O189*H189</f>
        <v>0</v>
      </c>
      <c r="Q189" s="178">
        <v>0</v>
      </c>
      <c r="R189" s="178">
        <f>Q189*H189</f>
        <v>0</v>
      </c>
      <c r="S189" s="178">
        <v>0</v>
      </c>
      <c r="T189" s="179">
        <f>S189*H189</f>
        <v>0</v>
      </c>
      <c r="AR189" s="16" t="s">
        <v>325</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3362</v>
      </c>
    </row>
    <row r="190" spans="2:65" s="1" customFormat="1" ht="27" x14ac:dyDescent="0.3">
      <c r="B190" s="32"/>
      <c r="D190" s="184" t="s">
        <v>253</v>
      </c>
      <c r="F190" s="185" t="s">
        <v>3363</v>
      </c>
      <c r="I190" s="183"/>
      <c r="L190" s="32"/>
      <c r="M190" s="61"/>
      <c r="N190" s="33"/>
      <c r="O190" s="33"/>
      <c r="P190" s="33"/>
      <c r="Q190" s="33"/>
      <c r="R190" s="33"/>
      <c r="S190" s="33"/>
      <c r="T190" s="62"/>
      <c r="AT190" s="16" t="s">
        <v>253</v>
      </c>
      <c r="AU190" s="16" t="s">
        <v>83</v>
      </c>
    </row>
    <row r="191" spans="2:65" s="11" customFormat="1" ht="29.85" customHeight="1" x14ac:dyDescent="0.3">
      <c r="B191" s="154"/>
      <c r="D191" s="165" t="s">
        <v>74</v>
      </c>
      <c r="E191" s="166" t="s">
        <v>728</v>
      </c>
      <c r="F191" s="166" t="s">
        <v>729</v>
      </c>
      <c r="I191" s="157"/>
      <c r="J191" s="167">
        <f>BK191</f>
        <v>0</v>
      </c>
      <c r="L191" s="154"/>
      <c r="M191" s="159"/>
      <c r="N191" s="160"/>
      <c r="O191" s="160"/>
      <c r="P191" s="161">
        <f>SUM(P192:P194)</f>
        <v>0</v>
      </c>
      <c r="Q191" s="160"/>
      <c r="R191" s="161">
        <f>SUM(R192:R194)</f>
        <v>0</v>
      </c>
      <c r="S191" s="160"/>
      <c r="T191" s="162">
        <f>SUM(T192:T194)</f>
        <v>0</v>
      </c>
      <c r="AR191" s="155" t="s">
        <v>83</v>
      </c>
      <c r="AT191" s="163" t="s">
        <v>74</v>
      </c>
      <c r="AU191" s="163" t="s">
        <v>22</v>
      </c>
      <c r="AY191" s="155" t="s">
        <v>243</v>
      </c>
      <c r="BK191" s="164">
        <f>SUM(BK192:BK194)</f>
        <v>0</v>
      </c>
    </row>
    <row r="192" spans="2:65" s="1" customFormat="1" ht="22.5" customHeight="1" x14ac:dyDescent="0.3">
      <c r="B192" s="168"/>
      <c r="C192" s="169" t="s">
        <v>611</v>
      </c>
      <c r="D192" s="169" t="s">
        <v>246</v>
      </c>
      <c r="E192" s="170" t="s">
        <v>731</v>
      </c>
      <c r="F192" s="171" t="s">
        <v>3364</v>
      </c>
      <c r="G192" s="172" t="s">
        <v>454</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3365</v>
      </c>
    </row>
    <row r="193" spans="2:65" s="1" customFormat="1" ht="22.5" customHeight="1" x14ac:dyDescent="0.3">
      <c r="B193" s="168"/>
      <c r="C193" s="169" t="s">
        <v>616</v>
      </c>
      <c r="D193" s="169" t="s">
        <v>246</v>
      </c>
      <c r="E193" s="170" t="s">
        <v>2627</v>
      </c>
      <c r="F193" s="171" t="s">
        <v>3366</v>
      </c>
      <c r="G193" s="172" t="s">
        <v>423</v>
      </c>
      <c r="H193" s="173">
        <v>590</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3367</v>
      </c>
    </row>
    <row r="194" spans="2:65" s="1" customFormat="1" ht="40.5" x14ac:dyDescent="0.3">
      <c r="B194" s="32"/>
      <c r="D194" s="184" t="s">
        <v>253</v>
      </c>
      <c r="F194" s="185" t="s">
        <v>3368</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3369</v>
      </c>
      <c r="F195" s="166" t="s">
        <v>3370</v>
      </c>
      <c r="I195" s="157"/>
      <c r="J195" s="167">
        <f>BK195</f>
        <v>0</v>
      </c>
      <c r="L195" s="154"/>
      <c r="M195" s="159"/>
      <c r="N195" s="160"/>
      <c r="O195" s="160"/>
      <c r="P195" s="161">
        <f>SUM(P196:P200)</f>
        <v>0</v>
      </c>
      <c r="Q195" s="160"/>
      <c r="R195" s="161">
        <f>SUM(R196:R200)</f>
        <v>0</v>
      </c>
      <c r="S195" s="160"/>
      <c r="T195" s="162">
        <f>SUM(T196:T200)</f>
        <v>0</v>
      </c>
      <c r="AR195" s="155" t="s">
        <v>83</v>
      </c>
      <c r="AT195" s="163" t="s">
        <v>74</v>
      </c>
      <c r="AU195" s="163" t="s">
        <v>22</v>
      </c>
      <c r="AY195" s="155" t="s">
        <v>243</v>
      </c>
      <c r="BK195" s="164">
        <f>SUM(BK196:BK200)</f>
        <v>0</v>
      </c>
    </row>
    <row r="196" spans="2:65" s="1" customFormat="1" ht="31.5" customHeight="1" x14ac:dyDescent="0.3">
      <c r="B196" s="168"/>
      <c r="C196" s="169" t="s">
        <v>622</v>
      </c>
      <c r="D196" s="169" t="s">
        <v>246</v>
      </c>
      <c r="E196" s="170" t="s">
        <v>3371</v>
      </c>
      <c r="F196" s="171" t="s">
        <v>3372</v>
      </c>
      <c r="G196" s="172" t="s">
        <v>454</v>
      </c>
      <c r="H196" s="173">
        <v>1</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3373</v>
      </c>
    </row>
    <row r="197" spans="2:65" s="1" customFormat="1" ht="31.5" customHeight="1" x14ac:dyDescent="0.3">
      <c r="B197" s="168"/>
      <c r="C197" s="169" t="s">
        <v>627</v>
      </c>
      <c r="D197" s="169" t="s">
        <v>246</v>
      </c>
      <c r="E197" s="170" t="s">
        <v>3374</v>
      </c>
      <c r="F197" s="171" t="s">
        <v>3375</v>
      </c>
      <c r="G197" s="172" t="s">
        <v>470</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3376</v>
      </c>
    </row>
    <row r="198" spans="2:65" s="1" customFormat="1" ht="27" x14ac:dyDescent="0.3">
      <c r="B198" s="32"/>
      <c r="D198" s="181" t="s">
        <v>253</v>
      </c>
      <c r="F198" s="182" t="s">
        <v>543</v>
      </c>
      <c r="I198" s="183"/>
      <c r="L198" s="32"/>
      <c r="M198" s="61"/>
      <c r="N198" s="33"/>
      <c r="O198" s="33"/>
      <c r="P198" s="33"/>
      <c r="Q198" s="33"/>
      <c r="R198" s="33"/>
      <c r="S198" s="33"/>
      <c r="T198" s="62"/>
      <c r="AT198" s="16" t="s">
        <v>253</v>
      </c>
      <c r="AU198" s="16" t="s">
        <v>83</v>
      </c>
    </row>
    <row r="199" spans="2:65" s="1" customFormat="1" ht="22.5" customHeight="1" x14ac:dyDescent="0.3">
      <c r="B199" s="168"/>
      <c r="C199" s="169" t="s">
        <v>632</v>
      </c>
      <c r="D199" s="169" t="s">
        <v>246</v>
      </c>
      <c r="E199" s="170" t="s">
        <v>3377</v>
      </c>
      <c r="F199" s="171" t="s">
        <v>3378</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3379</v>
      </c>
    </row>
    <row r="200" spans="2:65" s="1" customFormat="1" ht="22.5" customHeight="1" x14ac:dyDescent="0.3">
      <c r="B200" s="168"/>
      <c r="C200" s="169" t="s">
        <v>637</v>
      </c>
      <c r="D200" s="169" t="s">
        <v>246</v>
      </c>
      <c r="E200" s="170" t="s">
        <v>3380</v>
      </c>
      <c r="F200" s="171" t="s">
        <v>3381</v>
      </c>
      <c r="G200" s="172" t="s">
        <v>454</v>
      </c>
      <c r="H200" s="173">
        <v>1</v>
      </c>
      <c r="I200" s="174"/>
      <c r="J200" s="175">
        <f>ROUND(I200*H200,2)</f>
        <v>0</v>
      </c>
      <c r="K200" s="171" t="s">
        <v>3</v>
      </c>
      <c r="L200" s="32"/>
      <c r="M200" s="176" t="s">
        <v>3</v>
      </c>
      <c r="N200" s="209" t="s">
        <v>46</v>
      </c>
      <c r="O200" s="187"/>
      <c r="P200" s="210">
        <f>O200*H200</f>
        <v>0</v>
      </c>
      <c r="Q200" s="210">
        <v>0</v>
      </c>
      <c r="R200" s="210">
        <f>Q200*H200</f>
        <v>0</v>
      </c>
      <c r="S200" s="210">
        <v>0</v>
      </c>
      <c r="T200" s="211">
        <f>S200*H200</f>
        <v>0</v>
      </c>
      <c r="AR200" s="16" t="s">
        <v>325</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3382</v>
      </c>
    </row>
    <row r="201" spans="2:65" s="1" customFormat="1" ht="6.95" customHeight="1" x14ac:dyDescent="0.3">
      <c r="B201" s="47"/>
      <c r="C201" s="48"/>
      <c r="D201" s="48"/>
      <c r="E201" s="48"/>
      <c r="F201" s="48"/>
      <c r="G201" s="48"/>
      <c r="H201" s="48"/>
      <c r="I201" s="121"/>
      <c r="J201" s="48"/>
      <c r="K201" s="48"/>
      <c r="L201"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7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3383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ROUND(SUM(BE87:BE183), 2)</f>
        <v>0</v>
      </c>
      <c r="G30" s="33"/>
      <c r="H30" s="33"/>
      <c r="I30" s="113">
        <v>0.21</v>
      </c>
      <c r="J30" s="112">
        <f>ROUND(ROUND((SUM(BE87:BE183)), 2)*I30, 2)</f>
        <v>0</v>
      </c>
      <c r="K30" s="36"/>
    </row>
    <row r="31" spans="2:11" s="1" customFormat="1" ht="14.45" customHeight="1" x14ac:dyDescent="0.3">
      <c r="B31" s="32"/>
      <c r="C31" s="33"/>
      <c r="D31" s="33"/>
      <c r="E31" s="40" t="s">
        <v>47</v>
      </c>
      <c r="F31" s="112">
        <f>ROUND(SUM(BF87:BF183), 2)</f>
        <v>0</v>
      </c>
      <c r="G31" s="33"/>
      <c r="H31" s="33"/>
      <c r="I31" s="113">
        <v>0.15</v>
      </c>
      <c r="J31" s="112">
        <f>ROUND(ROUND((SUM(BF87:BF183)), 2)*I31, 2)</f>
        <v>0</v>
      </c>
      <c r="K31" s="36"/>
    </row>
    <row r="32" spans="2:11" s="1" customFormat="1" ht="14.45" hidden="1" customHeight="1" x14ac:dyDescent="0.3">
      <c r="B32" s="32"/>
      <c r="C32" s="33"/>
      <c r="D32" s="33"/>
      <c r="E32" s="40" t="s">
        <v>48</v>
      </c>
      <c r="F32" s="112">
        <f>ROUND(SUM(BG87:BG183), 2)</f>
        <v>0</v>
      </c>
      <c r="G32" s="33"/>
      <c r="H32" s="33"/>
      <c r="I32" s="113">
        <v>0.21</v>
      </c>
      <c r="J32" s="112">
        <v>0</v>
      </c>
      <c r="K32" s="36"/>
    </row>
    <row r="33" spans="2:11" s="1" customFormat="1" ht="14.45" hidden="1" customHeight="1" x14ac:dyDescent="0.3">
      <c r="B33" s="32"/>
      <c r="C33" s="33"/>
      <c r="D33" s="33"/>
      <c r="E33" s="40" t="s">
        <v>49</v>
      </c>
      <c r="F33" s="112">
        <f>ROUND(SUM(BH87:BH183), 2)</f>
        <v>0</v>
      </c>
      <c r="G33" s="33"/>
      <c r="H33" s="33"/>
      <c r="I33" s="113">
        <v>0.15</v>
      </c>
      <c r="J33" s="112">
        <v>0</v>
      </c>
      <c r="K33" s="36"/>
    </row>
    <row r="34" spans="2:11" s="1" customFormat="1" ht="14.45" hidden="1" customHeight="1" x14ac:dyDescent="0.3">
      <c r="B34" s="32"/>
      <c r="C34" s="33"/>
      <c r="D34" s="33"/>
      <c r="E34" s="40" t="s">
        <v>50</v>
      </c>
      <c r="F34" s="112">
        <f>ROUND(SUM(BI87:BI183),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265/090 - Fasáda</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368</v>
      </c>
      <c r="E58" s="139"/>
      <c r="F58" s="139"/>
      <c r="G58" s="139"/>
      <c r="H58" s="139"/>
      <c r="I58" s="140"/>
      <c r="J58" s="141">
        <f>J89</f>
        <v>0</v>
      </c>
      <c r="K58" s="142"/>
    </row>
    <row r="59" spans="2:47" s="9" customFormat="1" ht="19.899999999999999" customHeight="1" x14ac:dyDescent="0.3">
      <c r="B59" s="136"/>
      <c r="C59" s="137"/>
      <c r="D59" s="138" t="s">
        <v>3384</v>
      </c>
      <c r="E59" s="139"/>
      <c r="F59" s="139"/>
      <c r="G59" s="139"/>
      <c r="H59" s="139"/>
      <c r="I59" s="140"/>
      <c r="J59" s="141">
        <f>J95</f>
        <v>0</v>
      </c>
      <c r="K59" s="142"/>
    </row>
    <row r="60" spans="2:47" s="9" customFormat="1" ht="19.899999999999999" customHeight="1" x14ac:dyDescent="0.3">
      <c r="B60" s="136"/>
      <c r="C60" s="137"/>
      <c r="D60" s="138" t="s">
        <v>3183</v>
      </c>
      <c r="E60" s="139"/>
      <c r="F60" s="139"/>
      <c r="G60" s="139"/>
      <c r="H60" s="139"/>
      <c r="I60" s="140"/>
      <c r="J60" s="141">
        <f>J99</f>
        <v>0</v>
      </c>
      <c r="K60" s="142"/>
    </row>
    <row r="61" spans="2:47" s="9" customFormat="1" ht="19.899999999999999" customHeight="1" x14ac:dyDescent="0.3">
      <c r="B61" s="136"/>
      <c r="C61" s="137"/>
      <c r="D61" s="138" t="s">
        <v>372</v>
      </c>
      <c r="E61" s="139"/>
      <c r="F61" s="139"/>
      <c r="G61" s="139"/>
      <c r="H61" s="139"/>
      <c r="I61" s="140"/>
      <c r="J61" s="141">
        <f>J108</f>
        <v>0</v>
      </c>
      <c r="K61" s="142"/>
    </row>
    <row r="62" spans="2:47" s="9" customFormat="1" ht="19.899999999999999" customHeight="1" x14ac:dyDescent="0.3">
      <c r="B62" s="136"/>
      <c r="C62" s="137"/>
      <c r="D62" s="138" t="s">
        <v>375</v>
      </c>
      <c r="E62" s="139"/>
      <c r="F62" s="139"/>
      <c r="G62" s="139"/>
      <c r="H62" s="139"/>
      <c r="I62" s="140"/>
      <c r="J62" s="141">
        <f>J135</f>
        <v>0</v>
      </c>
      <c r="K62" s="142"/>
    </row>
    <row r="63" spans="2:47" s="9" customFormat="1" ht="19.899999999999999" customHeight="1" x14ac:dyDescent="0.3">
      <c r="B63" s="136"/>
      <c r="C63" s="137"/>
      <c r="D63" s="138" t="s">
        <v>376</v>
      </c>
      <c r="E63" s="139"/>
      <c r="F63" s="139"/>
      <c r="G63" s="139"/>
      <c r="H63" s="139"/>
      <c r="I63" s="140"/>
      <c r="J63" s="141">
        <f>J142</f>
        <v>0</v>
      </c>
      <c r="K63" s="142"/>
    </row>
    <row r="64" spans="2:47" s="8" customFormat="1" ht="24.95" customHeight="1" x14ac:dyDescent="0.3">
      <c r="B64" s="129"/>
      <c r="C64" s="130"/>
      <c r="D64" s="131" t="s">
        <v>378</v>
      </c>
      <c r="E64" s="132"/>
      <c r="F64" s="132"/>
      <c r="G64" s="132"/>
      <c r="H64" s="132"/>
      <c r="I64" s="133"/>
      <c r="J64" s="134">
        <f>J152</f>
        <v>0</v>
      </c>
      <c r="K64" s="135"/>
    </row>
    <row r="65" spans="2:12" s="9" customFormat="1" ht="19.899999999999999" customHeight="1" x14ac:dyDescent="0.3">
      <c r="B65" s="136"/>
      <c r="C65" s="137"/>
      <c r="D65" s="138" t="s">
        <v>381</v>
      </c>
      <c r="E65" s="139"/>
      <c r="F65" s="139"/>
      <c r="G65" s="139"/>
      <c r="H65" s="139"/>
      <c r="I65" s="140"/>
      <c r="J65" s="141">
        <f>J153</f>
        <v>0</v>
      </c>
      <c r="K65" s="142"/>
    </row>
    <row r="66" spans="2:12" s="9" customFormat="1" ht="19.899999999999999" customHeight="1" x14ac:dyDescent="0.3">
      <c r="B66" s="136"/>
      <c r="C66" s="137"/>
      <c r="D66" s="138" t="s">
        <v>385</v>
      </c>
      <c r="E66" s="139"/>
      <c r="F66" s="139"/>
      <c r="G66" s="139"/>
      <c r="H66" s="139"/>
      <c r="I66" s="140"/>
      <c r="J66" s="141">
        <f>J163</f>
        <v>0</v>
      </c>
      <c r="K66" s="142"/>
    </row>
    <row r="67" spans="2:12" s="9" customFormat="1" ht="19.899999999999999" customHeight="1" x14ac:dyDescent="0.3">
      <c r="B67" s="136"/>
      <c r="C67" s="137"/>
      <c r="D67" s="138" t="s">
        <v>2345</v>
      </c>
      <c r="E67" s="139"/>
      <c r="F67" s="139"/>
      <c r="G67" s="139"/>
      <c r="H67" s="139"/>
      <c r="I67" s="140"/>
      <c r="J67" s="141">
        <f>J175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12"/>
      <c r="G77" s="312"/>
      <c r="H77" s="312"/>
      <c r="L77" s="32"/>
    </row>
    <row r="78" spans="2:12" s="1" customFormat="1" ht="14.45" customHeight="1" x14ac:dyDescent="0.3">
      <c r="B78" s="32"/>
      <c r="C78" s="54" t="s">
        <v>212</v>
      </c>
      <c r="L78" s="32"/>
    </row>
    <row r="79" spans="2:12" s="1" customFormat="1" ht="23.25" customHeight="1" x14ac:dyDescent="0.3">
      <c r="B79" s="32"/>
      <c r="E79" s="330" t="str">
        <f>E9</f>
        <v>265/090 - Fasáda</v>
      </c>
      <c r="F79" s="312"/>
      <c r="G79" s="312"/>
      <c r="H79" s="312"/>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P88+P152</f>
        <v>0</v>
      </c>
      <c r="Q87" s="59"/>
      <c r="R87" s="151">
        <f>R88+R152</f>
        <v>104.67048399999999</v>
      </c>
      <c r="S87" s="59"/>
      <c r="T87" s="152">
        <f>T88+T152</f>
        <v>84.924499999999995</v>
      </c>
      <c r="AT87" s="16" t="s">
        <v>74</v>
      </c>
      <c r="AU87" s="16" t="s">
        <v>218</v>
      </c>
      <c r="BK87" s="153">
        <f>BK88+BK152</f>
        <v>0</v>
      </c>
    </row>
    <row r="88" spans="2:65" s="11" customFormat="1" ht="37.35" customHeight="1" x14ac:dyDescent="0.35">
      <c r="B88" s="154"/>
      <c r="D88" s="155" t="s">
        <v>74</v>
      </c>
      <c r="E88" s="156" t="s">
        <v>390</v>
      </c>
      <c r="F88" s="156" t="s">
        <v>391</v>
      </c>
      <c r="I88" s="157"/>
      <c r="J88" s="158">
        <f>BK88</f>
        <v>0</v>
      </c>
      <c r="L88" s="154"/>
      <c r="M88" s="159"/>
      <c r="N88" s="160"/>
      <c r="O88" s="160"/>
      <c r="P88" s="161">
        <f>P89+P95+P99+P108+P135+P142</f>
        <v>0</v>
      </c>
      <c r="Q88" s="160"/>
      <c r="R88" s="161">
        <f>R89+R95+R99+R108+R135+R142</f>
        <v>101.34139499999999</v>
      </c>
      <c r="S88" s="160"/>
      <c r="T88" s="162">
        <f>T89+T95+T99+T108+T135+T142</f>
        <v>84.924499999999995</v>
      </c>
      <c r="AR88" s="155" t="s">
        <v>22</v>
      </c>
      <c r="AT88" s="163" t="s">
        <v>74</v>
      </c>
      <c r="AU88" s="163" t="s">
        <v>75</v>
      </c>
      <c r="AY88" s="155" t="s">
        <v>243</v>
      </c>
      <c r="BK88" s="164">
        <f>BK89+BK95+BK99+BK108+BK135+BK142</f>
        <v>0</v>
      </c>
    </row>
    <row r="89" spans="2:65" s="11" customFormat="1" ht="19.899999999999999" customHeight="1" x14ac:dyDescent="0.3">
      <c r="B89" s="154"/>
      <c r="D89" s="165" t="s">
        <v>74</v>
      </c>
      <c r="E89" s="166" t="s">
        <v>275</v>
      </c>
      <c r="F89" s="166" t="s">
        <v>472</v>
      </c>
      <c r="I89" s="157"/>
      <c r="J89" s="167">
        <f>BK89</f>
        <v>0</v>
      </c>
      <c r="L89" s="154"/>
      <c r="M89" s="159"/>
      <c r="N89" s="160"/>
      <c r="O89" s="160"/>
      <c r="P89" s="161">
        <f>SUM(P90:P94)</f>
        <v>0</v>
      </c>
      <c r="Q89" s="160"/>
      <c r="R89" s="161">
        <f>SUM(R90:R94)</f>
        <v>4.7549999999999999</v>
      </c>
      <c r="S89" s="160"/>
      <c r="T89" s="162">
        <f>SUM(T90:T94)</f>
        <v>0</v>
      </c>
      <c r="AR89" s="155" t="s">
        <v>22</v>
      </c>
      <c r="AT89" s="163" t="s">
        <v>74</v>
      </c>
      <c r="AU89" s="163" t="s">
        <v>22</v>
      </c>
      <c r="AY89" s="155" t="s">
        <v>243</v>
      </c>
      <c r="BK89" s="164">
        <f>SUM(BK90:BK94)</f>
        <v>0</v>
      </c>
    </row>
    <row r="90" spans="2:65" s="1" customFormat="1" ht="44.25" customHeight="1" x14ac:dyDescent="0.3">
      <c r="B90" s="168"/>
      <c r="C90" s="169" t="s">
        <v>22</v>
      </c>
      <c r="D90" s="169" t="s">
        <v>246</v>
      </c>
      <c r="E90" s="170" t="s">
        <v>3385</v>
      </c>
      <c r="F90" s="171" t="s">
        <v>3386</v>
      </c>
      <c r="G90" s="172" t="s">
        <v>423</v>
      </c>
      <c r="H90" s="173">
        <v>54.5</v>
      </c>
      <c r="I90" s="174"/>
      <c r="J90" s="175">
        <f>ROUND(I90*H90,2)</f>
        <v>0</v>
      </c>
      <c r="K90" s="171" t="s">
        <v>3</v>
      </c>
      <c r="L90" s="32"/>
      <c r="M90" s="176" t="s">
        <v>3</v>
      </c>
      <c r="N90" s="177" t="s">
        <v>46</v>
      </c>
      <c r="O90" s="33"/>
      <c r="P90" s="178">
        <f>O90*H90</f>
        <v>0</v>
      </c>
      <c r="Q90" s="178">
        <v>0.06</v>
      </c>
      <c r="R90" s="178">
        <f>Q90*H90</f>
        <v>3.27</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3387</v>
      </c>
    </row>
    <row r="91" spans="2:65" s="1" customFormat="1" ht="31.5" customHeight="1" x14ac:dyDescent="0.3">
      <c r="B91" s="168"/>
      <c r="C91" s="169" t="s">
        <v>83</v>
      </c>
      <c r="D91" s="169" t="s">
        <v>246</v>
      </c>
      <c r="E91" s="170" t="s">
        <v>3388</v>
      </c>
      <c r="F91" s="171" t="s">
        <v>3389</v>
      </c>
      <c r="G91" s="172" t="s">
        <v>423</v>
      </c>
      <c r="H91" s="173">
        <v>33</v>
      </c>
      <c r="I91" s="174"/>
      <c r="J91" s="175">
        <f>ROUND(I91*H91,2)</f>
        <v>0</v>
      </c>
      <c r="K91" s="171" t="s">
        <v>3</v>
      </c>
      <c r="L91" s="32"/>
      <c r="M91" s="176" t="s">
        <v>3</v>
      </c>
      <c r="N91" s="177" t="s">
        <v>46</v>
      </c>
      <c r="O91" s="33"/>
      <c r="P91" s="178">
        <f>O91*H91</f>
        <v>0</v>
      </c>
      <c r="Q91" s="178">
        <v>4.4999999999999998E-2</v>
      </c>
      <c r="R91" s="178">
        <f>Q91*H91</f>
        <v>1.4849999999999999</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3390</v>
      </c>
    </row>
    <row r="92" spans="2:65" s="1" customFormat="1" ht="31.5" customHeight="1" x14ac:dyDescent="0.3">
      <c r="B92" s="168"/>
      <c r="C92" s="169" t="s">
        <v>259</v>
      </c>
      <c r="D92" s="169" t="s">
        <v>246</v>
      </c>
      <c r="E92" s="170" t="s">
        <v>3391</v>
      </c>
      <c r="F92" s="171" t="s">
        <v>3392</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266</v>
      </c>
      <c r="AT92" s="16" t="s">
        <v>246</v>
      </c>
      <c r="AU92" s="16" t="s">
        <v>83</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266</v>
      </c>
      <c r="BM92" s="16" t="s">
        <v>3393</v>
      </c>
    </row>
    <row r="93" spans="2:65" s="1" customFormat="1" ht="22.5" customHeight="1" x14ac:dyDescent="0.3">
      <c r="B93" s="168"/>
      <c r="C93" s="169" t="s">
        <v>266</v>
      </c>
      <c r="D93" s="169" t="s">
        <v>246</v>
      </c>
      <c r="E93" s="170" t="s">
        <v>3394</v>
      </c>
      <c r="F93" s="171" t="s">
        <v>3395</v>
      </c>
      <c r="G93" s="172" t="s">
        <v>454</v>
      </c>
      <c r="H93" s="173">
        <v>4</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3396</v>
      </c>
    </row>
    <row r="94" spans="2:65" s="1" customFormat="1" ht="27" x14ac:dyDescent="0.3">
      <c r="B94" s="32"/>
      <c r="D94" s="184" t="s">
        <v>253</v>
      </c>
      <c r="F94" s="185" t="s">
        <v>3392</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702</v>
      </c>
      <c r="F95" s="166" t="s">
        <v>3397</v>
      </c>
      <c r="I95" s="157"/>
      <c r="J95" s="167">
        <f>BK95</f>
        <v>0</v>
      </c>
      <c r="L95" s="154"/>
      <c r="M95" s="159"/>
      <c r="N95" s="160"/>
      <c r="O95" s="160"/>
      <c r="P95" s="161">
        <f>SUM(P96:P98)</f>
        <v>0</v>
      </c>
      <c r="Q95" s="160"/>
      <c r="R95" s="161">
        <f>SUM(R96:R98)</f>
        <v>0</v>
      </c>
      <c r="S95" s="160"/>
      <c r="T95" s="162">
        <f>SUM(T96:T98)</f>
        <v>0</v>
      </c>
      <c r="AR95" s="155" t="s">
        <v>22</v>
      </c>
      <c r="AT95" s="163" t="s">
        <v>74</v>
      </c>
      <c r="AU95" s="163" t="s">
        <v>22</v>
      </c>
      <c r="AY95" s="155" t="s">
        <v>243</v>
      </c>
      <c r="BK95" s="164">
        <f>SUM(BK96:BK98)</f>
        <v>0</v>
      </c>
    </row>
    <row r="96" spans="2:65" s="1" customFormat="1" ht="22.5" customHeight="1" x14ac:dyDescent="0.3">
      <c r="B96" s="168"/>
      <c r="C96" s="169" t="s">
        <v>242</v>
      </c>
      <c r="D96" s="169" t="s">
        <v>246</v>
      </c>
      <c r="E96" s="170" t="s">
        <v>3398</v>
      </c>
      <c r="F96" s="171" t="s">
        <v>3399</v>
      </c>
      <c r="G96" s="172" t="s">
        <v>454</v>
      </c>
      <c r="H96" s="173">
        <v>20</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3400</v>
      </c>
    </row>
    <row r="97" spans="2:65" s="1" customFormat="1" x14ac:dyDescent="0.3">
      <c r="B97" s="32"/>
      <c r="D97" s="181" t="s">
        <v>253</v>
      </c>
      <c r="F97" s="182" t="s">
        <v>3401</v>
      </c>
      <c r="I97" s="183"/>
      <c r="L97" s="32"/>
      <c r="M97" s="61"/>
      <c r="N97" s="33"/>
      <c r="O97" s="33"/>
      <c r="P97" s="33"/>
      <c r="Q97" s="33"/>
      <c r="R97" s="33"/>
      <c r="S97" s="33"/>
      <c r="T97" s="62"/>
      <c r="AT97" s="16" t="s">
        <v>253</v>
      </c>
      <c r="AU97" s="16" t="s">
        <v>83</v>
      </c>
    </row>
    <row r="98" spans="2:65" s="1" customFormat="1" ht="22.5" customHeight="1" x14ac:dyDescent="0.3">
      <c r="B98" s="168"/>
      <c r="C98" s="197" t="s">
        <v>275</v>
      </c>
      <c r="D98" s="197" t="s">
        <v>659</v>
      </c>
      <c r="E98" s="198" t="s">
        <v>3402</v>
      </c>
      <c r="F98" s="199" t="s">
        <v>3403</v>
      </c>
      <c r="G98" s="200" t="s">
        <v>454</v>
      </c>
      <c r="H98" s="201">
        <v>20</v>
      </c>
      <c r="I98" s="202"/>
      <c r="J98" s="203">
        <f>ROUND(I98*H98,2)</f>
        <v>0</v>
      </c>
      <c r="K98" s="199" t="s">
        <v>3</v>
      </c>
      <c r="L98" s="204"/>
      <c r="M98" s="205" t="s">
        <v>3</v>
      </c>
      <c r="N98" s="206" t="s">
        <v>46</v>
      </c>
      <c r="O98" s="33"/>
      <c r="P98" s="178">
        <f>O98*H98</f>
        <v>0</v>
      </c>
      <c r="Q98" s="178">
        <v>0</v>
      </c>
      <c r="R98" s="178">
        <f>Q98*H98</f>
        <v>0</v>
      </c>
      <c r="S98" s="178">
        <v>0</v>
      </c>
      <c r="T98" s="179">
        <f>S98*H98</f>
        <v>0</v>
      </c>
      <c r="AR98" s="16" t="s">
        <v>285</v>
      </c>
      <c r="AT98" s="16" t="s">
        <v>659</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3404</v>
      </c>
    </row>
    <row r="99" spans="2:65" s="11" customFormat="1" ht="29.85" customHeight="1" x14ac:dyDescent="0.3">
      <c r="B99" s="154"/>
      <c r="D99" s="165" t="s">
        <v>74</v>
      </c>
      <c r="E99" s="166" t="s">
        <v>693</v>
      </c>
      <c r="F99" s="166" t="s">
        <v>3186</v>
      </c>
      <c r="I99" s="157"/>
      <c r="J99" s="167">
        <f>BK99</f>
        <v>0</v>
      </c>
      <c r="L99" s="154"/>
      <c r="M99" s="159"/>
      <c r="N99" s="160"/>
      <c r="O99" s="160"/>
      <c r="P99" s="161">
        <f>SUM(P100:P107)</f>
        <v>0</v>
      </c>
      <c r="Q99" s="160"/>
      <c r="R99" s="161">
        <f>SUM(R100:R107)</f>
        <v>96.586394999999996</v>
      </c>
      <c r="S99" s="160"/>
      <c r="T99" s="162">
        <f>SUM(T100:T107)</f>
        <v>0</v>
      </c>
      <c r="AR99" s="155" t="s">
        <v>22</v>
      </c>
      <c r="AT99" s="163" t="s">
        <v>74</v>
      </c>
      <c r="AU99" s="163" t="s">
        <v>22</v>
      </c>
      <c r="AY99" s="155" t="s">
        <v>243</v>
      </c>
      <c r="BK99" s="164">
        <f>SUM(BK100:BK107)</f>
        <v>0</v>
      </c>
    </row>
    <row r="100" spans="2:65" s="1" customFormat="1" ht="22.5" customHeight="1" x14ac:dyDescent="0.3">
      <c r="B100" s="168"/>
      <c r="C100" s="169" t="s">
        <v>280</v>
      </c>
      <c r="D100" s="169" t="s">
        <v>246</v>
      </c>
      <c r="E100" s="170" t="s">
        <v>3405</v>
      </c>
      <c r="F100" s="171" t="s">
        <v>3406</v>
      </c>
      <c r="G100" s="172" t="s">
        <v>423</v>
      </c>
      <c r="H100" s="173">
        <v>700</v>
      </c>
      <c r="I100" s="174"/>
      <c r="J100" s="175">
        <f>ROUND(I100*H100,2)</f>
        <v>0</v>
      </c>
      <c r="K100" s="171" t="s">
        <v>250</v>
      </c>
      <c r="L100" s="32"/>
      <c r="M100" s="176" t="s">
        <v>3</v>
      </c>
      <c r="N100" s="177" t="s">
        <v>46</v>
      </c>
      <c r="O100" s="33"/>
      <c r="P100" s="178">
        <f>O100*H100</f>
        <v>0</v>
      </c>
      <c r="Q100" s="178">
        <v>1.2E-4</v>
      </c>
      <c r="R100" s="178">
        <f>Q100*H100</f>
        <v>8.4000000000000005E-2</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3407</v>
      </c>
    </row>
    <row r="101" spans="2:65" s="1" customFormat="1" ht="27" x14ac:dyDescent="0.3">
      <c r="B101" s="32"/>
      <c r="D101" s="181" t="s">
        <v>253</v>
      </c>
      <c r="F101" s="182" t="s">
        <v>3408</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3409</v>
      </c>
      <c r="F102" s="171" t="s">
        <v>3410</v>
      </c>
      <c r="G102" s="172" t="s">
        <v>423</v>
      </c>
      <c r="H102" s="173">
        <v>3432.8</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266</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266</v>
      </c>
      <c r="BM102" s="16" t="s">
        <v>3411</v>
      </c>
    </row>
    <row r="103" spans="2:65" s="1" customFormat="1" x14ac:dyDescent="0.3">
      <c r="B103" s="32"/>
      <c r="D103" s="181" t="s">
        <v>253</v>
      </c>
      <c r="F103" s="182" t="s">
        <v>3412</v>
      </c>
      <c r="I103" s="183"/>
      <c r="L103" s="32"/>
      <c r="M103" s="61"/>
      <c r="N103" s="33"/>
      <c r="O103" s="33"/>
      <c r="P103" s="33"/>
      <c r="Q103" s="33"/>
      <c r="R103" s="33"/>
      <c r="S103" s="33"/>
      <c r="T103" s="62"/>
      <c r="AT103" s="16" t="s">
        <v>253</v>
      </c>
      <c r="AU103" s="16" t="s">
        <v>83</v>
      </c>
    </row>
    <row r="104" spans="2:65" s="1" customFormat="1" ht="31.5" customHeight="1" x14ac:dyDescent="0.3">
      <c r="B104" s="168"/>
      <c r="C104" s="169" t="s">
        <v>290</v>
      </c>
      <c r="D104" s="169" t="s">
        <v>246</v>
      </c>
      <c r="E104" s="170" t="s">
        <v>3413</v>
      </c>
      <c r="F104" s="171" t="s">
        <v>3414</v>
      </c>
      <c r="G104" s="172" t="s">
        <v>423</v>
      </c>
      <c r="H104" s="173">
        <v>1055.2</v>
      </c>
      <c r="I104" s="174"/>
      <c r="J104" s="175">
        <f>ROUND(I104*H104,2)</f>
        <v>0</v>
      </c>
      <c r="K104" s="171" t="s">
        <v>3</v>
      </c>
      <c r="L104" s="32"/>
      <c r="M104" s="176" t="s">
        <v>3</v>
      </c>
      <c r="N104" s="177" t="s">
        <v>46</v>
      </c>
      <c r="O104" s="33"/>
      <c r="P104" s="178">
        <f>O104*H104</f>
        <v>0</v>
      </c>
      <c r="Q104" s="178">
        <v>2.9700000000000001E-2</v>
      </c>
      <c r="R104" s="178">
        <f>Q104*H104</f>
        <v>31.339440000000003</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3415</v>
      </c>
    </row>
    <row r="105" spans="2:65" s="1" customFormat="1" ht="27" x14ac:dyDescent="0.3">
      <c r="B105" s="32"/>
      <c r="D105" s="181" t="s">
        <v>253</v>
      </c>
      <c r="F105" s="182" t="s">
        <v>3416</v>
      </c>
      <c r="I105" s="183"/>
      <c r="L105" s="32"/>
      <c r="M105" s="61"/>
      <c r="N105" s="33"/>
      <c r="O105" s="33"/>
      <c r="P105" s="33"/>
      <c r="Q105" s="33"/>
      <c r="R105" s="33"/>
      <c r="S105" s="33"/>
      <c r="T105" s="62"/>
      <c r="AT105" s="16" t="s">
        <v>253</v>
      </c>
      <c r="AU105" s="16" t="s">
        <v>83</v>
      </c>
    </row>
    <row r="106" spans="2:65" s="1" customFormat="1" ht="31.5" customHeight="1" x14ac:dyDescent="0.3">
      <c r="B106" s="168"/>
      <c r="C106" s="169" t="s">
        <v>26</v>
      </c>
      <c r="D106" s="169" t="s">
        <v>246</v>
      </c>
      <c r="E106" s="170" t="s">
        <v>3417</v>
      </c>
      <c r="F106" s="171" t="s">
        <v>3418</v>
      </c>
      <c r="G106" s="172" t="s">
        <v>423</v>
      </c>
      <c r="H106" s="173">
        <v>2323.1</v>
      </c>
      <c r="I106" s="174"/>
      <c r="J106" s="175">
        <f>ROUND(I106*H106,2)</f>
        <v>0</v>
      </c>
      <c r="K106" s="171" t="s">
        <v>3</v>
      </c>
      <c r="L106" s="32"/>
      <c r="M106" s="176" t="s">
        <v>3</v>
      </c>
      <c r="N106" s="177" t="s">
        <v>46</v>
      </c>
      <c r="O106" s="33"/>
      <c r="P106" s="178">
        <f>O106*H106</f>
        <v>0</v>
      </c>
      <c r="Q106" s="178">
        <v>2.8049999999999999E-2</v>
      </c>
      <c r="R106" s="178">
        <f>Q106*H106</f>
        <v>65.162954999999997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3419</v>
      </c>
    </row>
    <row r="107" spans="2:65" s="1" customFormat="1" ht="27" x14ac:dyDescent="0.3">
      <c r="B107" s="32"/>
      <c r="D107" s="184" t="s">
        <v>253</v>
      </c>
      <c r="F107" s="185" t="s">
        <v>3420</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545</v>
      </c>
      <c r="F108" s="166" t="s">
        <v>546</v>
      </c>
      <c r="I108" s="157"/>
      <c r="J108" s="167">
        <f>BK108</f>
        <v>0</v>
      </c>
      <c r="L108" s="154"/>
      <c r="M108" s="159"/>
      <c r="N108" s="160"/>
      <c r="O108" s="160"/>
      <c r="P108" s="161">
        <f>SUM(P109:P134)</f>
        <v>0</v>
      </c>
      <c r="Q108" s="160"/>
      <c r="R108" s="161">
        <f>SUM(R109:R134)</f>
        <v>0</v>
      </c>
      <c r="S108" s="160"/>
      <c r="T108" s="162">
        <f>SUM(T109:T134)</f>
        <v>0</v>
      </c>
      <c r="AR108" s="155" t="s">
        <v>22</v>
      </c>
      <c r="AT108" s="163" t="s">
        <v>74</v>
      </c>
      <c r="AU108" s="163" t="s">
        <v>22</v>
      </c>
      <c r="AY108" s="155" t="s">
        <v>243</v>
      </c>
      <c r="BK108" s="164">
        <f>SUM(BK109:BK134)</f>
        <v>0</v>
      </c>
    </row>
    <row r="109" spans="2:65" s="1" customFormat="1" ht="22.5" customHeight="1" x14ac:dyDescent="0.3">
      <c r="B109" s="168"/>
      <c r="C109" s="169" t="s">
        <v>301</v>
      </c>
      <c r="D109" s="169" t="s">
        <v>246</v>
      </c>
      <c r="E109" s="170" t="s">
        <v>3421</v>
      </c>
      <c r="F109" s="171" t="s">
        <v>3422</v>
      </c>
      <c r="G109" s="172" t="s">
        <v>423</v>
      </c>
      <c r="H109" s="173">
        <v>3510.2</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3423</v>
      </c>
    </row>
    <row r="110" spans="2:65" s="1" customFormat="1" ht="27" x14ac:dyDescent="0.3">
      <c r="B110" s="32"/>
      <c r="D110" s="181" t="s">
        <v>253</v>
      </c>
      <c r="F110" s="182" t="s">
        <v>3424</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3425</v>
      </c>
      <c r="F111" s="171" t="s">
        <v>3426</v>
      </c>
      <c r="G111" s="172" t="s">
        <v>423</v>
      </c>
      <c r="H111" s="173">
        <v>153621.79999999999</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3427</v>
      </c>
    </row>
    <row r="112" spans="2:65" s="1" customFormat="1" ht="27" x14ac:dyDescent="0.3">
      <c r="B112" s="32"/>
      <c r="D112" s="181" t="s">
        <v>253</v>
      </c>
      <c r="F112" s="182" t="s">
        <v>3428</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3429</v>
      </c>
      <c r="F113" s="171" t="s">
        <v>3430</v>
      </c>
      <c r="G113" s="172" t="s">
        <v>423</v>
      </c>
      <c r="H113" s="173">
        <v>3510.2</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3431</v>
      </c>
    </row>
    <row r="114" spans="2:65" s="1" customFormat="1" ht="27" x14ac:dyDescent="0.3">
      <c r="B114" s="32"/>
      <c r="D114" s="181" t="s">
        <v>253</v>
      </c>
      <c r="F114" s="182" t="s">
        <v>3432</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3433</v>
      </c>
      <c r="F115" s="171" t="s">
        <v>3434</v>
      </c>
      <c r="G115" s="172" t="s">
        <v>423</v>
      </c>
      <c r="H115" s="173">
        <v>3510.2</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3435</v>
      </c>
    </row>
    <row r="116" spans="2:65" s="1" customFormat="1" x14ac:dyDescent="0.3">
      <c r="B116" s="32"/>
      <c r="D116" s="181" t="s">
        <v>253</v>
      </c>
      <c r="F116" s="182" t="s">
        <v>3436</v>
      </c>
      <c r="I116" s="183"/>
      <c r="L116" s="32"/>
      <c r="M116" s="61"/>
      <c r="N116" s="33"/>
      <c r="O116" s="33"/>
      <c r="P116" s="33"/>
      <c r="Q116" s="33"/>
      <c r="R116" s="33"/>
      <c r="S116" s="33"/>
      <c r="T116" s="62"/>
      <c r="AT116" s="16" t="s">
        <v>253</v>
      </c>
      <c r="AU116" s="16" t="s">
        <v>83</v>
      </c>
    </row>
    <row r="117" spans="2:65" s="1" customFormat="1" ht="22.5" customHeight="1" x14ac:dyDescent="0.3">
      <c r="B117" s="168"/>
      <c r="C117" s="169" t="s">
        <v>9</v>
      </c>
      <c r="D117" s="169" t="s">
        <v>246</v>
      </c>
      <c r="E117" s="170" t="s">
        <v>3437</v>
      </c>
      <c r="F117" s="171" t="s">
        <v>3438</v>
      </c>
      <c r="G117" s="172" t="s">
        <v>423</v>
      </c>
      <c r="H117" s="173">
        <v>153621.79999999999</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3439</v>
      </c>
    </row>
    <row r="118" spans="2:65" s="1" customFormat="1" x14ac:dyDescent="0.3">
      <c r="B118" s="32"/>
      <c r="D118" s="181" t="s">
        <v>253</v>
      </c>
      <c r="F118" s="182" t="s">
        <v>3440</v>
      </c>
      <c r="I118" s="183"/>
      <c r="L118" s="32"/>
      <c r="M118" s="61"/>
      <c r="N118" s="33"/>
      <c r="O118" s="33"/>
      <c r="P118" s="33"/>
      <c r="Q118" s="33"/>
      <c r="R118" s="33"/>
      <c r="S118" s="33"/>
      <c r="T118" s="62"/>
      <c r="AT118" s="16" t="s">
        <v>253</v>
      </c>
      <c r="AU118" s="16" t="s">
        <v>83</v>
      </c>
    </row>
    <row r="119" spans="2:65" s="1" customFormat="1" ht="22.5" customHeight="1" x14ac:dyDescent="0.3">
      <c r="B119" s="168"/>
      <c r="C119" s="169" t="s">
        <v>325</v>
      </c>
      <c r="D119" s="169" t="s">
        <v>246</v>
      </c>
      <c r="E119" s="170" t="s">
        <v>3441</v>
      </c>
      <c r="F119" s="171" t="s">
        <v>3442</v>
      </c>
      <c r="G119" s="172" t="s">
        <v>423</v>
      </c>
      <c r="H119" s="173">
        <v>3510.2</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3443</v>
      </c>
    </row>
    <row r="120" spans="2:65" s="1" customFormat="1" x14ac:dyDescent="0.3">
      <c r="B120" s="32"/>
      <c r="D120" s="181" t="s">
        <v>253</v>
      </c>
      <c r="F120" s="182" t="s">
        <v>3444</v>
      </c>
      <c r="I120" s="183"/>
      <c r="L120" s="32"/>
      <c r="M120" s="61"/>
      <c r="N120" s="33"/>
      <c r="O120" s="33"/>
      <c r="P120" s="33"/>
      <c r="Q120" s="33"/>
      <c r="R120" s="33"/>
      <c r="S120" s="33"/>
      <c r="T120" s="62"/>
      <c r="AT120" s="16" t="s">
        <v>253</v>
      </c>
      <c r="AU120" s="16" t="s">
        <v>83</v>
      </c>
    </row>
    <row r="121" spans="2:65" s="1" customFormat="1" ht="22.5" customHeight="1" x14ac:dyDescent="0.3">
      <c r="B121" s="168"/>
      <c r="C121" s="169" t="s">
        <v>326</v>
      </c>
      <c r="D121" s="169" t="s">
        <v>246</v>
      </c>
      <c r="E121" s="170" t="s">
        <v>3445</v>
      </c>
      <c r="F121" s="171" t="s">
        <v>3446</v>
      </c>
      <c r="G121" s="172" t="s">
        <v>497</v>
      </c>
      <c r="H121" s="173">
        <v>3</v>
      </c>
      <c r="I121" s="174"/>
      <c r="J121" s="175">
        <f>ROUND(I121*H121,2)</f>
        <v>0</v>
      </c>
      <c r="K121" s="171" t="s">
        <v>250</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3447</v>
      </c>
    </row>
    <row r="122" spans="2:65" s="1" customFormat="1" x14ac:dyDescent="0.3">
      <c r="B122" s="32"/>
      <c r="D122" s="181" t="s">
        <v>253</v>
      </c>
      <c r="F122" s="182" t="s">
        <v>3448</v>
      </c>
      <c r="I122" s="183"/>
      <c r="L122" s="32"/>
      <c r="M122" s="61"/>
      <c r="N122" s="33"/>
      <c r="O122" s="33"/>
      <c r="P122" s="33"/>
      <c r="Q122" s="33"/>
      <c r="R122" s="33"/>
      <c r="S122" s="33"/>
      <c r="T122" s="62"/>
      <c r="AT122" s="16" t="s">
        <v>253</v>
      </c>
      <c r="AU122" s="16" t="s">
        <v>83</v>
      </c>
    </row>
    <row r="123" spans="2:65" s="1" customFormat="1" ht="22.5" customHeight="1" x14ac:dyDescent="0.3">
      <c r="B123" s="168"/>
      <c r="C123" s="169" t="s">
        <v>331</v>
      </c>
      <c r="D123" s="169" t="s">
        <v>246</v>
      </c>
      <c r="E123" s="170" t="s">
        <v>3449</v>
      </c>
      <c r="F123" s="171" t="s">
        <v>3450</v>
      </c>
      <c r="G123" s="172" t="s">
        <v>497</v>
      </c>
      <c r="H123" s="173">
        <v>3.5</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3451</v>
      </c>
    </row>
    <row r="124" spans="2:65" s="1" customFormat="1" x14ac:dyDescent="0.3">
      <c r="B124" s="32"/>
      <c r="D124" s="181" t="s">
        <v>253</v>
      </c>
      <c r="F124" s="182" t="s">
        <v>3452</v>
      </c>
      <c r="I124" s="183"/>
      <c r="L124" s="32"/>
      <c r="M124" s="61"/>
      <c r="N124" s="33"/>
      <c r="O124" s="33"/>
      <c r="P124" s="33"/>
      <c r="Q124" s="33"/>
      <c r="R124" s="33"/>
      <c r="S124" s="33"/>
      <c r="T124" s="62"/>
      <c r="AT124" s="16" t="s">
        <v>253</v>
      </c>
      <c r="AU124" s="16" t="s">
        <v>83</v>
      </c>
    </row>
    <row r="125" spans="2:65" s="1" customFormat="1" ht="22.5" customHeight="1" x14ac:dyDescent="0.3">
      <c r="B125" s="168"/>
      <c r="C125" s="169" t="s">
        <v>332</v>
      </c>
      <c r="D125" s="169" t="s">
        <v>246</v>
      </c>
      <c r="E125" s="170" t="s">
        <v>3453</v>
      </c>
      <c r="F125" s="171" t="s">
        <v>3454</v>
      </c>
      <c r="G125" s="172" t="s">
        <v>497</v>
      </c>
      <c r="H125" s="173">
        <v>183</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3455</v>
      </c>
    </row>
    <row r="126" spans="2:65" s="1" customFormat="1" x14ac:dyDescent="0.3">
      <c r="B126" s="32"/>
      <c r="D126" s="184" t="s">
        <v>253</v>
      </c>
      <c r="F126" s="185" t="s">
        <v>3456</v>
      </c>
      <c r="I126" s="183"/>
      <c r="L126" s="32"/>
      <c r="M126" s="61"/>
      <c r="N126" s="33"/>
      <c r="O126" s="33"/>
      <c r="P126" s="33"/>
      <c r="Q126" s="33"/>
      <c r="R126" s="33"/>
      <c r="S126" s="33"/>
      <c r="T126" s="62"/>
      <c r="AT126" s="16" t="s">
        <v>253</v>
      </c>
      <c r="AU126" s="16" t="s">
        <v>83</v>
      </c>
    </row>
    <row r="127" spans="2:65" s="12" customFormat="1" x14ac:dyDescent="0.3">
      <c r="B127" s="189"/>
      <c r="D127" s="181" t="s">
        <v>406</v>
      </c>
      <c r="F127" s="190" t="s">
        <v>3457</v>
      </c>
      <c r="H127" s="191">
        <v>183</v>
      </c>
      <c r="I127" s="192"/>
      <c r="L127" s="189"/>
      <c r="M127" s="193"/>
      <c r="N127" s="194"/>
      <c r="O127" s="194"/>
      <c r="P127" s="194"/>
      <c r="Q127" s="194"/>
      <c r="R127" s="194"/>
      <c r="S127" s="194"/>
      <c r="T127" s="195"/>
      <c r="AT127" s="196" t="s">
        <v>406</v>
      </c>
      <c r="AU127" s="196" t="s">
        <v>83</v>
      </c>
      <c r="AV127" s="12" t="s">
        <v>83</v>
      </c>
      <c r="AW127" s="12" t="s">
        <v>4</v>
      </c>
      <c r="AX127" s="12" t="s">
        <v>22</v>
      </c>
      <c r="AY127" s="196" t="s">
        <v>243</v>
      </c>
    </row>
    <row r="128" spans="2:65" s="1" customFormat="1" ht="22.5" customHeight="1" x14ac:dyDescent="0.3">
      <c r="B128" s="168"/>
      <c r="C128" s="169" t="s">
        <v>335</v>
      </c>
      <c r="D128" s="169" t="s">
        <v>246</v>
      </c>
      <c r="E128" s="170" t="s">
        <v>3458</v>
      </c>
      <c r="F128" s="171" t="s">
        <v>3459</v>
      </c>
      <c r="G128" s="172" t="s">
        <v>497</v>
      </c>
      <c r="H128" s="173">
        <v>322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3460</v>
      </c>
    </row>
    <row r="129" spans="2:65" s="1" customFormat="1" x14ac:dyDescent="0.3">
      <c r="B129" s="32"/>
      <c r="D129" s="184" t="s">
        <v>253</v>
      </c>
      <c r="F129" s="185" t="s">
        <v>3461</v>
      </c>
      <c r="I129" s="183"/>
      <c r="L129" s="32"/>
      <c r="M129" s="61"/>
      <c r="N129" s="33"/>
      <c r="O129" s="33"/>
      <c r="P129" s="33"/>
      <c r="Q129" s="33"/>
      <c r="R129" s="33"/>
      <c r="S129" s="33"/>
      <c r="T129" s="62"/>
      <c r="AT129" s="16" t="s">
        <v>253</v>
      </c>
      <c r="AU129" s="16" t="s">
        <v>83</v>
      </c>
    </row>
    <row r="130" spans="2:65" s="12" customFormat="1" x14ac:dyDescent="0.3">
      <c r="B130" s="189"/>
      <c r="D130" s="181" t="s">
        <v>406</v>
      </c>
      <c r="F130" s="190" t="s">
        <v>3462</v>
      </c>
      <c r="H130" s="191">
        <v>322</v>
      </c>
      <c r="I130" s="192"/>
      <c r="L130" s="189"/>
      <c r="M130" s="193"/>
      <c r="N130" s="194"/>
      <c r="O130" s="194"/>
      <c r="P130" s="194"/>
      <c r="Q130" s="194"/>
      <c r="R130" s="194"/>
      <c r="S130" s="194"/>
      <c r="T130" s="195"/>
      <c r="AT130" s="196" t="s">
        <v>406</v>
      </c>
      <c r="AU130" s="196" t="s">
        <v>83</v>
      </c>
      <c r="AV130" s="12" t="s">
        <v>83</v>
      </c>
      <c r="AW130" s="12" t="s">
        <v>4</v>
      </c>
      <c r="AX130" s="12" t="s">
        <v>22</v>
      </c>
      <c r="AY130" s="196" t="s">
        <v>243</v>
      </c>
    </row>
    <row r="131" spans="2:65" s="1" customFormat="1" ht="22.5" customHeight="1" x14ac:dyDescent="0.3">
      <c r="B131" s="168"/>
      <c r="C131" s="169" t="s">
        <v>8</v>
      </c>
      <c r="D131" s="169" t="s">
        <v>246</v>
      </c>
      <c r="E131" s="170" t="s">
        <v>3463</v>
      </c>
      <c r="F131" s="171" t="s">
        <v>3464</v>
      </c>
      <c r="G131" s="172" t="s">
        <v>497</v>
      </c>
      <c r="H131" s="173">
        <v>3</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3465</v>
      </c>
    </row>
    <row r="132" spans="2:65" s="1" customFormat="1" x14ac:dyDescent="0.3">
      <c r="B132" s="32"/>
      <c r="D132" s="181" t="s">
        <v>253</v>
      </c>
      <c r="F132" s="182" t="s">
        <v>3466</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3467</v>
      </c>
      <c r="F133" s="171" t="s">
        <v>3468</v>
      </c>
      <c r="G133" s="172" t="s">
        <v>497</v>
      </c>
      <c r="H133" s="173">
        <v>3.5</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3469</v>
      </c>
    </row>
    <row r="134" spans="2:65" s="1" customFormat="1" x14ac:dyDescent="0.3">
      <c r="B134" s="32"/>
      <c r="D134" s="184" t="s">
        <v>253</v>
      </c>
      <c r="F134" s="185" t="s">
        <v>3470</v>
      </c>
      <c r="I134" s="183"/>
      <c r="L134" s="32"/>
      <c r="M134" s="61"/>
      <c r="N134" s="33"/>
      <c r="O134" s="33"/>
      <c r="P134" s="33"/>
      <c r="Q134" s="33"/>
      <c r="R134" s="33"/>
      <c r="S134" s="33"/>
      <c r="T134" s="62"/>
      <c r="AT134" s="16" t="s">
        <v>253</v>
      </c>
      <c r="AU134" s="16" t="s">
        <v>83</v>
      </c>
    </row>
    <row r="135" spans="2:65" s="11" customFormat="1" ht="29.85" customHeight="1" x14ac:dyDescent="0.3">
      <c r="B135" s="154"/>
      <c r="D135" s="165" t="s">
        <v>74</v>
      </c>
      <c r="E135" s="166" t="s">
        <v>583</v>
      </c>
      <c r="F135" s="166" t="s">
        <v>584</v>
      </c>
      <c r="I135" s="157"/>
      <c r="J135" s="167">
        <f>BK135</f>
        <v>0</v>
      </c>
      <c r="L135" s="154"/>
      <c r="M135" s="159"/>
      <c r="N135" s="160"/>
      <c r="O135" s="160"/>
      <c r="P135" s="161">
        <f>SUM(P136:P141)</f>
        <v>0</v>
      </c>
      <c r="Q135" s="160"/>
      <c r="R135" s="161">
        <f>SUM(R136:R141)</f>
        <v>0</v>
      </c>
      <c r="S135" s="160"/>
      <c r="T135" s="162">
        <f>SUM(T136:T141)</f>
        <v>84.924499999999995</v>
      </c>
      <c r="AR135" s="155" t="s">
        <v>22</v>
      </c>
      <c r="AT135" s="163" t="s">
        <v>74</v>
      </c>
      <c r="AU135" s="163" t="s">
        <v>22</v>
      </c>
      <c r="AY135" s="155" t="s">
        <v>243</v>
      </c>
      <c r="BK135" s="164">
        <f>SUM(BK136:BK141)</f>
        <v>0</v>
      </c>
    </row>
    <row r="136" spans="2:65" s="1" customFormat="1" ht="31.5" customHeight="1" x14ac:dyDescent="0.3">
      <c r="B136" s="168"/>
      <c r="C136" s="169" t="s">
        <v>353</v>
      </c>
      <c r="D136" s="169" t="s">
        <v>246</v>
      </c>
      <c r="E136" s="170" t="s">
        <v>3471</v>
      </c>
      <c r="F136" s="171" t="s">
        <v>3472</v>
      </c>
      <c r="G136" s="172" t="s">
        <v>423</v>
      </c>
      <c r="H136" s="173">
        <v>1055.2</v>
      </c>
      <c r="I136" s="174"/>
      <c r="J136" s="175">
        <f>ROUND(I136*H136,2)</f>
        <v>0</v>
      </c>
      <c r="K136" s="171" t="s">
        <v>250</v>
      </c>
      <c r="L136" s="32"/>
      <c r="M136" s="176" t="s">
        <v>3</v>
      </c>
      <c r="N136" s="177" t="s">
        <v>46</v>
      </c>
      <c r="O136" s="33"/>
      <c r="P136" s="178">
        <f>O136*H136</f>
        <v>0</v>
      </c>
      <c r="Q136" s="178">
        <v>0</v>
      </c>
      <c r="R136" s="178">
        <f>Q136*H136</f>
        <v>0</v>
      </c>
      <c r="S136" s="178">
        <v>2.9000000000000001E-2</v>
      </c>
      <c r="T136" s="179">
        <f>S136*H136</f>
        <v>30.600800000000003</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3473</v>
      </c>
    </row>
    <row r="137" spans="2:65" s="1" customFormat="1" ht="27" x14ac:dyDescent="0.3">
      <c r="B137" s="32"/>
      <c r="D137" s="181" t="s">
        <v>253</v>
      </c>
      <c r="F137" s="182" t="s">
        <v>3474</v>
      </c>
      <c r="I137" s="183"/>
      <c r="L137" s="32"/>
      <c r="M137" s="61"/>
      <c r="N137" s="33"/>
      <c r="O137" s="33"/>
      <c r="P137" s="33"/>
      <c r="Q137" s="33"/>
      <c r="R137" s="33"/>
      <c r="S137" s="33"/>
      <c r="T137" s="62"/>
      <c r="AT137" s="16" t="s">
        <v>253</v>
      </c>
      <c r="AU137" s="16" t="s">
        <v>83</v>
      </c>
    </row>
    <row r="138" spans="2:65" s="1" customFormat="1" ht="31.5" customHeight="1" x14ac:dyDescent="0.3">
      <c r="B138" s="168"/>
      <c r="C138" s="169" t="s">
        <v>358</v>
      </c>
      <c r="D138" s="169" t="s">
        <v>246</v>
      </c>
      <c r="E138" s="170" t="s">
        <v>3475</v>
      </c>
      <c r="F138" s="171" t="s">
        <v>3476</v>
      </c>
      <c r="G138" s="172" t="s">
        <v>423</v>
      </c>
      <c r="H138" s="173">
        <v>54.5</v>
      </c>
      <c r="I138" s="174"/>
      <c r="J138" s="175">
        <f>ROUND(I138*H138,2)</f>
        <v>0</v>
      </c>
      <c r="K138" s="171" t="s">
        <v>250</v>
      </c>
      <c r="L138" s="32"/>
      <c r="M138" s="176" t="s">
        <v>3</v>
      </c>
      <c r="N138" s="177" t="s">
        <v>46</v>
      </c>
      <c r="O138" s="33"/>
      <c r="P138" s="178">
        <f>O138*H138</f>
        <v>0</v>
      </c>
      <c r="Q138" s="178">
        <v>0</v>
      </c>
      <c r="R138" s="178">
        <f>Q138*H138</f>
        <v>0</v>
      </c>
      <c r="S138" s="178">
        <v>5.8999999999999997E-2</v>
      </c>
      <c r="T138" s="179">
        <f>S138*H138</f>
        <v>3.2155</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3477</v>
      </c>
    </row>
    <row r="139" spans="2:65" s="1" customFormat="1" ht="27" x14ac:dyDescent="0.3">
      <c r="B139" s="32"/>
      <c r="D139" s="181" t="s">
        <v>253</v>
      </c>
      <c r="F139" s="182" t="s">
        <v>3478</v>
      </c>
      <c r="I139" s="183"/>
      <c r="L139" s="32"/>
      <c r="M139" s="61"/>
      <c r="N139" s="33"/>
      <c r="O139" s="33"/>
      <c r="P139" s="33"/>
      <c r="Q139" s="33"/>
      <c r="R139" s="33"/>
      <c r="S139" s="33"/>
      <c r="T139" s="62"/>
      <c r="AT139" s="16" t="s">
        <v>253</v>
      </c>
      <c r="AU139" s="16" t="s">
        <v>83</v>
      </c>
    </row>
    <row r="140" spans="2:65" s="1" customFormat="1" ht="31.5" customHeight="1" x14ac:dyDescent="0.3">
      <c r="B140" s="168"/>
      <c r="C140" s="169" t="s">
        <v>499</v>
      </c>
      <c r="D140" s="169" t="s">
        <v>246</v>
      </c>
      <c r="E140" s="170" t="s">
        <v>3479</v>
      </c>
      <c r="F140" s="171" t="s">
        <v>3480</v>
      </c>
      <c r="G140" s="172" t="s">
        <v>423</v>
      </c>
      <c r="H140" s="173">
        <v>2323.1</v>
      </c>
      <c r="I140" s="174"/>
      <c r="J140" s="175">
        <f>ROUND(I140*H140,2)</f>
        <v>0</v>
      </c>
      <c r="K140" s="171" t="s">
        <v>250</v>
      </c>
      <c r="L140" s="32"/>
      <c r="M140" s="176" t="s">
        <v>3</v>
      </c>
      <c r="N140" s="177" t="s">
        <v>46</v>
      </c>
      <c r="O140" s="33"/>
      <c r="P140" s="178">
        <f>O140*H140</f>
        <v>0</v>
      </c>
      <c r="Q140" s="178">
        <v>0</v>
      </c>
      <c r="R140" s="178">
        <f>Q140*H140</f>
        <v>0</v>
      </c>
      <c r="S140" s="178">
        <v>2.1999999999999999E-2</v>
      </c>
      <c r="T140" s="179">
        <f>S140*H140</f>
        <v>51.108199999999997</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3481</v>
      </c>
    </row>
    <row r="141" spans="2:65" s="1" customFormat="1" ht="27" x14ac:dyDescent="0.3">
      <c r="B141" s="32"/>
      <c r="D141" s="184" t="s">
        <v>253</v>
      </c>
      <c r="F141" s="185" t="s">
        <v>3482</v>
      </c>
      <c r="I141" s="183"/>
      <c r="L141" s="32"/>
      <c r="M141" s="61"/>
      <c r="N141" s="33"/>
      <c r="O141" s="33"/>
      <c r="P141" s="33"/>
      <c r="Q141" s="33"/>
      <c r="R141" s="33"/>
      <c r="S141" s="33"/>
      <c r="T141" s="62"/>
      <c r="AT141" s="16" t="s">
        <v>253</v>
      </c>
      <c r="AU141" s="16" t="s">
        <v>83</v>
      </c>
    </row>
    <row r="142" spans="2:65" s="11" customFormat="1" ht="29.85" customHeight="1" x14ac:dyDescent="0.3">
      <c r="B142" s="154"/>
      <c r="D142" s="165" t="s">
        <v>74</v>
      </c>
      <c r="E142" s="166" t="s">
        <v>604</v>
      </c>
      <c r="F142" s="166" t="s">
        <v>605</v>
      </c>
      <c r="I142" s="157"/>
      <c r="J142" s="167">
        <f>BK142</f>
        <v>0</v>
      </c>
      <c r="L142" s="154"/>
      <c r="M142" s="159"/>
      <c r="N142" s="160"/>
      <c r="O142" s="160"/>
      <c r="P142" s="161">
        <f>SUM(P143:P151)</f>
        <v>0</v>
      </c>
      <c r="Q142" s="160"/>
      <c r="R142" s="161">
        <f>SUM(R143:R151)</f>
        <v>0</v>
      </c>
      <c r="S142" s="160"/>
      <c r="T142" s="162">
        <f>SUM(T143:T151)</f>
        <v>0</v>
      </c>
      <c r="AR142" s="155" t="s">
        <v>22</v>
      </c>
      <c r="AT142" s="163" t="s">
        <v>74</v>
      </c>
      <c r="AU142" s="163" t="s">
        <v>22</v>
      </c>
      <c r="AY142" s="155" t="s">
        <v>243</v>
      </c>
      <c r="BK142" s="164">
        <f>SUM(BK143:BK151)</f>
        <v>0</v>
      </c>
    </row>
    <row r="143" spans="2:65" s="1" customFormat="1" ht="31.5" customHeight="1" x14ac:dyDescent="0.3">
      <c r="B143" s="168"/>
      <c r="C143" s="169" t="s">
        <v>503</v>
      </c>
      <c r="D143" s="169" t="s">
        <v>246</v>
      </c>
      <c r="E143" s="170" t="s">
        <v>3195</v>
      </c>
      <c r="F143" s="171" t="s">
        <v>3196</v>
      </c>
      <c r="G143" s="172" t="s">
        <v>417</v>
      </c>
      <c r="H143" s="173">
        <v>84.924999999999997</v>
      </c>
      <c r="I143" s="174"/>
      <c r="J143" s="175">
        <f>ROUND(I143*H143,2)</f>
        <v>0</v>
      </c>
      <c r="K143" s="171" t="s">
        <v>250</v>
      </c>
      <c r="L143" s="32"/>
      <c r="M143" s="176" t="s">
        <v>3</v>
      </c>
      <c r="N143" s="177" t="s">
        <v>46</v>
      </c>
      <c r="O143" s="33"/>
      <c r="P143" s="178">
        <f>O143*H143</f>
        <v>0</v>
      </c>
      <c r="Q143" s="178">
        <v>0</v>
      </c>
      <c r="R143" s="178">
        <f>Q143*H143</f>
        <v>0</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3483</v>
      </c>
    </row>
    <row r="144" spans="2:65" s="1" customFormat="1" ht="27" x14ac:dyDescent="0.3">
      <c r="B144" s="32"/>
      <c r="D144" s="181" t="s">
        <v>253</v>
      </c>
      <c r="F144" s="182" t="s">
        <v>3198</v>
      </c>
      <c r="I144" s="183"/>
      <c r="L144" s="32"/>
      <c r="M144" s="61"/>
      <c r="N144" s="33"/>
      <c r="O144" s="33"/>
      <c r="P144" s="33"/>
      <c r="Q144" s="33"/>
      <c r="R144" s="33"/>
      <c r="S144" s="33"/>
      <c r="T144" s="62"/>
      <c r="AT144" s="16" t="s">
        <v>253</v>
      </c>
      <c r="AU144" s="16" t="s">
        <v>83</v>
      </c>
    </row>
    <row r="145" spans="2:65" s="1" customFormat="1" ht="22.5" customHeight="1" x14ac:dyDescent="0.3">
      <c r="B145" s="168"/>
      <c r="C145" s="169" t="s">
        <v>507</v>
      </c>
      <c r="D145" s="169" t="s">
        <v>246</v>
      </c>
      <c r="E145" s="170" t="s">
        <v>612</v>
      </c>
      <c r="F145" s="171" t="s">
        <v>613</v>
      </c>
      <c r="G145" s="172" t="s">
        <v>417</v>
      </c>
      <c r="H145" s="173">
        <v>84.924999999999997</v>
      </c>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3484</v>
      </c>
    </row>
    <row r="146" spans="2:65" s="1" customFormat="1" x14ac:dyDescent="0.3">
      <c r="B146" s="32"/>
      <c r="D146" s="181" t="s">
        <v>253</v>
      </c>
      <c r="F146" s="182" t="s">
        <v>615</v>
      </c>
      <c r="I146" s="183"/>
      <c r="L146" s="32"/>
      <c r="M146" s="61"/>
      <c r="N146" s="33"/>
      <c r="O146" s="33"/>
      <c r="P146" s="33"/>
      <c r="Q146" s="33"/>
      <c r="R146" s="33"/>
      <c r="S146" s="33"/>
      <c r="T146" s="62"/>
      <c r="AT146" s="16" t="s">
        <v>253</v>
      </c>
      <c r="AU146" s="16" t="s">
        <v>83</v>
      </c>
    </row>
    <row r="147" spans="2:65" s="1" customFormat="1" ht="22.5" customHeight="1" x14ac:dyDescent="0.3">
      <c r="B147" s="168"/>
      <c r="C147" s="169" t="s">
        <v>513</v>
      </c>
      <c r="D147" s="169" t="s">
        <v>246</v>
      </c>
      <c r="E147" s="170" t="s">
        <v>617</v>
      </c>
      <c r="F147" s="171" t="s">
        <v>618</v>
      </c>
      <c r="G147" s="172" t="s">
        <v>417</v>
      </c>
      <c r="H147" s="173">
        <v>1188.95</v>
      </c>
      <c r="I147" s="174"/>
      <c r="J147" s="175">
        <f>ROUND(I147*H147,2)</f>
        <v>0</v>
      </c>
      <c r="K147" s="171" t="s">
        <v>250</v>
      </c>
      <c r="L147" s="32"/>
      <c r="M147" s="176" t="s">
        <v>3</v>
      </c>
      <c r="N147" s="177" t="s">
        <v>46</v>
      </c>
      <c r="O147" s="33"/>
      <c r="P147" s="178">
        <f>O147*H147</f>
        <v>0</v>
      </c>
      <c r="Q147" s="178">
        <v>0</v>
      </c>
      <c r="R147" s="178">
        <f>Q147*H147</f>
        <v>0</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3485</v>
      </c>
    </row>
    <row r="148" spans="2:65" s="1" customFormat="1" ht="27" x14ac:dyDescent="0.3">
      <c r="B148" s="32"/>
      <c r="D148" s="184" t="s">
        <v>253</v>
      </c>
      <c r="F148" s="185" t="s">
        <v>620</v>
      </c>
      <c r="I148" s="183"/>
      <c r="L148" s="32"/>
      <c r="M148" s="61"/>
      <c r="N148" s="33"/>
      <c r="O148" s="33"/>
      <c r="P148" s="33"/>
      <c r="Q148" s="33"/>
      <c r="R148" s="33"/>
      <c r="S148" s="33"/>
      <c r="T148" s="62"/>
      <c r="AT148" s="16" t="s">
        <v>253</v>
      </c>
      <c r="AU148" s="16" t="s">
        <v>83</v>
      </c>
    </row>
    <row r="149" spans="2:65" s="12" customFormat="1" x14ac:dyDescent="0.3">
      <c r="B149" s="189"/>
      <c r="D149" s="181" t="s">
        <v>406</v>
      </c>
      <c r="F149" s="190" t="s">
        <v>3486</v>
      </c>
      <c r="H149" s="191">
        <v>1188.95</v>
      </c>
      <c r="I149" s="192"/>
      <c r="L149" s="189"/>
      <c r="M149" s="193"/>
      <c r="N149" s="194"/>
      <c r="O149" s="194"/>
      <c r="P149" s="194"/>
      <c r="Q149" s="194"/>
      <c r="R149" s="194"/>
      <c r="S149" s="194"/>
      <c r="T149" s="195"/>
      <c r="AT149" s="196" t="s">
        <v>406</v>
      </c>
      <c r="AU149" s="196" t="s">
        <v>83</v>
      </c>
      <c r="AV149" s="12" t="s">
        <v>83</v>
      </c>
      <c r="AW149" s="12" t="s">
        <v>4</v>
      </c>
      <c r="AX149" s="12" t="s">
        <v>22</v>
      </c>
      <c r="AY149" s="196" t="s">
        <v>243</v>
      </c>
    </row>
    <row r="150" spans="2:65" s="1" customFormat="1" ht="31.5" customHeight="1" x14ac:dyDescent="0.3">
      <c r="B150" s="168"/>
      <c r="C150" s="169" t="s">
        <v>518</v>
      </c>
      <c r="D150" s="169" t="s">
        <v>246</v>
      </c>
      <c r="E150" s="170" t="s">
        <v>623</v>
      </c>
      <c r="F150" s="171" t="s">
        <v>624</v>
      </c>
      <c r="G150" s="172" t="s">
        <v>417</v>
      </c>
      <c r="H150" s="173">
        <v>84.924999999999997</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3487</v>
      </c>
    </row>
    <row r="151" spans="2:65" s="1" customFormat="1" x14ac:dyDescent="0.3">
      <c r="B151" s="32"/>
      <c r="D151" s="184" t="s">
        <v>253</v>
      </c>
      <c r="F151" s="185" t="s">
        <v>626</v>
      </c>
      <c r="I151" s="183"/>
      <c r="L151" s="32"/>
      <c r="M151" s="61"/>
      <c r="N151" s="33"/>
      <c r="O151" s="33"/>
      <c r="P151" s="33"/>
      <c r="Q151" s="33"/>
      <c r="R151" s="33"/>
      <c r="S151" s="33"/>
      <c r="T151" s="62"/>
      <c r="AT151" s="16" t="s">
        <v>253</v>
      </c>
      <c r="AU151" s="16" t="s">
        <v>83</v>
      </c>
    </row>
    <row r="152" spans="2:65" s="11" customFormat="1" ht="37.35" customHeight="1" x14ac:dyDescent="0.35">
      <c r="B152" s="154"/>
      <c r="D152" s="155" t="s">
        <v>74</v>
      </c>
      <c r="E152" s="156" t="s">
        <v>649</v>
      </c>
      <c r="F152" s="156" t="s">
        <v>650</v>
      </c>
      <c r="I152" s="157"/>
      <c r="J152" s="158">
        <f>BK152</f>
        <v>0</v>
      </c>
      <c r="L152" s="154"/>
      <c r="M152" s="159"/>
      <c r="N152" s="160"/>
      <c r="O152" s="160"/>
      <c r="P152" s="161">
        <f>P153+P163+P175</f>
        <v>0</v>
      </c>
      <c r="Q152" s="160"/>
      <c r="R152" s="161">
        <f>R153+R163+R175</f>
        <v>3.3290890000000002</v>
      </c>
      <c r="S152" s="160"/>
      <c r="T152" s="162">
        <f>T153+T163+T175</f>
        <v>0</v>
      </c>
      <c r="AR152" s="155" t="s">
        <v>83</v>
      </c>
      <c r="AT152" s="163" t="s">
        <v>74</v>
      </c>
      <c r="AU152" s="163" t="s">
        <v>75</v>
      </c>
      <c r="AY152" s="155" t="s">
        <v>243</v>
      </c>
      <c r="BK152" s="164">
        <f>BK153+BK163+BK175</f>
        <v>0</v>
      </c>
    </row>
    <row r="153" spans="2:65" s="11" customFormat="1" ht="19.899999999999999" customHeight="1" x14ac:dyDescent="0.3">
      <c r="B153" s="154"/>
      <c r="D153" s="165" t="s">
        <v>74</v>
      </c>
      <c r="E153" s="166" t="s">
        <v>728</v>
      </c>
      <c r="F153" s="166" t="s">
        <v>729</v>
      </c>
      <c r="I153" s="157"/>
      <c r="J153" s="167">
        <f>BK153</f>
        <v>0</v>
      </c>
      <c r="L153" s="154"/>
      <c r="M153" s="159"/>
      <c r="N153" s="160"/>
      <c r="O153" s="160"/>
      <c r="P153" s="161">
        <f>SUM(P154:P162)</f>
        <v>0</v>
      </c>
      <c r="Q153" s="160"/>
      <c r="R153" s="161">
        <f>SUM(R154:R162)</f>
        <v>0</v>
      </c>
      <c r="S153" s="160"/>
      <c r="T153" s="162">
        <f>SUM(T154:T162)</f>
        <v>0</v>
      </c>
      <c r="AR153" s="155" t="s">
        <v>83</v>
      </c>
      <c r="AT153" s="163" t="s">
        <v>74</v>
      </c>
      <c r="AU153" s="163" t="s">
        <v>22</v>
      </c>
      <c r="AY153" s="155" t="s">
        <v>243</v>
      </c>
      <c r="BK153" s="164">
        <f>SUM(BK154:BK162)</f>
        <v>0</v>
      </c>
    </row>
    <row r="154" spans="2:65" s="1" customFormat="1" ht="31.5" customHeight="1" x14ac:dyDescent="0.3">
      <c r="B154" s="168"/>
      <c r="C154" s="169" t="s">
        <v>523</v>
      </c>
      <c r="D154" s="169" t="s">
        <v>246</v>
      </c>
      <c r="E154" s="170" t="s">
        <v>731</v>
      </c>
      <c r="F154" s="171" t="s">
        <v>3488</v>
      </c>
      <c r="G154" s="172" t="s">
        <v>423</v>
      </c>
      <c r="H154" s="173">
        <v>35.659999999999997</v>
      </c>
      <c r="I154" s="174"/>
      <c r="J154" s="175">
        <f t="shared" ref="J154:J162" si="0">ROUND(I154*H154,2)</f>
        <v>0</v>
      </c>
      <c r="K154" s="171" t="s">
        <v>3</v>
      </c>
      <c r="L154" s="32"/>
      <c r="M154" s="176" t="s">
        <v>3</v>
      </c>
      <c r="N154" s="177" t="s">
        <v>46</v>
      </c>
      <c r="O154" s="33"/>
      <c r="P154" s="178">
        <f t="shared" ref="P154:P162" si="1">O154*H154</f>
        <v>0</v>
      </c>
      <c r="Q154" s="178">
        <v>0</v>
      </c>
      <c r="R154" s="178">
        <f t="shared" ref="R154:R162" si="2">Q154*H154</f>
        <v>0</v>
      </c>
      <c r="S154" s="178">
        <v>0</v>
      </c>
      <c r="T154" s="179">
        <f t="shared" ref="T154:T162" si="3">S154*H154</f>
        <v>0</v>
      </c>
      <c r="AR154" s="16" t="s">
        <v>325</v>
      </c>
      <c r="AT154" s="16" t="s">
        <v>246</v>
      </c>
      <c r="AU154" s="16" t="s">
        <v>83</v>
      </c>
      <c r="AY154" s="16" t="s">
        <v>243</v>
      </c>
      <c r="BE154" s="180">
        <f t="shared" ref="BE154:BE162" si="4">IF(N154="základní",J154,0)</f>
        <v>0</v>
      </c>
      <c r="BF154" s="180">
        <f t="shared" ref="BF154:BF162" si="5">IF(N154="snížená",J154,0)</f>
        <v>0</v>
      </c>
      <c r="BG154" s="180">
        <f t="shared" ref="BG154:BG162" si="6">IF(N154="zákl. přenesená",J154,0)</f>
        <v>0</v>
      </c>
      <c r="BH154" s="180">
        <f t="shared" ref="BH154:BH162" si="7">IF(N154="sníž. přenesená",J154,0)</f>
        <v>0</v>
      </c>
      <c r="BI154" s="180">
        <f t="shared" ref="BI154:BI162" si="8">IF(N154="nulová",J154,0)</f>
        <v>0</v>
      </c>
      <c r="BJ154" s="16" t="s">
        <v>22</v>
      </c>
      <c r="BK154" s="180">
        <f t="shared" ref="BK154:BK162" si="9">ROUND(I154*H154,2)</f>
        <v>0</v>
      </c>
      <c r="BL154" s="16" t="s">
        <v>325</v>
      </c>
      <c r="BM154" s="16" t="s">
        <v>3489</v>
      </c>
    </row>
    <row r="155" spans="2:65" s="1" customFormat="1" ht="22.5" customHeight="1" x14ac:dyDescent="0.3">
      <c r="B155" s="168"/>
      <c r="C155" s="169" t="s">
        <v>528</v>
      </c>
      <c r="D155" s="169" t="s">
        <v>246</v>
      </c>
      <c r="E155" s="170" t="s">
        <v>2627</v>
      </c>
      <c r="F155" s="171" t="s">
        <v>3490</v>
      </c>
      <c r="G155" s="172" t="s">
        <v>454</v>
      </c>
      <c r="H155" s="173">
        <v>2</v>
      </c>
      <c r="I155" s="174"/>
      <c r="J155" s="175">
        <f t="shared" si="0"/>
        <v>0</v>
      </c>
      <c r="K155" s="171" t="s">
        <v>3</v>
      </c>
      <c r="L155" s="32"/>
      <c r="M155" s="176" t="s">
        <v>3</v>
      </c>
      <c r="N155" s="177" t="s">
        <v>46</v>
      </c>
      <c r="O155" s="33"/>
      <c r="P155" s="178">
        <f t="shared" si="1"/>
        <v>0</v>
      </c>
      <c r="Q155" s="178">
        <v>0</v>
      </c>
      <c r="R155" s="178">
        <f t="shared" si="2"/>
        <v>0</v>
      </c>
      <c r="S155" s="178">
        <v>0</v>
      </c>
      <c r="T155" s="179">
        <f t="shared" si="3"/>
        <v>0</v>
      </c>
      <c r="AR155" s="16" t="s">
        <v>325</v>
      </c>
      <c r="AT155" s="16" t="s">
        <v>246</v>
      </c>
      <c r="AU155" s="16" t="s">
        <v>83</v>
      </c>
      <c r="AY155" s="16" t="s">
        <v>243</v>
      </c>
      <c r="BE155" s="180">
        <f t="shared" si="4"/>
        <v>0</v>
      </c>
      <c r="BF155" s="180">
        <f t="shared" si="5"/>
        <v>0</v>
      </c>
      <c r="BG155" s="180">
        <f t="shared" si="6"/>
        <v>0</v>
      </c>
      <c r="BH155" s="180">
        <f t="shared" si="7"/>
        <v>0</v>
      </c>
      <c r="BI155" s="180">
        <f t="shared" si="8"/>
        <v>0</v>
      </c>
      <c r="BJ155" s="16" t="s">
        <v>22</v>
      </c>
      <c r="BK155" s="180">
        <f t="shared" si="9"/>
        <v>0</v>
      </c>
      <c r="BL155" s="16" t="s">
        <v>325</v>
      </c>
      <c r="BM155" s="16" t="s">
        <v>3491</v>
      </c>
    </row>
    <row r="156" spans="2:65" s="1" customFormat="1" ht="22.5" customHeight="1" x14ac:dyDescent="0.3">
      <c r="B156" s="168"/>
      <c r="C156" s="169" t="s">
        <v>532</v>
      </c>
      <c r="D156" s="169" t="s">
        <v>246</v>
      </c>
      <c r="E156" s="170" t="s">
        <v>3492</v>
      </c>
      <c r="F156" s="171" t="s">
        <v>3493</v>
      </c>
      <c r="G156" s="172" t="s">
        <v>454</v>
      </c>
      <c r="H156" s="173">
        <v>1</v>
      </c>
      <c r="I156" s="174"/>
      <c r="J156" s="175">
        <f t="shared" si="0"/>
        <v>0</v>
      </c>
      <c r="K156" s="171" t="s">
        <v>3</v>
      </c>
      <c r="L156" s="32"/>
      <c r="M156" s="176" t="s">
        <v>3</v>
      </c>
      <c r="N156" s="177" t="s">
        <v>46</v>
      </c>
      <c r="O156" s="33"/>
      <c r="P156" s="178">
        <f t="shared" si="1"/>
        <v>0</v>
      </c>
      <c r="Q156" s="178">
        <v>0</v>
      </c>
      <c r="R156" s="178">
        <f t="shared" si="2"/>
        <v>0</v>
      </c>
      <c r="S156" s="178">
        <v>0</v>
      </c>
      <c r="T156" s="179">
        <f t="shared" si="3"/>
        <v>0</v>
      </c>
      <c r="AR156" s="16" t="s">
        <v>325</v>
      </c>
      <c r="AT156" s="16" t="s">
        <v>246</v>
      </c>
      <c r="AU156" s="16" t="s">
        <v>83</v>
      </c>
      <c r="AY156" s="16" t="s">
        <v>243</v>
      </c>
      <c r="BE156" s="180">
        <f t="shared" si="4"/>
        <v>0</v>
      </c>
      <c r="BF156" s="180">
        <f t="shared" si="5"/>
        <v>0</v>
      </c>
      <c r="BG156" s="180">
        <f t="shared" si="6"/>
        <v>0</v>
      </c>
      <c r="BH156" s="180">
        <f t="shared" si="7"/>
        <v>0</v>
      </c>
      <c r="BI156" s="180">
        <f t="shared" si="8"/>
        <v>0</v>
      </c>
      <c r="BJ156" s="16" t="s">
        <v>22</v>
      </c>
      <c r="BK156" s="180">
        <f t="shared" si="9"/>
        <v>0</v>
      </c>
      <c r="BL156" s="16" t="s">
        <v>325</v>
      </c>
      <c r="BM156" s="16" t="s">
        <v>3494</v>
      </c>
    </row>
    <row r="157" spans="2:65" s="1" customFormat="1" ht="22.5" customHeight="1" x14ac:dyDescent="0.3">
      <c r="B157" s="168"/>
      <c r="C157" s="169" t="s">
        <v>537</v>
      </c>
      <c r="D157" s="169" t="s">
        <v>246</v>
      </c>
      <c r="E157" s="170" t="s">
        <v>3495</v>
      </c>
      <c r="F157" s="171" t="s">
        <v>3496</v>
      </c>
      <c r="G157" s="172" t="s">
        <v>454</v>
      </c>
      <c r="H157" s="173">
        <v>1</v>
      </c>
      <c r="I157" s="174"/>
      <c r="J157" s="175">
        <f t="shared" si="0"/>
        <v>0</v>
      </c>
      <c r="K157" s="171" t="s">
        <v>3</v>
      </c>
      <c r="L157" s="32"/>
      <c r="M157" s="176" t="s">
        <v>3</v>
      </c>
      <c r="N157" s="177" t="s">
        <v>46</v>
      </c>
      <c r="O157" s="33"/>
      <c r="P157" s="178">
        <f t="shared" si="1"/>
        <v>0</v>
      </c>
      <c r="Q157" s="178">
        <v>0</v>
      </c>
      <c r="R157" s="178">
        <f t="shared" si="2"/>
        <v>0</v>
      </c>
      <c r="S157" s="178">
        <v>0</v>
      </c>
      <c r="T157" s="179">
        <f t="shared" si="3"/>
        <v>0</v>
      </c>
      <c r="AR157" s="16" t="s">
        <v>325</v>
      </c>
      <c r="AT157" s="16" t="s">
        <v>246</v>
      </c>
      <c r="AU157" s="16" t="s">
        <v>83</v>
      </c>
      <c r="AY157" s="16" t="s">
        <v>243</v>
      </c>
      <c r="BE157" s="180">
        <f t="shared" si="4"/>
        <v>0</v>
      </c>
      <c r="BF157" s="180">
        <f t="shared" si="5"/>
        <v>0</v>
      </c>
      <c r="BG157" s="180">
        <f t="shared" si="6"/>
        <v>0</v>
      </c>
      <c r="BH157" s="180">
        <f t="shared" si="7"/>
        <v>0</v>
      </c>
      <c r="BI157" s="180">
        <f t="shared" si="8"/>
        <v>0</v>
      </c>
      <c r="BJ157" s="16" t="s">
        <v>22</v>
      </c>
      <c r="BK157" s="180">
        <f t="shared" si="9"/>
        <v>0</v>
      </c>
      <c r="BL157" s="16" t="s">
        <v>325</v>
      </c>
      <c r="BM157" s="16" t="s">
        <v>3497</v>
      </c>
    </row>
    <row r="158" spans="2:65" s="1" customFormat="1" ht="22.5" customHeight="1" x14ac:dyDescent="0.3">
      <c r="B158" s="168"/>
      <c r="C158" s="169" t="s">
        <v>541</v>
      </c>
      <c r="D158" s="169" t="s">
        <v>246</v>
      </c>
      <c r="E158" s="170" t="s">
        <v>3498</v>
      </c>
      <c r="F158" s="171" t="s">
        <v>3499</v>
      </c>
      <c r="G158" s="172" t="s">
        <v>454</v>
      </c>
      <c r="H158" s="173">
        <v>2</v>
      </c>
      <c r="I158" s="174"/>
      <c r="J158" s="175">
        <f t="shared" si="0"/>
        <v>0</v>
      </c>
      <c r="K158" s="171" t="s">
        <v>3</v>
      </c>
      <c r="L158" s="32"/>
      <c r="M158" s="176" t="s">
        <v>3</v>
      </c>
      <c r="N158" s="177" t="s">
        <v>46</v>
      </c>
      <c r="O158" s="33"/>
      <c r="P158" s="178">
        <f t="shared" si="1"/>
        <v>0</v>
      </c>
      <c r="Q158" s="178">
        <v>0</v>
      </c>
      <c r="R158" s="178">
        <f t="shared" si="2"/>
        <v>0</v>
      </c>
      <c r="S158" s="178">
        <v>0</v>
      </c>
      <c r="T158" s="179">
        <f t="shared" si="3"/>
        <v>0</v>
      </c>
      <c r="AR158" s="16" t="s">
        <v>325</v>
      </c>
      <c r="AT158" s="16" t="s">
        <v>246</v>
      </c>
      <c r="AU158" s="16" t="s">
        <v>83</v>
      </c>
      <c r="AY158" s="16" t="s">
        <v>243</v>
      </c>
      <c r="BE158" s="180">
        <f t="shared" si="4"/>
        <v>0</v>
      </c>
      <c r="BF158" s="180">
        <f t="shared" si="5"/>
        <v>0</v>
      </c>
      <c r="BG158" s="180">
        <f t="shared" si="6"/>
        <v>0</v>
      </c>
      <c r="BH158" s="180">
        <f t="shared" si="7"/>
        <v>0</v>
      </c>
      <c r="BI158" s="180">
        <f t="shared" si="8"/>
        <v>0</v>
      </c>
      <c r="BJ158" s="16" t="s">
        <v>22</v>
      </c>
      <c r="BK158" s="180">
        <f t="shared" si="9"/>
        <v>0</v>
      </c>
      <c r="BL158" s="16" t="s">
        <v>325</v>
      </c>
      <c r="BM158" s="16" t="s">
        <v>3500</v>
      </c>
    </row>
    <row r="159" spans="2:65" s="1" customFormat="1" ht="22.5" customHeight="1" x14ac:dyDescent="0.3">
      <c r="B159" s="168"/>
      <c r="C159" s="169" t="s">
        <v>547</v>
      </c>
      <c r="D159" s="169" t="s">
        <v>246</v>
      </c>
      <c r="E159" s="170" t="s">
        <v>3501</v>
      </c>
      <c r="F159" s="171" t="s">
        <v>3502</v>
      </c>
      <c r="G159" s="172" t="s">
        <v>454</v>
      </c>
      <c r="H159" s="173">
        <v>1</v>
      </c>
      <c r="I159" s="174"/>
      <c r="J159" s="175">
        <f t="shared" si="0"/>
        <v>0</v>
      </c>
      <c r="K159" s="171" t="s">
        <v>3</v>
      </c>
      <c r="L159" s="32"/>
      <c r="M159" s="176" t="s">
        <v>3</v>
      </c>
      <c r="N159" s="177" t="s">
        <v>46</v>
      </c>
      <c r="O159" s="33"/>
      <c r="P159" s="178">
        <f t="shared" si="1"/>
        <v>0</v>
      </c>
      <c r="Q159" s="178">
        <v>0</v>
      </c>
      <c r="R159" s="178">
        <f t="shared" si="2"/>
        <v>0</v>
      </c>
      <c r="S159" s="178">
        <v>0</v>
      </c>
      <c r="T159" s="179">
        <f t="shared" si="3"/>
        <v>0</v>
      </c>
      <c r="AR159" s="16" t="s">
        <v>325</v>
      </c>
      <c r="AT159" s="16" t="s">
        <v>246</v>
      </c>
      <c r="AU159" s="16" t="s">
        <v>83</v>
      </c>
      <c r="AY159" s="16" t="s">
        <v>243</v>
      </c>
      <c r="BE159" s="180">
        <f t="shared" si="4"/>
        <v>0</v>
      </c>
      <c r="BF159" s="180">
        <f t="shared" si="5"/>
        <v>0</v>
      </c>
      <c r="BG159" s="180">
        <f t="shared" si="6"/>
        <v>0</v>
      </c>
      <c r="BH159" s="180">
        <f t="shared" si="7"/>
        <v>0</v>
      </c>
      <c r="BI159" s="180">
        <f t="shared" si="8"/>
        <v>0</v>
      </c>
      <c r="BJ159" s="16" t="s">
        <v>22</v>
      </c>
      <c r="BK159" s="180">
        <f t="shared" si="9"/>
        <v>0</v>
      </c>
      <c r="BL159" s="16" t="s">
        <v>325</v>
      </c>
      <c r="BM159" s="16" t="s">
        <v>3503</v>
      </c>
    </row>
    <row r="160" spans="2:65" s="1" customFormat="1" ht="22.5" customHeight="1" x14ac:dyDescent="0.3">
      <c r="B160" s="168"/>
      <c r="C160" s="169" t="s">
        <v>554</v>
      </c>
      <c r="D160" s="169" t="s">
        <v>246</v>
      </c>
      <c r="E160" s="170" t="s">
        <v>3504</v>
      </c>
      <c r="F160" s="171" t="s">
        <v>3505</v>
      </c>
      <c r="G160" s="172" t="s">
        <v>454</v>
      </c>
      <c r="H160" s="173">
        <v>2</v>
      </c>
      <c r="I160" s="174"/>
      <c r="J160" s="175">
        <f t="shared" si="0"/>
        <v>0</v>
      </c>
      <c r="K160" s="171" t="s">
        <v>3</v>
      </c>
      <c r="L160" s="32"/>
      <c r="M160" s="176" t="s">
        <v>3</v>
      </c>
      <c r="N160" s="177" t="s">
        <v>46</v>
      </c>
      <c r="O160" s="33"/>
      <c r="P160" s="178">
        <f t="shared" si="1"/>
        <v>0</v>
      </c>
      <c r="Q160" s="178">
        <v>0</v>
      </c>
      <c r="R160" s="178">
        <f t="shared" si="2"/>
        <v>0</v>
      </c>
      <c r="S160" s="178">
        <v>0</v>
      </c>
      <c r="T160" s="179">
        <f t="shared" si="3"/>
        <v>0</v>
      </c>
      <c r="AR160" s="16" t="s">
        <v>325</v>
      </c>
      <c r="AT160" s="16" t="s">
        <v>246</v>
      </c>
      <c r="AU160" s="16" t="s">
        <v>83</v>
      </c>
      <c r="AY160" s="16" t="s">
        <v>243</v>
      </c>
      <c r="BE160" s="180">
        <f t="shared" si="4"/>
        <v>0</v>
      </c>
      <c r="BF160" s="180">
        <f t="shared" si="5"/>
        <v>0</v>
      </c>
      <c r="BG160" s="180">
        <f t="shared" si="6"/>
        <v>0</v>
      </c>
      <c r="BH160" s="180">
        <f t="shared" si="7"/>
        <v>0</v>
      </c>
      <c r="BI160" s="180">
        <f t="shared" si="8"/>
        <v>0</v>
      </c>
      <c r="BJ160" s="16" t="s">
        <v>22</v>
      </c>
      <c r="BK160" s="180">
        <f t="shared" si="9"/>
        <v>0</v>
      </c>
      <c r="BL160" s="16" t="s">
        <v>325</v>
      </c>
      <c r="BM160" s="16" t="s">
        <v>3506</v>
      </c>
    </row>
    <row r="161" spans="2:65" s="1" customFormat="1" ht="22.5" customHeight="1" x14ac:dyDescent="0.3">
      <c r="B161" s="168"/>
      <c r="C161" s="169" t="s">
        <v>559</v>
      </c>
      <c r="D161" s="169" t="s">
        <v>246</v>
      </c>
      <c r="E161" s="170" t="s">
        <v>3507</v>
      </c>
      <c r="F161" s="171" t="s">
        <v>3508</v>
      </c>
      <c r="G161" s="172" t="s">
        <v>3509</v>
      </c>
      <c r="H161" s="173">
        <v>1</v>
      </c>
      <c r="I161" s="174"/>
      <c r="J161" s="175">
        <f t="shared" si="0"/>
        <v>0</v>
      </c>
      <c r="K161" s="171" t="s">
        <v>3</v>
      </c>
      <c r="L161" s="32"/>
      <c r="M161" s="176" t="s">
        <v>3</v>
      </c>
      <c r="N161" s="177" t="s">
        <v>46</v>
      </c>
      <c r="O161" s="33"/>
      <c r="P161" s="178">
        <f t="shared" si="1"/>
        <v>0</v>
      </c>
      <c r="Q161" s="178">
        <v>0</v>
      </c>
      <c r="R161" s="178">
        <f t="shared" si="2"/>
        <v>0</v>
      </c>
      <c r="S161" s="178">
        <v>0</v>
      </c>
      <c r="T161" s="179">
        <f t="shared" si="3"/>
        <v>0</v>
      </c>
      <c r="AR161" s="16" t="s">
        <v>325</v>
      </c>
      <c r="AT161" s="16" t="s">
        <v>246</v>
      </c>
      <c r="AU161" s="16" t="s">
        <v>83</v>
      </c>
      <c r="AY161" s="16" t="s">
        <v>243</v>
      </c>
      <c r="BE161" s="180">
        <f t="shared" si="4"/>
        <v>0</v>
      </c>
      <c r="BF161" s="180">
        <f t="shared" si="5"/>
        <v>0</v>
      </c>
      <c r="BG161" s="180">
        <f t="shared" si="6"/>
        <v>0</v>
      </c>
      <c r="BH161" s="180">
        <f t="shared" si="7"/>
        <v>0</v>
      </c>
      <c r="BI161" s="180">
        <f t="shared" si="8"/>
        <v>0</v>
      </c>
      <c r="BJ161" s="16" t="s">
        <v>22</v>
      </c>
      <c r="BK161" s="180">
        <f t="shared" si="9"/>
        <v>0</v>
      </c>
      <c r="BL161" s="16" t="s">
        <v>325</v>
      </c>
      <c r="BM161" s="16" t="s">
        <v>3510</v>
      </c>
    </row>
    <row r="162" spans="2:65" s="1" customFormat="1" ht="22.5" customHeight="1" x14ac:dyDescent="0.3">
      <c r="B162" s="168"/>
      <c r="C162" s="169" t="s">
        <v>563</v>
      </c>
      <c r="D162" s="169" t="s">
        <v>246</v>
      </c>
      <c r="E162" s="170" t="s">
        <v>3511</v>
      </c>
      <c r="F162" s="171" t="s">
        <v>3512</v>
      </c>
      <c r="G162" s="172" t="s">
        <v>454</v>
      </c>
      <c r="H162" s="173">
        <v>2</v>
      </c>
      <c r="I162" s="174"/>
      <c r="J162" s="175">
        <f t="shared" si="0"/>
        <v>0</v>
      </c>
      <c r="K162" s="171" t="s">
        <v>3</v>
      </c>
      <c r="L162" s="32"/>
      <c r="M162" s="176" t="s">
        <v>3</v>
      </c>
      <c r="N162" s="177" t="s">
        <v>46</v>
      </c>
      <c r="O162" s="33"/>
      <c r="P162" s="178">
        <f t="shared" si="1"/>
        <v>0</v>
      </c>
      <c r="Q162" s="178">
        <v>0</v>
      </c>
      <c r="R162" s="178">
        <f t="shared" si="2"/>
        <v>0</v>
      </c>
      <c r="S162" s="178">
        <v>0</v>
      </c>
      <c r="T162" s="179">
        <f t="shared" si="3"/>
        <v>0</v>
      </c>
      <c r="AR162" s="16" t="s">
        <v>325</v>
      </c>
      <c r="AT162" s="16" t="s">
        <v>246</v>
      </c>
      <c r="AU162" s="16" t="s">
        <v>83</v>
      </c>
      <c r="AY162" s="16" t="s">
        <v>243</v>
      </c>
      <c r="BE162" s="180">
        <f t="shared" si="4"/>
        <v>0</v>
      </c>
      <c r="BF162" s="180">
        <f t="shared" si="5"/>
        <v>0</v>
      </c>
      <c r="BG162" s="180">
        <f t="shared" si="6"/>
        <v>0</v>
      </c>
      <c r="BH162" s="180">
        <f t="shared" si="7"/>
        <v>0</v>
      </c>
      <c r="BI162" s="180">
        <f t="shared" si="8"/>
        <v>0</v>
      </c>
      <c r="BJ162" s="16" t="s">
        <v>22</v>
      </c>
      <c r="BK162" s="180">
        <f t="shared" si="9"/>
        <v>0</v>
      </c>
      <c r="BL162" s="16" t="s">
        <v>325</v>
      </c>
      <c r="BM162" s="16" t="s">
        <v>3513</v>
      </c>
    </row>
    <row r="163" spans="2:65" s="11" customFormat="1" ht="29.85" customHeight="1" x14ac:dyDescent="0.3">
      <c r="B163" s="154"/>
      <c r="D163" s="165" t="s">
        <v>74</v>
      </c>
      <c r="E163" s="166" t="s">
        <v>808</v>
      </c>
      <c r="F163" s="166" t="s">
        <v>809</v>
      </c>
      <c r="I163" s="157"/>
      <c r="J163" s="167">
        <f>BK163</f>
        <v>0</v>
      </c>
      <c r="L163" s="154"/>
      <c r="M163" s="159"/>
      <c r="N163" s="160"/>
      <c r="O163" s="160"/>
      <c r="P163" s="161">
        <f>SUM(P164:P174)</f>
        <v>0</v>
      </c>
      <c r="Q163" s="160"/>
      <c r="R163" s="161">
        <f>SUM(R164:R174)</f>
        <v>3.3290890000000002</v>
      </c>
      <c r="S163" s="160"/>
      <c r="T163" s="162">
        <f>SUM(T164:T174)</f>
        <v>0</v>
      </c>
      <c r="AR163" s="155" t="s">
        <v>83</v>
      </c>
      <c r="AT163" s="163" t="s">
        <v>74</v>
      </c>
      <c r="AU163" s="163" t="s">
        <v>22</v>
      </c>
      <c r="AY163" s="155" t="s">
        <v>243</v>
      </c>
      <c r="BK163" s="164">
        <f>SUM(BK164:BK174)</f>
        <v>0</v>
      </c>
    </row>
    <row r="164" spans="2:65" s="1" customFormat="1" ht="22.5" customHeight="1" x14ac:dyDescent="0.3">
      <c r="B164" s="168"/>
      <c r="C164" s="169" t="s">
        <v>569</v>
      </c>
      <c r="D164" s="169" t="s">
        <v>246</v>
      </c>
      <c r="E164" s="170" t="s">
        <v>3514</v>
      </c>
      <c r="F164" s="171" t="s">
        <v>3515</v>
      </c>
      <c r="G164" s="172" t="s">
        <v>423</v>
      </c>
      <c r="H164" s="173">
        <v>3432.8</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325</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3516</v>
      </c>
    </row>
    <row r="165" spans="2:65" s="1" customFormat="1" x14ac:dyDescent="0.3">
      <c r="B165" s="32"/>
      <c r="D165" s="181" t="s">
        <v>253</v>
      </c>
      <c r="F165" s="182" t="s">
        <v>3517</v>
      </c>
      <c r="I165" s="183"/>
      <c r="L165" s="32"/>
      <c r="M165" s="61"/>
      <c r="N165" s="33"/>
      <c r="O165" s="33"/>
      <c r="P165" s="33"/>
      <c r="Q165" s="33"/>
      <c r="R165" s="33"/>
      <c r="S165" s="33"/>
      <c r="T165" s="62"/>
      <c r="AT165" s="16" t="s">
        <v>253</v>
      </c>
      <c r="AU165" s="16" t="s">
        <v>83</v>
      </c>
    </row>
    <row r="166" spans="2:65" s="1" customFormat="1" ht="22.5" customHeight="1" x14ac:dyDescent="0.3">
      <c r="B166" s="168"/>
      <c r="C166" s="169" t="s">
        <v>573</v>
      </c>
      <c r="D166" s="169" t="s">
        <v>246</v>
      </c>
      <c r="E166" s="170" t="s">
        <v>3518</v>
      </c>
      <c r="F166" s="171" t="s">
        <v>3519</v>
      </c>
      <c r="G166" s="172" t="s">
        <v>423</v>
      </c>
      <c r="H166" s="173">
        <v>1109.7</v>
      </c>
      <c r="I166" s="174"/>
      <c r="J166" s="175">
        <f>ROUND(I166*H166,2)</f>
        <v>0</v>
      </c>
      <c r="K166" s="171" t="s">
        <v>250</v>
      </c>
      <c r="L166" s="32"/>
      <c r="M166" s="176" t="s">
        <v>3</v>
      </c>
      <c r="N166" s="177" t="s">
        <v>46</v>
      </c>
      <c r="O166" s="33"/>
      <c r="P166" s="178">
        <f>O166*H166</f>
        <v>0</v>
      </c>
      <c r="Q166" s="178">
        <v>1.1E-4</v>
      </c>
      <c r="R166" s="178">
        <f>Q166*H166</f>
        <v>0.12206700000000001</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3520</v>
      </c>
    </row>
    <row r="167" spans="2:65" s="1" customFormat="1" ht="27" x14ac:dyDescent="0.3">
      <c r="B167" s="32"/>
      <c r="D167" s="181" t="s">
        <v>253</v>
      </c>
      <c r="F167" s="182" t="s">
        <v>3521</v>
      </c>
      <c r="I167" s="183"/>
      <c r="L167" s="32"/>
      <c r="M167" s="61"/>
      <c r="N167" s="33"/>
      <c r="O167" s="33"/>
      <c r="P167" s="33"/>
      <c r="Q167" s="33"/>
      <c r="R167" s="33"/>
      <c r="S167" s="33"/>
      <c r="T167" s="62"/>
      <c r="AT167" s="16" t="s">
        <v>253</v>
      </c>
      <c r="AU167" s="16" t="s">
        <v>83</v>
      </c>
    </row>
    <row r="168" spans="2:65" s="1" customFormat="1" ht="22.5" customHeight="1" x14ac:dyDescent="0.3">
      <c r="B168" s="168"/>
      <c r="C168" s="169" t="s">
        <v>578</v>
      </c>
      <c r="D168" s="169" t="s">
        <v>246</v>
      </c>
      <c r="E168" s="170" t="s">
        <v>3522</v>
      </c>
      <c r="F168" s="171" t="s">
        <v>3523</v>
      </c>
      <c r="G168" s="172" t="s">
        <v>423</v>
      </c>
      <c r="H168" s="173">
        <v>2323.1</v>
      </c>
      <c r="I168" s="174"/>
      <c r="J168" s="175">
        <f>ROUND(I168*H168,2)</f>
        <v>0</v>
      </c>
      <c r="K168" s="171" t="s">
        <v>250</v>
      </c>
      <c r="L168" s="32"/>
      <c r="M168" s="176" t="s">
        <v>3</v>
      </c>
      <c r="N168" s="177" t="s">
        <v>46</v>
      </c>
      <c r="O168" s="33"/>
      <c r="P168" s="178">
        <f>O168*H168</f>
        <v>0</v>
      </c>
      <c r="Q168" s="178">
        <v>1.4999999999999999E-4</v>
      </c>
      <c r="R168" s="178">
        <f>Q168*H168</f>
        <v>0.34846499999999997</v>
      </c>
      <c r="S168" s="178">
        <v>0</v>
      </c>
      <c r="T168" s="179">
        <f>S168*H168</f>
        <v>0</v>
      </c>
      <c r="AR168" s="16" t="s">
        <v>325</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3524</v>
      </c>
    </row>
    <row r="169" spans="2:65" s="1" customFormat="1" ht="27" x14ac:dyDescent="0.3">
      <c r="B169" s="32"/>
      <c r="D169" s="181" t="s">
        <v>253</v>
      </c>
      <c r="F169" s="182" t="s">
        <v>3525</v>
      </c>
      <c r="I169" s="183"/>
      <c r="L169" s="32"/>
      <c r="M169" s="61"/>
      <c r="N169" s="33"/>
      <c r="O169" s="33"/>
      <c r="P169" s="33"/>
      <c r="Q169" s="33"/>
      <c r="R169" s="33"/>
      <c r="S169" s="33"/>
      <c r="T169" s="62"/>
      <c r="AT169" s="16" t="s">
        <v>253</v>
      </c>
      <c r="AU169" s="16" t="s">
        <v>83</v>
      </c>
    </row>
    <row r="170" spans="2:65" s="1" customFormat="1" ht="22.5" customHeight="1" x14ac:dyDescent="0.3">
      <c r="B170" s="168"/>
      <c r="C170" s="169" t="s">
        <v>585</v>
      </c>
      <c r="D170" s="169" t="s">
        <v>246</v>
      </c>
      <c r="E170" s="170" t="s">
        <v>3526</v>
      </c>
      <c r="F170" s="171" t="s">
        <v>3527</v>
      </c>
      <c r="G170" s="172" t="s">
        <v>423</v>
      </c>
      <c r="H170" s="173">
        <v>1109.7</v>
      </c>
      <c r="I170" s="174"/>
      <c r="J170" s="175">
        <f>ROUND(I170*H170,2)</f>
        <v>0</v>
      </c>
      <c r="K170" s="171" t="s">
        <v>250</v>
      </c>
      <c r="L170" s="32"/>
      <c r="M170" s="176" t="s">
        <v>3</v>
      </c>
      <c r="N170" s="177" t="s">
        <v>46</v>
      </c>
      <c r="O170" s="33"/>
      <c r="P170" s="178">
        <f>O170*H170</f>
        <v>0</v>
      </c>
      <c r="Q170" s="178">
        <v>6.4999999999999997E-4</v>
      </c>
      <c r="R170" s="178">
        <f>Q170*H170</f>
        <v>0.72130499999999997</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3528</v>
      </c>
    </row>
    <row r="171" spans="2:65" s="1" customFormat="1" ht="27" x14ac:dyDescent="0.3">
      <c r="B171" s="32"/>
      <c r="D171" s="181" t="s">
        <v>253</v>
      </c>
      <c r="F171" s="182" t="s">
        <v>3529</v>
      </c>
      <c r="I171" s="183"/>
      <c r="L171" s="32"/>
      <c r="M171" s="61"/>
      <c r="N171" s="33"/>
      <c r="O171" s="33"/>
      <c r="P171" s="33"/>
      <c r="Q171" s="33"/>
      <c r="R171" s="33"/>
      <c r="S171" s="33"/>
      <c r="T171" s="62"/>
      <c r="AT171" s="16" t="s">
        <v>253</v>
      </c>
      <c r="AU171" s="16" t="s">
        <v>83</v>
      </c>
    </row>
    <row r="172" spans="2:65" s="1" customFormat="1" ht="22.5" customHeight="1" x14ac:dyDescent="0.3">
      <c r="B172" s="168"/>
      <c r="C172" s="169" t="s">
        <v>590</v>
      </c>
      <c r="D172" s="169" t="s">
        <v>246</v>
      </c>
      <c r="E172" s="170" t="s">
        <v>3530</v>
      </c>
      <c r="F172" s="171" t="s">
        <v>3531</v>
      </c>
      <c r="G172" s="172" t="s">
        <v>423</v>
      </c>
      <c r="H172" s="173">
        <v>2323.1</v>
      </c>
      <c r="I172" s="174"/>
      <c r="J172" s="175">
        <f>ROUND(I172*H172,2)</f>
        <v>0</v>
      </c>
      <c r="K172" s="171" t="s">
        <v>250</v>
      </c>
      <c r="L172" s="32"/>
      <c r="M172" s="176" t="s">
        <v>3</v>
      </c>
      <c r="N172" s="177" t="s">
        <v>46</v>
      </c>
      <c r="O172" s="33"/>
      <c r="P172" s="178">
        <f>O172*H172</f>
        <v>0</v>
      </c>
      <c r="Q172" s="178">
        <v>9.2000000000000003E-4</v>
      </c>
      <c r="R172" s="178">
        <f>Q172*H172</f>
        <v>2.1372520000000002</v>
      </c>
      <c r="S172" s="178">
        <v>0</v>
      </c>
      <c r="T172" s="179">
        <f>S172*H172</f>
        <v>0</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3532</v>
      </c>
    </row>
    <row r="173" spans="2:65" s="1" customFormat="1" ht="27" x14ac:dyDescent="0.3">
      <c r="B173" s="32"/>
      <c r="D173" s="181" t="s">
        <v>253</v>
      </c>
      <c r="F173" s="182" t="s">
        <v>3533</v>
      </c>
      <c r="I173" s="183"/>
      <c r="L173" s="32"/>
      <c r="M173" s="61"/>
      <c r="N173" s="33"/>
      <c r="O173" s="33"/>
      <c r="P173" s="33"/>
      <c r="Q173" s="33"/>
      <c r="R173" s="33"/>
      <c r="S173" s="33"/>
      <c r="T173" s="62"/>
      <c r="AT173" s="16" t="s">
        <v>253</v>
      </c>
      <c r="AU173" s="16" t="s">
        <v>83</v>
      </c>
    </row>
    <row r="174" spans="2:65" s="1" customFormat="1" ht="22.5" customHeight="1" x14ac:dyDescent="0.3">
      <c r="B174" s="168"/>
      <c r="C174" s="169" t="s">
        <v>595</v>
      </c>
      <c r="D174" s="169" t="s">
        <v>246</v>
      </c>
      <c r="E174" s="170" t="s">
        <v>811</v>
      </c>
      <c r="F174" s="171" t="s">
        <v>3534</v>
      </c>
      <c r="G174" s="172" t="s">
        <v>423</v>
      </c>
      <c r="H174" s="173">
        <v>32.700000000000003</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3535</v>
      </c>
    </row>
    <row r="175" spans="2:65" s="11" customFormat="1" ht="29.85" customHeight="1" x14ac:dyDescent="0.3">
      <c r="B175" s="154"/>
      <c r="D175" s="165" t="s">
        <v>74</v>
      </c>
      <c r="E175" s="166" t="s">
        <v>2681</v>
      </c>
      <c r="F175" s="166" t="s">
        <v>2682</v>
      </c>
      <c r="I175" s="157"/>
      <c r="J175" s="167">
        <f>BK175</f>
        <v>0</v>
      </c>
      <c r="L175" s="154"/>
      <c r="M175" s="159"/>
      <c r="N175" s="160"/>
      <c r="O175" s="160"/>
      <c r="P175" s="161">
        <f>SUM(P176:P183)</f>
        <v>0</v>
      </c>
      <c r="Q175" s="160"/>
      <c r="R175" s="161">
        <f>SUM(R176:R183)</f>
        <v>0</v>
      </c>
      <c r="S175" s="160"/>
      <c r="T175" s="162">
        <f>SUM(T176:T183)</f>
        <v>0</v>
      </c>
      <c r="AR175" s="155" t="s">
        <v>83</v>
      </c>
      <c r="AT175" s="163" t="s">
        <v>74</v>
      </c>
      <c r="AU175" s="163" t="s">
        <v>22</v>
      </c>
      <c r="AY175" s="155" t="s">
        <v>243</v>
      </c>
      <c r="BK175" s="164">
        <f>SUM(BK176:BK183)</f>
        <v>0</v>
      </c>
    </row>
    <row r="176" spans="2:65" s="1" customFormat="1" ht="44.25" customHeight="1" x14ac:dyDescent="0.3">
      <c r="B176" s="168"/>
      <c r="C176" s="169" t="s">
        <v>600</v>
      </c>
      <c r="D176" s="169" t="s">
        <v>246</v>
      </c>
      <c r="E176" s="170" t="s">
        <v>2683</v>
      </c>
      <c r="F176" s="171" t="s">
        <v>3536</v>
      </c>
      <c r="G176" s="172" t="s">
        <v>497</v>
      </c>
      <c r="H176" s="173">
        <v>28</v>
      </c>
      <c r="I176" s="174"/>
      <c r="J176" s="175">
        <f t="shared" ref="J176:J181" si="10">ROUND(I176*H176,2)</f>
        <v>0</v>
      </c>
      <c r="K176" s="171" t="s">
        <v>3</v>
      </c>
      <c r="L176" s="32"/>
      <c r="M176" s="176" t="s">
        <v>3</v>
      </c>
      <c r="N176" s="177" t="s">
        <v>46</v>
      </c>
      <c r="O176" s="33"/>
      <c r="P176" s="178">
        <f t="shared" ref="P176:P181" si="11">O176*H176</f>
        <v>0</v>
      </c>
      <c r="Q176" s="178">
        <v>0</v>
      </c>
      <c r="R176" s="178">
        <f t="shared" ref="R176:R181" si="12">Q176*H176</f>
        <v>0</v>
      </c>
      <c r="S176" s="178">
        <v>0</v>
      </c>
      <c r="T176" s="179">
        <f t="shared" ref="T176:T181" si="13">S176*H176</f>
        <v>0</v>
      </c>
      <c r="AR176" s="16" t="s">
        <v>325</v>
      </c>
      <c r="AT176" s="16" t="s">
        <v>246</v>
      </c>
      <c r="AU176" s="16" t="s">
        <v>83</v>
      </c>
      <c r="AY176" s="16" t="s">
        <v>243</v>
      </c>
      <c r="BE176" s="180">
        <f t="shared" ref="BE176:BE181" si="14">IF(N176="základní",J176,0)</f>
        <v>0</v>
      </c>
      <c r="BF176" s="180">
        <f t="shared" ref="BF176:BF181" si="15">IF(N176="snížená",J176,0)</f>
        <v>0</v>
      </c>
      <c r="BG176" s="180">
        <f t="shared" ref="BG176:BG181" si="16">IF(N176="zákl. přenesená",J176,0)</f>
        <v>0</v>
      </c>
      <c r="BH176" s="180">
        <f t="shared" ref="BH176:BH181" si="17">IF(N176="sníž. přenesená",J176,0)</f>
        <v>0</v>
      </c>
      <c r="BI176" s="180">
        <f t="shared" ref="BI176:BI181" si="18">IF(N176="nulová",J176,0)</f>
        <v>0</v>
      </c>
      <c r="BJ176" s="16" t="s">
        <v>22</v>
      </c>
      <c r="BK176" s="180">
        <f t="shared" ref="BK176:BK181" si="19">ROUND(I176*H176,2)</f>
        <v>0</v>
      </c>
      <c r="BL176" s="16" t="s">
        <v>325</v>
      </c>
      <c r="BM176" s="16" t="s">
        <v>3537</v>
      </c>
    </row>
    <row r="177" spans="2:65" s="1" customFormat="1" ht="44.25" customHeight="1" x14ac:dyDescent="0.3">
      <c r="B177" s="168"/>
      <c r="C177" s="169" t="s">
        <v>606</v>
      </c>
      <c r="D177" s="169" t="s">
        <v>246</v>
      </c>
      <c r="E177" s="170" t="s">
        <v>2686</v>
      </c>
      <c r="F177" s="171" t="s">
        <v>3538</v>
      </c>
      <c r="G177" s="172" t="s">
        <v>454</v>
      </c>
      <c r="H177" s="173">
        <v>6</v>
      </c>
      <c r="I177" s="174"/>
      <c r="J177" s="175">
        <f t="shared" si="10"/>
        <v>0</v>
      </c>
      <c r="K177" s="171" t="s">
        <v>3</v>
      </c>
      <c r="L177" s="32"/>
      <c r="M177" s="176" t="s">
        <v>3</v>
      </c>
      <c r="N177" s="177" t="s">
        <v>46</v>
      </c>
      <c r="O177" s="33"/>
      <c r="P177" s="178">
        <f t="shared" si="11"/>
        <v>0</v>
      </c>
      <c r="Q177" s="178">
        <v>0</v>
      </c>
      <c r="R177" s="178">
        <f t="shared" si="12"/>
        <v>0</v>
      </c>
      <c r="S177" s="178">
        <v>0</v>
      </c>
      <c r="T177" s="179">
        <f t="shared" si="13"/>
        <v>0</v>
      </c>
      <c r="AR177" s="16" t="s">
        <v>325</v>
      </c>
      <c r="AT177" s="16" t="s">
        <v>246</v>
      </c>
      <c r="AU177" s="16" t="s">
        <v>83</v>
      </c>
      <c r="AY177" s="16" t="s">
        <v>243</v>
      </c>
      <c r="BE177" s="180">
        <f t="shared" si="14"/>
        <v>0</v>
      </c>
      <c r="BF177" s="180">
        <f t="shared" si="15"/>
        <v>0</v>
      </c>
      <c r="BG177" s="180">
        <f t="shared" si="16"/>
        <v>0</v>
      </c>
      <c r="BH177" s="180">
        <f t="shared" si="17"/>
        <v>0</v>
      </c>
      <c r="BI177" s="180">
        <f t="shared" si="18"/>
        <v>0</v>
      </c>
      <c r="BJ177" s="16" t="s">
        <v>22</v>
      </c>
      <c r="BK177" s="180">
        <f t="shared" si="19"/>
        <v>0</v>
      </c>
      <c r="BL177" s="16" t="s">
        <v>325</v>
      </c>
      <c r="BM177" s="16" t="s">
        <v>3539</v>
      </c>
    </row>
    <row r="178" spans="2:65" s="1" customFormat="1" ht="31.5" customHeight="1" x14ac:dyDescent="0.3">
      <c r="B178" s="168"/>
      <c r="C178" s="169" t="s">
        <v>611</v>
      </c>
      <c r="D178" s="169" t="s">
        <v>246</v>
      </c>
      <c r="E178" s="170" t="s">
        <v>3540</v>
      </c>
      <c r="F178" s="171" t="s">
        <v>3541</v>
      </c>
      <c r="G178" s="172" t="s">
        <v>454</v>
      </c>
      <c r="H178" s="173">
        <v>1</v>
      </c>
      <c r="I178" s="174"/>
      <c r="J178" s="175">
        <f t="shared" si="10"/>
        <v>0</v>
      </c>
      <c r="K178" s="171" t="s">
        <v>3</v>
      </c>
      <c r="L178" s="32"/>
      <c r="M178" s="176" t="s">
        <v>3</v>
      </c>
      <c r="N178" s="177" t="s">
        <v>46</v>
      </c>
      <c r="O178" s="33"/>
      <c r="P178" s="178">
        <f t="shared" si="11"/>
        <v>0</v>
      </c>
      <c r="Q178" s="178">
        <v>0</v>
      </c>
      <c r="R178" s="178">
        <f t="shared" si="12"/>
        <v>0</v>
      </c>
      <c r="S178" s="178">
        <v>0</v>
      </c>
      <c r="T178" s="179">
        <f t="shared" si="13"/>
        <v>0</v>
      </c>
      <c r="AR178" s="16" t="s">
        <v>325</v>
      </c>
      <c r="AT178" s="16" t="s">
        <v>246</v>
      </c>
      <c r="AU178" s="16" t="s">
        <v>83</v>
      </c>
      <c r="AY178" s="16" t="s">
        <v>243</v>
      </c>
      <c r="BE178" s="180">
        <f t="shared" si="14"/>
        <v>0</v>
      </c>
      <c r="BF178" s="180">
        <f t="shared" si="15"/>
        <v>0</v>
      </c>
      <c r="BG178" s="180">
        <f t="shared" si="16"/>
        <v>0</v>
      </c>
      <c r="BH178" s="180">
        <f t="shared" si="17"/>
        <v>0</v>
      </c>
      <c r="BI178" s="180">
        <f t="shared" si="18"/>
        <v>0</v>
      </c>
      <c r="BJ178" s="16" t="s">
        <v>22</v>
      </c>
      <c r="BK178" s="180">
        <f t="shared" si="19"/>
        <v>0</v>
      </c>
      <c r="BL178" s="16" t="s">
        <v>325</v>
      </c>
      <c r="BM178" s="16" t="s">
        <v>3542</v>
      </c>
    </row>
    <row r="179" spans="2:65" s="1" customFormat="1" ht="22.5" customHeight="1" x14ac:dyDescent="0.3">
      <c r="B179" s="168"/>
      <c r="C179" s="169" t="s">
        <v>616</v>
      </c>
      <c r="D179" s="169" t="s">
        <v>246</v>
      </c>
      <c r="E179" s="170" t="s">
        <v>3543</v>
      </c>
      <c r="F179" s="171" t="s">
        <v>3544</v>
      </c>
      <c r="G179" s="172" t="s">
        <v>454</v>
      </c>
      <c r="H179" s="173">
        <v>1</v>
      </c>
      <c r="I179" s="174"/>
      <c r="J179" s="175">
        <f t="shared" si="10"/>
        <v>0</v>
      </c>
      <c r="K179" s="171" t="s">
        <v>3</v>
      </c>
      <c r="L179" s="32"/>
      <c r="M179" s="176" t="s">
        <v>3</v>
      </c>
      <c r="N179" s="177" t="s">
        <v>46</v>
      </c>
      <c r="O179" s="33"/>
      <c r="P179" s="178">
        <f t="shared" si="11"/>
        <v>0</v>
      </c>
      <c r="Q179" s="178">
        <v>0</v>
      </c>
      <c r="R179" s="178">
        <f t="shared" si="12"/>
        <v>0</v>
      </c>
      <c r="S179" s="178">
        <v>0</v>
      </c>
      <c r="T179" s="179">
        <f t="shared" si="13"/>
        <v>0</v>
      </c>
      <c r="AR179" s="16" t="s">
        <v>325</v>
      </c>
      <c r="AT179" s="16" t="s">
        <v>246</v>
      </c>
      <c r="AU179" s="16" t="s">
        <v>83</v>
      </c>
      <c r="AY179" s="16" t="s">
        <v>243</v>
      </c>
      <c r="BE179" s="180">
        <f t="shared" si="14"/>
        <v>0</v>
      </c>
      <c r="BF179" s="180">
        <f t="shared" si="15"/>
        <v>0</v>
      </c>
      <c r="BG179" s="180">
        <f t="shared" si="16"/>
        <v>0</v>
      </c>
      <c r="BH179" s="180">
        <f t="shared" si="17"/>
        <v>0</v>
      </c>
      <c r="BI179" s="180">
        <f t="shared" si="18"/>
        <v>0</v>
      </c>
      <c r="BJ179" s="16" t="s">
        <v>22</v>
      </c>
      <c r="BK179" s="180">
        <f t="shared" si="19"/>
        <v>0</v>
      </c>
      <c r="BL179" s="16" t="s">
        <v>325</v>
      </c>
      <c r="BM179" s="16" t="s">
        <v>3545</v>
      </c>
    </row>
    <row r="180" spans="2:65" s="1" customFormat="1" ht="31.5" customHeight="1" x14ac:dyDescent="0.3">
      <c r="B180" s="168"/>
      <c r="C180" s="169" t="s">
        <v>622</v>
      </c>
      <c r="D180" s="169" t="s">
        <v>246</v>
      </c>
      <c r="E180" s="170" t="s">
        <v>3546</v>
      </c>
      <c r="F180" s="171" t="s">
        <v>3547</v>
      </c>
      <c r="G180" s="172" t="s">
        <v>454</v>
      </c>
      <c r="H180" s="173">
        <v>2</v>
      </c>
      <c r="I180" s="174"/>
      <c r="J180" s="175">
        <f t="shared" si="10"/>
        <v>0</v>
      </c>
      <c r="K180" s="171" t="s">
        <v>3</v>
      </c>
      <c r="L180" s="32"/>
      <c r="M180" s="176" t="s">
        <v>3</v>
      </c>
      <c r="N180" s="177" t="s">
        <v>46</v>
      </c>
      <c r="O180" s="33"/>
      <c r="P180" s="178">
        <f t="shared" si="11"/>
        <v>0</v>
      </c>
      <c r="Q180" s="178">
        <v>0</v>
      </c>
      <c r="R180" s="178">
        <f t="shared" si="12"/>
        <v>0</v>
      </c>
      <c r="S180" s="178">
        <v>0</v>
      </c>
      <c r="T180" s="179">
        <f t="shared" si="13"/>
        <v>0</v>
      </c>
      <c r="AR180" s="16" t="s">
        <v>325</v>
      </c>
      <c r="AT180" s="16" t="s">
        <v>246</v>
      </c>
      <c r="AU180" s="16" t="s">
        <v>83</v>
      </c>
      <c r="AY180" s="16" t="s">
        <v>243</v>
      </c>
      <c r="BE180" s="180">
        <f t="shared" si="14"/>
        <v>0</v>
      </c>
      <c r="BF180" s="180">
        <f t="shared" si="15"/>
        <v>0</v>
      </c>
      <c r="BG180" s="180">
        <f t="shared" si="16"/>
        <v>0</v>
      </c>
      <c r="BH180" s="180">
        <f t="shared" si="17"/>
        <v>0</v>
      </c>
      <c r="BI180" s="180">
        <f t="shared" si="18"/>
        <v>0</v>
      </c>
      <c r="BJ180" s="16" t="s">
        <v>22</v>
      </c>
      <c r="BK180" s="180">
        <f t="shared" si="19"/>
        <v>0</v>
      </c>
      <c r="BL180" s="16" t="s">
        <v>325</v>
      </c>
      <c r="BM180" s="16" t="s">
        <v>3548</v>
      </c>
    </row>
    <row r="181" spans="2:65" s="1" customFormat="1" ht="22.5" customHeight="1" x14ac:dyDescent="0.3">
      <c r="B181" s="168"/>
      <c r="C181" s="169" t="s">
        <v>627</v>
      </c>
      <c r="D181" s="169" t="s">
        <v>246</v>
      </c>
      <c r="E181" s="170" t="s">
        <v>3549</v>
      </c>
      <c r="F181" s="171" t="s">
        <v>3550</v>
      </c>
      <c r="G181" s="172" t="s">
        <v>454</v>
      </c>
      <c r="H181" s="173">
        <v>1</v>
      </c>
      <c r="I181" s="174"/>
      <c r="J181" s="175">
        <f t="shared" si="10"/>
        <v>0</v>
      </c>
      <c r="K181" s="171" t="s">
        <v>3</v>
      </c>
      <c r="L181" s="32"/>
      <c r="M181" s="176" t="s">
        <v>3</v>
      </c>
      <c r="N181" s="177" t="s">
        <v>46</v>
      </c>
      <c r="O181" s="33"/>
      <c r="P181" s="178">
        <f t="shared" si="11"/>
        <v>0</v>
      </c>
      <c r="Q181" s="178">
        <v>0</v>
      </c>
      <c r="R181" s="178">
        <f t="shared" si="12"/>
        <v>0</v>
      </c>
      <c r="S181" s="178">
        <v>0</v>
      </c>
      <c r="T181" s="179">
        <f t="shared" si="13"/>
        <v>0</v>
      </c>
      <c r="AR181" s="16" t="s">
        <v>325</v>
      </c>
      <c r="AT181" s="16" t="s">
        <v>246</v>
      </c>
      <c r="AU181" s="16" t="s">
        <v>83</v>
      </c>
      <c r="AY181" s="16" t="s">
        <v>243</v>
      </c>
      <c r="BE181" s="180">
        <f t="shared" si="14"/>
        <v>0</v>
      </c>
      <c r="BF181" s="180">
        <f t="shared" si="15"/>
        <v>0</v>
      </c>
      <c r="BG181" s="180">
        <f t="shared" si="16"/>
        <v>0</v>
      </c>
      <c r="BH181" s="180">
        <f t="shared" si="17"/>
        <v>0</v>
      </c>
      <c r="BI181" s="180">
        <f t="shared" si="18"/>
        <v>0</v>
      </c>
      <c r="BJ181" s="16" t="s">
        <v>22</v>
      </c>
      <c r="BK181" s="180">
        <f t="shared" si="19"/>
        <v>0</v>
      </c>
      <c r="BL181" s="16" t="s">
        <v>325</v>
      </c>
      <c r="BM181" s="16" t="s">
        <v>3551</v>
      </c>
    </row>
    <row r="182" spans="2:65" s="1" customFormat="1" ht="40.5" x14ac:dyDescent="0.3">
      <c r="B182" s="32"/>
      <c r="D182" s="181" t="s">
        <v>253</v>
      </c>
      <c r="F182" s="182" t="s">
        <v>3536</v>
      </c>
      <c r="I182" s="183"/>
      <c r="L182" s="32"/>
      <c r="M182" s="61"/>
      <c r="N182" s="33"/>
      <c r="O182" s="33"/>
      <c r="P182" s="33"/>
      <c r="Q182" s="33"/>
      <c r="R182" s="33"/>
      <c r="S182" s="33"/>
      <c r="T182" s="62"/>
      <c r="AT182" s="16" t="s">
        <v>253</v>
      </c>
      <c r="AU182" s="16" t="s">
        <v>83</v>
      </c>
    </row>
    <row r="183" spans="2:65" s="1" customFormat="1" ht="22.5" customHeight="1" x14ac:dyDescent="0.3">
      <c r="B183" s="168"/>
      <c r="C183" s="169" t="s">
        <v>632</v>
      </c>
      <c r="D183" s="169" t="s">
        <v>246</v>
      </c>
      <c r="E183" s="170" t="s">
        <v>3552</v>
      </c>
      <c r="F183" s="171" t="s">
        <v>3553</v>
      </c>
      <c r="G183" s="172" t="s">
        <v>454</v>
      </c>
      <c r="H183" s="173">
        <v>2</v>
      </c>
      <c r="I183" s="174"/>
      <c r="J183" s="175">
        <f>ROUND(I183*H183,2)</f>
        <v>0</v>
      </c>
      <c r="K183" s="171" t="s">
        <v>3</v>
      </c>
      <c r="L183" s="32"/>
      <c r="M183" s="176" t="s">
        <v>3</v>
      </c>
      <c r="N183" s="209" t="s">
        <v>46</v>
      </c>
      <c r="O183" s="187"/>
      <c r="P183" s="210">
        <f>O183*H183</f>
        <v>0</v>
      </c>
      <c r="Q183" s="210">
        <v>0</v>
      </c>
      <c r="R183" s="210">
        <f>Q183*H183</f>
        <v>0</v>
      </c>
      <c r="S183" s="210">
        <v>0</v>
      </c>
      <c r="T183" s="211">
        <f>S183*H183</f>
        <v>0</v>
      </c>
      <c r="AR183" s="16" t="s">
        <v>325</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3554</v>
      </c>
    </row>
    <row r="184" spans="2:65" s="1" customFormat="1" ht="6.95" customHeight="1" x14ac:dyDescent="0.3">
      <c r="B184" s="47"/>
      <c r="C184" s="48"/>
      <c r="D184" s="48"/>
      <c r="E184" s="48"/>
      <c r="F184" s="48"/>
      <c r="G184" s="48"/>
      <c r="H184" s="48"/>
      <c r="I184" s="121"/>
      <c r="J184" s="48"/>
      <c r="K184" s="48"/>
      <c r="L184"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7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3555</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ROUND(SUM(BE78:BE90), 2)</f>
        <v>0</v>
      </c>
      <c r="G30" s="33"/>
      <c r="H30" s="33"/>
      <c r="I30" s="113">
        <v>0.21</v>
      </c>
      <c r="J30" s="112">
        <f>ROUND(ROUND((SUM(BE78:BE90)), 2)*I30, 2)</f>
        <v>0</v>
      </c>
      <c r="K30" s="36"/>
    </row>
    <row r="31" spans="2:11" s="1" customFormat="1" ht="14.45" customHeight="1" x14ac:dyDescent="0.3">
      <c r="B31" s="32"/>
      <c r="C31" s="33"/>
      <c r="D31" s="33"/>
      <c r="E31" s="40" t="s">
        <v>47</v>
      </c>
      <c r="F31" s="112">
        <f>ROUND(SUM(BF78:BF90), 2)</f>
        <v>0</v>
      </c>
      <c r="G31" s="33"/>
      <c r="H31" s="33"/>
      <c r="I31" s="113">
        <v>0.15</v>
      </c>
      <c r="J31" s="112">
        <f>ROUND(ROUND((SUM(BF78:BF90)), 2)*I31, 2)</f>
        <v>0</v>
      </c>
      <c r="K31" s="36"/>
    </row>
    <row r="32" spans="2:11" s="1" customFormat="1" ht="14.45" hidden="1" customHeight="1" x14ac:dyDescent="0.3">
      <c r="B32" s="32"/>
      <c r="C32" s="33"/>
      <c r="D32" s="33"/>
      <c r="E32" s="40" t="s">
        <v>48</v>
      </c>
      <c r="F32" s="112">
        <f>ROUND(SUM(BG78:BG90), 2)</f>
        <v>0</v>
      </c>
      <c r="G32" s="33"/>
      <c r="H32" s="33"/>
      <c r="I32" s="113">
        <v>0.21</v>
      </c>
      <c r="J32" s="112">
        <v>0</v>
      </c>
      <c r="K32" s="36"/>
    </row>
    <row r="33" spans="2:11" s="1" customFormat="1" ht="14.45" hidden="1" customHeight="1" x14ac:dyDescent="0.3">
      <c r="B33" s="32"/>
      <c r="C33" s="33"/>
      <c r="D33" s="33"/>
      <c r="E33" s="40" t="s">
        <v>49</v>
      </c>
      <c r="F33" s="112">
        <f>ROUND(SUM(BH78:BH90), 2)</f>
        <v>0</v>
      </c>
      <c r="G33" s="33"/>
      <c r="H33" s="33"/>
      <c r="I33" s="113">
        <v>0.15</v>
      </c>
      <c r="J33" s="112">
        <v>0</v>
      </c>
      <c r="K33" s="36"/>
    </row>
    <row r="34" spans="2:11" s="1" customFormat="1" ht="14.45" hidden="1" customHeight="1" x14ac:dyDescent="0.3">
      <c r="B34" s="32"/>
      <c r="C34" s="33"/>
      <c r="D34" s="33"/>
      <c r="E34" s="40" t="s">
        <v>50</v>
      </c>
      <c r="F34" s="112">
        <f>ROUND(SUM(BI78:BI90),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265/100 - Výtahy a plošiny</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387</v>
      </c>
      <c r="E57" s="132"/>
      <c r="F57" s="132"/>
      <c r="G57" s="132"/>
      <c r="H57" s="132"/>
      <c r="I57" s="133"/>
      <c r="J57" s="134">
        <f>J79</f>
        <v>0</v>
      </c>
      <c r="K57" s="135"/>
    </row>
    <row r="58" spans="2:47" s="9" customFormat="1" ht="19.899999999999999" customHeight="1" x14ac:dyDescent="0.3">
      <c r="B58" s="136"/>
      <c r="C58" s="137"/>
      <c r="D58" s="138" t="s">
        <v>389</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265/100 - Výtahy a plošiny</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659</v>
      </c>
      <c r="F79" s="156" t="s">
        <v>858</v>
      </c>
      <c r="I79" s="157"/>
      <c r="J79" s="158">
        <f>BK79</f>
        <v>0</v>
      </c>
      <c r="L79" s="154"/>
      <c r="M79" s="159"/>
      <c r="N79" s="160"/>
      <c r="O79" s="160"/>
      <c r="P79" s="161">
        <f>P80</f>
        <v>0</v>
      </c>
      <c r="Q79" s="160"/>
      <c r="R79" s="161">
        <f>R80</f>
        <v>0</v>
      </c>
      <c r="S79" s="160"/>
      <c r="T79" s="162">
        <f>T80</f>
        <v>0</v>
      </c>
      <c r="AR79" s="155" t="s">
        <v>259</v>
      </c>
      <c r="AT79" s="163" t="s">
        <v>74</v>
      </c>
      <c r="AU79" s="163" t="s">
        <v>75</v>
      </c>
      <c r="AY79" s="155" t="s">
        <v>243</v>
      </c>
      <c r="BK79" s="164">
        <f>BK80</f>
        <v>0</v>
      </c>
    </row>
    <row r="80" spans="2:63" s="11" customFormat="1" ht="19.899999999999999" customHeight="1" x14ac:dyDescent="0.3">
      <c r="B80" s="154"/>
      <c r="D80" s="165" t="s">
        <v>74</v>
      </c>
      <c r="E80" s="166" t="s">
        <v>864</v>
      </c>
      <c r="F80" s="166" t="s">
        <v>865</v>
      </c>
      <c r="I80" s="157"/>
      <c r="J80" s="167">
        <f>BK80</f>
        <v>0</v>
      </c>
      <c r="L80" s="154"/>
      <c r="M80" s="159"/>
      <c r="N80" s="160"/>
      <c r="O80" s="160"/>
      <c r="P80" s="161">
        <f>SUM(P81:P90)</f>
        <v>0</v>
      </c>
      <c r="Q80" s="160"/>
      <c r="R80" s="161">
        <f>SUM(R81:R90)</f>
        <v>0</v>
      </c>
      <c r="S80" s="160"/>
      <c r="T80" s="162">
        <f>SUM(T81:T90)</f>
        <v>0</v>
      </c>
      <c r="AR80" s="155" t="s">
        <v>259</v>
      </c>
      <c r="AT80" s="163" t="s">
        <v>74</v>
      </c>
      <c r="AU80" s="163" t="s">
        <v>22</v>
      </c>
      <c r="AY80" s="155" t="s">
        <v>243</v>
      </c>
      <c r="BK80" s="164">
        <f>SUM(BK81:BK90)</f>
        <v>0</v>
      </c>
    </row>
    <row r="81" spans="2:65" s="1" customFormat="1" ht="22.5" customHeight="1" x14ac:dyDescent="0.3">
      <c r="B81" s="168"/>
      <c r="C81" s="169" t="s">
        <v>22</v>
      </c>
      <c r="D81" s="169" t="s">
        <v>246</v>
      </c>
      <c r="E81" s="170" t="s">
        <v>866</v>
      </c>
      <c r="F81" s="171" t="s">
        <v>3556</v>
      </c>
      <c r="G81" s="172" t="s">
        <v>470</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702</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702</v>
      </c>
      <c r="BM81" s="16" t="s">
        <v>3557</v>
      </c>
    </row>
    <row r="82" spans="2:65" s="1" customFormat="1" ht="54" x14ac:dyDescent="0.3">
      <c r="B82" s="32"/>
      <c r="D82" s="181" t="s">
        <v>253</v>
      </c>
      <c r="F82" s="182" t="s">
        <v>3558</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3559</v>
      </c>
      <c r="F83" s="171" t="s">
        <v>3560</v>
      </c>
      <c r="G83" s="172" t="s">
        <v>470</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702</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702</v>
      </c>
      <c r="BM83" s="16" t="s">
        <v>3561</v>
      </c>
    </row>
    <row r="84" spans="2:65" s="1" customFormat="1" ht="94.5" x14ac:dyDescent="0.3">
      <c r="B84" s="32"/>
      <c r="D84" s="181" t="s">
        <v>253</v>
      </c>
      <c r="F84" s="182" t="s">
        <v>3562</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3563</v>
      </c>
      <c r="F85" s="171" t="s">
        <v>3564</v>
      </c>
      <c r="G85" s="172" t="s">
        <v>470</v>
      </c>
      <c r="H85" s="173">
        <v>1</v>
      </c>
      <c r="I85" s="174"/>
      <c r="J85" s="175">
        <f>ROUND(I85*H85,2)</f>
        <v>0</v>
      </c>
      <c r="K85" s="171" t="s">
        <v>3</v>
      </c>
      <c r="L85" s="32"/>
      <c r="M85" s="176" t="s">
        <v>3</v>
      </c>
      <c r="N85" s="177" t="s">
        <v>46</v>
      </c>
      <c r="O85" s="33"/>
      <c r="P85" s="178">
        <f>O85*H85</f>
        <v>0</v>
      </c>
      <c r="Q85" s="178">
        <v>0</v>
      </c>
      <c r="R85" s="178">
        <f>Q85*H85</f>
        <v>0</v>
      </c>
      <c r="S85" s="178">
        <v>0</v>
      </c>
      <c r="T85" s="179">
        <f>S85*H85</f>
        <v>0</v>
      </c>
      <c r="AR85" s="16" t="s">
        <v>702</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702</v>
      </c>
      <c r="BM85" s="16" t="s">
        <v>3565</v>
      </c>
    </row>
    <row r="86" spans="2:65" s="1" customFormat="1" ht="54" x14ac:dyDescent="0.3">
      <c r="B86" s="32"/>
      <c r="D86" s="181" t="s">
        <v>253</v>
      </c>
      <c r="F86" s="182" t="s">
        <v>3566</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3567</v>
      </c>
      <c r="F87" s="171" t="s">
        <v>3568</v>
      </c>
      <c r="G87" s="172" t="s">
        <v>470</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3569</v>
      </c>
    </row>
    <row r="88" spans="2:65" s="1" customFormat="1" ht="229.5" x14ac:dyDescent="0.3">
      <c r="B88" s="32"/>
      <c r="D88" s="181" t="s">
        <v>253</v>
      </c>
      <c r="F88" s="182" t="s">
        <v>3570</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3571</v>
      </c>
      <c r="F89" s="171" t="s">
        <v>3572</v>
      </c>
      <c r="G89" s="172" t="s">
        <v>454</v>
      </c>
      <c r="H89" s="173">
        <v>4</v>
      </c>
      <c r="I89" s="174"/>
      <c r="J89" s="175">
        <f>ROUND(I89*H89,2)</f>
        <v>0</v>
      </c>
      <c r="K89" s="171" t="s">
        <v>3</v>
      </c>
      <c r="L89" s="32"/>
      <c r="M89" s="176" t="s">
        <v>3</v>
      </c>
      <c r="N89" s="177" t="s">
        <v>46</v>
      </c>
      <c r="O89" s="33"/>
      <c r="P89" s="178">
        <f>O89*H89</f>
        <v>0</v>
      </c>
      <c r="Q89" s="178">
        <v>0</v>
      </c>
      <c r="R89" s="178">
        <f>Q89*H89</f>
        <v>0</v>
      </c>
      <c r="S89" s="178">
        <v>0</v>
      </c>
      <c r="T89" s="179">
        <f>S89*H89</f>
        <v>0</v>
      </c>
      <c r="AR89" s="16" t="s">
        <v>702</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702</v>
      </c>
      <c r="BM89" s="16" t="s">
        <v>3573</v>
      </c>
    </row>
    <row r="90" spans="2:65" s="1" customFormat="1" ht="22.5" customHeight="1" x14ac:dyDescent="0.3">
      <c r="B90" s="168"/>
      <c r="C90" s="169" t="s">
        <v>275</v>
      </c>
      <c r="D90" s="169" t="s">
        <v>246</v>
      </c>
      <c r="E90" s="170" t="s">
        <v>3574</v>
      </c>
      <c r="F90" s="171" t="s">
        <v>3575</v>
      </c>
      <c r="G90" s="172" t="s">
        <v>454</v>
      </c>
      <c r="H90" s="173">
        <v>4</v>
      </c>
      <c r="I90" s="174"/>
      <c r="J90" s="175">
        <f>ROUND(I90*H90,2)</f>
        <v>0</v>
      </c>
      <c r="K90" s="171" t="s">
        <v>3</v>
      </c>
      <c r="L90" s="32"/>
      <c r="M90" s="176" t="s">
        <v>3</v>
      </c>
      <c r="N90" s="209" t="s">
        <v>46</v>
      </c>
      <c r="O90" s="187"/>
      <c r="P90" s="210">
        <f>O90*H90</f>
        <v>0</v>
      </c>
      <c r="Q90" s="210">
        <v>0</v>
      </c>
      <c r="R90" s="210">
        <f>Q90*H90</f>
        <v>0</v>
      </c>
      <c r="S90" s="210">
        <v>0</v>
      </c>
      <c r="T90" s="211">
        <f>S90*H90</f>
        <v>0</v>
      </c>
      <c r="AR90" s="16" t="s">
        <v>702</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3576</v>
      </c>
    </row>
    <row r="91" spans="2:65" s="1" customFormat="1" ht="6.95" customHeight="1" x14ac:dyDescent="0.3">
      <c r="B91" s="47"/>
      <c r="C91" s="48"/>
      <c r="D91" s="48"/>
      <c r="E91" s="48"/>
      <c r="F91" s="48"/>
      <c r="G91" s="48"/>
      <c r="H91" s="48"/>
      <c r="I91" s="121"/>
      <c r="J91" s="48"/>
      <c r="K91" s="48"/>
      <c r="L91"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4"/>
  <sheetViews>
    <sheetView showGridLines="0" workbookViewId="0">
      <pane ySplit="1" topLeftCell="A143" activePane="bottomLeft" state="frozen"/>
      <selection pane="bottomLeft" activeCell="E104" sqref="E10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129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3577</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ROUND(SUM(BE85:BE143), 2)</f>
        <v>0</v>
      </c>
      <c r="G30" s="33"/>
      <c r="H30" s="33"/>
      <c r="I30" s="113">
        <v>0.21</v>
      </c>
      <c r="J30" s="112">
        <f>ROUND(ROUND((SUM(BE85:BE143)), 2)*I30, 2)</f>
        <v>0</v>
      </c>
      <c r="K30" s="36"/>
    </row>
    <row r="31" spans="2:11" s="1" customFormat="1" ht="14.45" customHeight="1" x14ac:dyDescent="0.3">
      <c r="B31" s="32"/>
      <c r="C31" s="33"/>
      <c r="D31" s="33"/>
      <c r="E31" s="40" t="s">
        <v>47</v>
      </c>
      <c r="F31" s="112">
        <f>ROUND(SUM(BF85:BF143), 2)</f>
        <v>0</v>
      </c>
      <c r="G31" s="33"/>
      <c r="H31" s="33"/>
      <c r="I31" s="113">
        <v>0.15</v>
      </c>
      <c r="J31" s="112">
        <f>ROUND(ROUND((SUM(BF85:BF143)), 2)*I31, 2)</f>
        <v>0</v>
      </c>
      <c r="K31" s="36"/>
    </row>
    <row r="32" spans="2:11" s="1" customFormat="1" ht="14.45" hidden="1" customHeight="1" x14ac:dyDescent="0.3">
      <c r="B32" s="32"/>
      <c r="C32" s="33"/>
      <c r="D32" s="33"/>
      <c r="E32" s="40" t="s">
        <v>48</v>
      </c>
      <c r="F32" s="112">
        <f>ROUND(SUM(BG85:BG143), 2)</f>
        <v>0</v>
      </c>
      <c r="G32" s="33"/>
      <c r="H32" s="33"/>
      <c r="I32" s="113">
        <v>0.21</v>
      </c>
      <c r="J32" s="112">
        <v>0</v>
      </c>
      <c r="K32" s="36"/>
    </row>
    <row r="33" spans="2:11" s="1" customFormat="1" ht="14.45" hidden="1" customHeight="1" x14ac:dyDescent="0.3">
      <c r="B33" s="32"/>
      <c r="C33" s="33"/>
      <c r="D33" s="33"/>
      <c r="E33" s="40" t="s">
        <v>49</v>
      </c>
      <c r="F33" s="112">
        <f>ROUND(SUM(BH85:BH143), 2)</f>
        <v>0</v>
      </c>
      <c r="G33" s="33"/>
      <c r="H33" s="33"/>
      <c r="I33" s="113">
        <v>0.15</v>
      </c>
      <c r="J33" s="112">
        <v>0</v>
      </c>
      <c r="K33" s="36"/>
    </row>
    <row r="34" spans="2:11" s="1" customFormat="1" ht="14.45" hidden="1" customHeight="1" x14ac:dyDescent="0.3">
      <c r="B34" s="32"/>
      <c r="C34" s="33"/>
      <c r="D34" s="33"/>
      <c r="E34" s="40" t="s">
        <v>50</v>
      </c>
      <c r="F34" s="112">
        <f>ROUND(SUM(BI85:BI143),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265/110 - Ostatní konstrukce</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364</v>
      </c>
      <c r="E57" s="132"/>
      <c r="F57" s="132"/>
      <c r="G57" s="132"/>
      <c r="H57" s="132"/>
      <c r="I57" s="133"/>
      <c r="J57" s="134">
        <f>J86</f>
        <v>0</v>
      </c>
      <c r="K57" s="135"/>
    </row>
    <row r="58" spans="2:47" s="9" customFormat="1" ht="19.899999999999999" customHeight="1" x14ac:dyDescent="0.3">
      <c r="B58" s="136"/>
      <c r="C58" s="137"/>
      <c r="D58" s="138" t="s">
        <v>367</v>
      </c>
      <c r="E58" s="139"/>
      <c r="F58" s="139"/>
      <c r="G58" s="139"/>
      <c r="H58" s="139"/>
      <c r="I58" s="140"/>
      <c r="J58" s="141">
        <f>J87</f>
        <v>0</v>
      </c>
      <c r="K58" s="142"/>
    </row>
    <row r="59" spans="2:47" s="9" customFormat="1" ht="19.899999999999999" customHeight="1" x14ac:dyDescent="0.3">
      <c r="B59" s="136"/>
      <c r="C59" s="137"/>
      <c r="D59" s="138" t="s">
        <v>368</v>
      </c>
      <c r="E59" s="139"/>
      <c r="F59" s="139"/>
      <c r="G59" s="139"/>
      <c r="H59" s="139"/>
      <c r="I59" s="140"/>
      <c r="J59" s="141">
        <f>J90</f>
        <v>0</v>
      </c>
      <c r="K59" s="142"/>
    </row>
    <row r="60" spans="2:47" s="9" customFormat="1" ht="19.899999999999999" customHeight="1" x14ac:dyDescent="0.3">
      <c r="B60" s="136"/>
      <c r="C60" s="137"/>
      <c r="D60" s="138" t="s">
        <v>377</v>
      </c>
      <c r="E60" s="139"/>
      <c r="F60" s="139"/>
      <c r="G60" s="139"/>
      <c r="H60" s="139"/>
      <c r="I60" s="140"/>
      <c r="J60" s="141">
        <f>J93</f>
        <v>0</v>
      </c>
      <c r="K60" s="142"/>
    </row>
    <row r="61" spans="2:47" s="8" customFormat="1" ht="24.95" customHeight="1" x14ac:dyDescent="0.3">
      <c r="B61" s="129"/>
      <c r="C61" s="130"/>
      <c r="D61" s="131" t="s">
        <v>378</v>
      </c>
      <c r="E61" s="132"/>
      <c r="F61" s="132"/>
      <c r="G61" s="132"/>
      <c r="H61" s="132"/>
      <c r="I61" s="133"/>
      <c r="J61" s="134">
        <f>J96</f>
        <v>0</v>
      </c>
      <c r="K61" s="135"/>
    </row>
    <row r="62" spans="2:47" s="9" customFormat="1" ht="19.899999999999999" customHeight="1" x14ac:dyDescent="0.3">
      <c r="B62" s="136"/>
      <c r="C62" s="137"/>
      <c r="D62" s="138" t="s">
        <v>380</v>
      </c>
      <c r="E62" s="139"/>
      <c r="F62" s="139"/>
      <c r="G62" s="139"/>
      <c r="H62" s="139"/>
      <c r="I62" s="140"/>
      <c r="J62" s="141">
        <f>J97</f>
        <v>0</v>
      </c>
      <c r="K62" s="142"/>
    </row>
    <row r="63" spans="2:47" s="9" customFormat="1" ht="19.899999999999999" customHeight="1" x14ac:dyDescent="0.3">
      <c r="B63" s="136"/>
      <c r="C63" s="137"/>
      <c r="D63" s="138" t="s">
        <v>874</v>
      </c>
      <c r="E63" s="139"/>
      <c r="F63" s="139"/>
      <c r="G63" s="139"/>
      <c r="H63" s="139"/>
      <c r="I63" s="140"/>
      <c r="J63" s="141">
        <f>J101</f>
        <v>0</v>
      </c>
      <c r="K63" s="142"/>
    </row>
    <row r="64" spans="2:47" s="9" customFormat="1" ht="19.899999999999999" customHeight="1" x14ac:dyDescent="0.3">
      <c r="B64" s="136"/>
      <c r="C64" s="137"/>
      <c r="D64" s="138" t="s">
        <v>3578</v>
      </c>
      <c r="E64" s="139"/>
      <c r="F64" s="139"/>
      <c r="G64" s="139"/>
      <c r="H64" s="139"/>
      <c r="I64" s="140"/>
      <c r="J64" s="141">
        <f>J124</f>
        <v>0</v>
      </c>
      <c r="K64" s="142"/>
    </row>
    <row r="65" spans="2:12" s="8" customFormat="1" ht="24.95" customHeight="1" x14ac:dyDescent="0.3">
      <c r="B65" s="129"/>
      <c r="C65" s="130"/>
      <c r="D65" s="131" t="s">
        <v>3579</v>
      </c>
      <c r="E65" s="132"/>
      <c r="F65" s="132"/>
      <c r="G65" s="132"/>
      <c r="H65" s="132"/>
      <c r="I65" s="133"/>
      <c r="J65" s="134">
        <f>J137</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s="1" customFormat="1" ht="14.45" customHeight="1" x14ac:dyDescent="0.3">
      <c r="B76" s="32"/>
      <c r="C76" s="54" t="s">
        <v>212</v>
      </c>
      <c r="L76" s="32"/>
    </row>
    <row r="77" spans="2:12" s="1" customFormat="1" ht="23.25" customHeight="1" x14ac:dyDescent="0.3">
      <c r="B77" s="32"/>
      <c r="E77" s="330" t="str">
        <f>E9</f>
        <v>265/110 - Ostatní konstrukce</v>
      </c>
      <c r="F77" s="312"/>
      <c r="G77" s="312"/>
      <c r="H77" s="312"/>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P86+P96+P137</f>
        <v>0</v>
      </c>
      <c r="Q85" s="59"/>
      <c r="R85" s="151">
        <f>R86+R96+R137</f>
        <v>9.23081</v>
      </c>
      <c r="S85" s="59"/>
      <c r="T85" s="152">
        <f>T86+T96+T137</f>
        <v>0</v>
      </c>
      <c r="AT85" s="16" t="s">
        <v>74</v>
      </c>
      <c r="AU85" s="16" t="s">
        <v>218</v>
      </c>
      <c r="BK85" s="153">
        <f>BK86+BK96+BK137</f>
        <v>0</v>
      </c>
    </row>
    <row r="86" spans="2:65" s="11" customFormat="1" ht="37.35" customHeight="1" x14ac:dyDescent="0.35">
      <c r="B86" s="154"/>
      <c r="D86" s="155" t="s">
        <v>74</v>
      </c>
      <c r="E86" s="156" t="s">
        <v>390</v>
      </c>
      <c r="F86" s="156" t="s">
        <v>391</v>
      </c>
      <c r="I86" s="157"/>
      <c r="J86" s="158">
        <f>BK86</f>
        <v>0</v>
      </c>
      <c r="L86" s="154"/>
      <c r="M86" s="159"/>
      <c r="N86" s="160"/>
      <c r="O86" s="160"/>
      <c r="P86" s="161">
        <f>P87+P90+P93</f>
        <v>0</v>
      </c>
      <c r="Q86" s="160"/>
      <c r="R86" s="161">
        <f>R87+R90+R93</f>
        <v>9.2303499999999996</v>
      </c>
      <c r="S86" s="160"/>
      <c r="T86" s="162">
        <f>T87+T90+T93</f>
        <v>0</v>
      </c>
      <c r="AR86" s="155" t="s">
        <v>22</v>
      </c>
      <c r="AT86" s="163" t="s">
        <v>74</v>
      </c>
      <c r="AU86" s="163" t="s">
        <v>75</v>
      </c>
      <c r="AY86" s="155" t="s">
        <v>243</v>
      </c>
      <c r="BK86" s="164">
        <f>BK87+BK90+BK93</f>
        <v>0</v>
      </c>
    </row>
    <row r="87" spans="2:65" s="11" customFormat="1" ht="19.899999999999999" customHeight="1" x14ac:dyDescent="0.3">
      <c r="B87" s="154"/>
      <c r="D87" s="165" t="s">
        <v>74</v>
      </c>
      <c r="E87" s="166" t="s">
        <v>259</v>
      </c>
      <c r="F87" s="166" t="s">
        <v>451</v>
      </c>
      <c r="I87" s="157"/>
      <c r="J87" s="167">
        <f>BK87</f>
        <v>0</v>
      </c>
      <c r="L87" s="154"/>
      <c r="M87" s="159"/>
      <c r="N87" s="160"/>
      <c r="O87" s="160"/>
      <c r="P87" s="161">
        <f>SUM(P88:P89)</f>
        <v>0</v>
      </c>
      <c r="Q87" s="160"/>
      <c r="R87" s="161">
        <f>SUM(R88:R89)</f>
        <v>9.0863499999999995</v>
      </c>
      <c r="S87" s="160"/>
      <c r="T87" s="162">
        <f>SUM(T88:T89)</f>
        <v>0</v>
      </c>
      <c r="AR87" s="155" t="s">
        <v>22</v>
      </c>
      <c r="AT87" s="163" t="s">
        <v>74</v>
      </c>
      <c r="AU87" s="163" t="s">
        <v>22</v>
      </c>
      <c r="AY87" s="155" t="s">
        <v>243</v>
      </c>
      <c r="BK87" s="164">
        <f>SUM(BK88:BK89)</f>
        <v>0</v>
      </c>
    </row>
    <row r="88" spans="2:65" s="1" customFormat="1" ht="22.5" customHeight="1" x14ac:dyDescent="0.3">
      <c r="B88" s="168"/>
      <c r="C88" s="169" t="s">
        <v>22</v>
      </c>
      <c r="D88" s="169" t="s">
        <v>246</v>
      </c>
      <c r="E88" s="170" t="s">
        <v>3580</v>
      </c>
      <c r="F88" s="171" t="s">
        <v>3581</v>
      </c>
      <c r="G88" s="172" t="s">
        <v>395</v>
      </c>
      <c r="H88" s="173">
        <v>3.5</v>
      </c>
      <c r="I88" s="174"/>
      <c r="J88" s="175">
        <f>ROUND(I88*H88,2)</f>
        <v>0</v>
      </c>
      <c r="K88" s="171" t="s">
        <v>250</v>
      </c>
      <c r="L88" s="32"/>
      <c r="M88" s="176" t="s">
        <v>3</v>
      </c>
      <c r="N88" s="177" t="s">
        <v>46</v>
      </c>
      <c r="O88" s="33"/>
      <c r="P88" s="178">
        <f>O88*H88</f>
        <v>0</v>
      </c>
      <c r="Q88" s="178">
        <v>2.5960999999999999</v>
      </c>
      <c r="R88" s="178">
        <f>Q88*H88</f>
        <v>9.0863499999999995</v>
      </c>
      <c r="S88" s="178">
        <v>0</v>
      </c>
      <c r="T88" s="179">
        <f>S88*H88</f>
        <v>0</v>
      </c>
      <c r="AR88" s="16" t="s">
        <v>266</v>
      </c>
      <c r="AT88" s="16" t="s">
        <v>246</v>
      </c>
      <c r="AU88" s="16" t="s">
        <v>83</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266</v>
      </c>
      <c r="BM88" s="16" t="s">
        <v>3582</v>
      </c>
    </row>
    <row r="89" spans="2:65" s="1" customFormat="1" x14ac:dyDescent="0.3">
      <c r="B89" s="32"/>
      <c r="D89" s="184" t="s">
        <v>253</v>
      </c>
      <c r="F89" s="185" t="s">
        <v>3581</v>
      </c>
      <c r="I89" s="183"/>
      <c r="L89" s="32"/>
      <c r="M89" s="61"/>
      <c r="N89" s="33"/>
      <c r="O89" s="33"/>
      <c r="P89" s="33"/>
      <c r="Q89" s="33"/>
      <c r="R89" s="33"/>
      <c r="S89" s="33"/>
      <c r="T89" s="62"/>
      <c r="AT89" s="16" t="s">
        <v>253</v>
      </c>
      <c r="AU89" s="16" t="s">
        <v>83</v>
      </c>
    </row>
    <row r="90" spans="2:65" s="11" customFormat="1" ht="29.85" customHeight="1" x14ac:dyDescent="0.3">
      <c r="B90" s="154"/>
      <c r="D90" s="165" t="s">
        <v>74</v>
      </c>
      <c r="E90" s="166" t="s">
        <v>275</v>
      </c>
      <c r="F90" s="166" t="s">
        <v>472</v>
      </c>
      <c r="I90" s="157"/>
      <c r="J90" s="167">
        <f>BK90</f>
        <v>0</v>
      </c>
      <c r="L90" s="154"/>
      <c r="M90" s="159"/>
      <c r="N90" s="160"/>
      <c r="O90" s="160"/>
      <c r="P90" s="161">
        <f>SUM(P91:P92)</f>
        <v>0</v>
      </c>
      <c r="Q90" s="160"/>
      <c r="R90" s="161">
        <f>SUM(R91:R92)</f>
        <v>0.14400000000000002</v>
      </c>
      <c r="S90" s="160"/>
      <c r="T90" s="162">
        <f>SUM(T91:T92)</f>
        <v>0</v>
      </c>
      <c r="AR90" s="155" t="s">
        <v>22</v>
      </c>
      <c r="AT90" s="163" t="s">
        <v>74</v>
      </c>
      <c r="AU90" s="163" t="s">
        <v>22</v>
      </c>
      <c r="AY90" s="155" t="s">
        <v>243</v>
      </c>
      <c r="BK90" s="164">
        <f>SUM(BK91:BK92)</f>
        <v>0</v>
      </c>
    </row>
    <row r="91" spans="2:65" s="1" customFormat="1" ht="22.5" customHeight="1" x14ac:dyDescent="0.3">
      <c r="B91" s="168"/>
      <c r="C91" s="169" t="s">
        <v>83</v>
      </c>
      <c r="D91" s="169" t="s">
        <v>246</v>
      </c>
      <c r="E91" s="170" t="s">
        <v>3583</v>
      </c>
      <c r="F91" s="171" t="s">
        <v>3584</v>
      </c>
      <c r="G91" s="172" t="s">
        <v>423</v>
      </c>
      <c r="H91" s="173">
        <v>600</v>
      </c>
      <c r="I91" s="174"/>
      <c r="J91" s="175">
        <f>ROUND(I91*H91,2)</f>
        <v>0</v>
      </c>
      <c r="K91" s="171" t="s">
        <v>250</v>
      </c>
      <c r="L91" s="32"/>
      <c r="M91" s="176" t="s">
        <v>3</v>
      </c>
      <c r="N91" s="177" t="s">
        <v>46</v>
      </c>
      <c r="O91" s="33"/>
      <c r="P91" s="178">
        <f>O91*H91</f>
        <v>0</v>
      </c>
      <c r="Q91" s="178">
        <v>2.4000000000000001E-4</v>
      </c>
      <c r="R91" s="178">
        <f>Q91*H91</f>
        <v>0.14400000000000002</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3585</v>
      </c>
    </row>
    <row r="92" spans="2:65" s="1" customFormat="1" ht="27" x14ac:dyDescent="0.3">
      <c r="B92" s="32"/>
      <c r="D92" s="184" t="s">
        <v>253</v>
      </c>
      <c r="F92" s="185" t="s">
        <v>3586</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642</v>
      </c>
      <c r="F93" s="166" t="s">
        <v>643</v>
      </c>
      <c r="I93" s="157"/>
      <c r="J93" s="167">
        <f>BK93</f>
        <v>0</v>
      </c>
      <c r="L93" s="154"/>
      <c r="M93" s="159"/>
      <c r="N93" s="160"/>
      <c r="O93" s="160"/>
      <c r="P93" s="161">
        <f>SUM(P94:P95)</f>
        <v>0</v>
      </c>
      <c r="Q93" s="160"/>
      <c r="R93" s="161">
        <f>SUM(R94:R95)</f>
        <v>0</v>
      </c>
      <c r="S93" s="160"/>
      <c r="T93" s="162">
        <f>SUM(T94:T95)</f>
        <v>0</v>
      </c>
      <c r="AR93" s="155" t="s">
        <v>22</v>
      </c>
      <c r="AT93" s="163" t="s">
        <v>74</v>
      </c>
      <c r="AU93" s="163" t="s">
        <v>22</v>
      </c>
      <c r="AY93" s="155" t="s">
        <v>243</v>
      </c>
      <c r="BK93" s="164">
        <f>SUM(BK94:BK95)</f>
        <v>0</v>
      </c>
    </row>
    <row r="94" spans="2:65" s="1" customFormat="1" ht="22.5" customHeight="1" x14ac:dyDescent="0.3">
      <c r="B94" s="168"/>
      <c r="C94" s="169" t="s">
        <v>259</v>
      </c>
      <c r="D94" s="169" t="s">
        <v>246</v>
      </c>
      <c r="E94" s="170" t="s">
        <v>2233</v>
      </c>
      <c r="F94" s="171" t="s">
        <v>2234</v>
      </c>
      <c r="G94" s="172" t="s">
        <v>417</v>
      </c>
      <c r="H94" s="173">
        <v>9.23</v>
      </c>
      <c r="I94" s="174"/>
      <c r="J94" s="175">
        <f>ROUND(I94*H94,2)</f>
        <v>0</v>
      </c>
      <c r="K94" s="171" t="s">
        <v>250</v>
      </c>
      <c r="L94" s="32"/>
      <c r="M94" s="176" t="s">
        <v>3</v>
      </c>
      <c r="N94" s="177" t="s">
        <v>46</v>
      </c>
      <c r="O94" s="33"/>
      <c r="P94" s="178">
        <f>O94*H94</f>
        <v>0</v>
      </c>
      <c r="Q94" s="178">
        <v>0</v>
      </c>
      <c r="R94" s="178">
        <f>Q94*H94</f>
        <v>0</v>
      </c>
      <c r="S94" s="178">
        <v>0</v>
      </c>
      <c r="T94" s="179">
        <f>S94*H94</f>
        <v>0</v>
      </c>
      <c r="AR94" s="16" t="s">
        <v>266</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266</v>
      </c>
      <c r="BM94" s="16" t="s">
        <v>3587</v>
      </c>
    </row>
    <row r="95" spans="2:65" s="1" customFormat="1" ht="40.5" x14ac:dyDescent="0.3">
      <c r="B95" s="32"/>
      <c r="D95" s="184" t="s">
        <v>253</v>
      </c>
      <c r="F95" s="185" t="s">
        <v>2236</v>
      </c>
      <c r="I95" s="183"/>
      <c r="L95" s="32"/>
      <c r="M95" s="61"/>
      <c r="N95" s="33"/>
      <c r="O95" s="33"/>
      <c r="P95" s="33"/>
      <c r="Q95" s="33"/>
      <c r="R95" s="33"/>
      <c r="S95" s="33"/>
      <c r="T95" s="62"/>
      <c r="AT95" s="16" t="s">
        <v>253</v>
      </c>
      <c r="AU95" s="16" t="s">
        <v>83</v>
      </c>
    </row>
    <row r="96" spans="2:65" s="11" customFormat="1" ht="37.35" customHeight="1" x14ac:dyDescent="0.35">
      <c r="B96" s="154"/>
      <c r="D96" s="155" t="s">
        <v>74</v>
      </c>
      <c r="E96" s="156" t="s">
        <v>649</v>
      </c>
      <c r="F96" s="156" t="s">
        <v>650</v>
      </c>
      <c r="I96" s="157"/>
      <c r="J96" s="158">
        <f>BK96</f>
        <v>0</v>
      </c>
      <c r="L96" s="154"/>
      <c r="M96" s="159"/>
      <c r="N96" s="160"/>
      <c r="O96" s="160"/>
      <c r="P96" s="161">
        <f>P97+P101+P124</f>
        <v>0</v>
      </c>
      <c r="Q96" s="160"/>
      <c r="R96" s="161">
        <f>R97+R101+R124</f>
        <v>4.6000000000000001E-4</v>
      </c>
      <c r="S96" s="160"/>
      <c r="T96" s="162">
        <f>T97+T101+T124</f>
        <v>0</v>
      </c>
      <c r="AR96" s="155" t="s">
        <v>83</v>
      </c>
      <c r="AT96" s="163" t="s">
        <v>74</v>
      </c>
      <c r="AU96" s="163" t="s">
        <v>75</v>
      </c>
      <c r="AY96" s="155" t="s">
        <v>243</v>
      </c>
      <c r="BK96" s="164">
        <f>BK97+BK101+BK124</f>
        <v>0</v>
      </c>
    </row>
    <row r="97" spans="2:65" s="11" customFormat="1" ht="19.899999999999999" customHeight="1" x14ac:dyDescent="0.3">
      <c r="B97" s="154"/>
      <c r="D97" s="165" t="s">
        <v>74</v>
      </c>
      <c r="E97" s="166" t="s">
        <v>716</v>
      </c>
      <c r="F97" s="166" t="s">
        <v>717</v>
      </c>
      <c r="I97" s="157"/>
      <c r="J97" s="167">
        <f>BK97</f>
        <v>0</v>
      </c>
      <c r="L97" s="154"/>
      <c r="M97" s="159"/>
      <c r="N97" s="160"/>
      <c r="O97" s="160"/>
      <c r="P97" s="161">
        <f>SUM(P98:P100)</f>
        <v>0</v>
      </c>
      <c r="Q97" s="160"/>
      <c r="R97" s="161">
        <f>SUM(R98:R100)</f>
        <v>4.6000000000000001E-4</v>
      </c>
      <c r="S97" s="160"/>
      <c r="T97" s="162">
        <f>SUM(T98:T100)</f>
        <v>0</v>
      </c>
      <c r="AR97" s="155" t="s">
        <v>83</v>
      </c>
      <c r="AT97" s="163" t="s">
        <v>74</v>
      </c>
      <c r="AU97" s="163" t="s">
        <v>22</v>
      </c>
      <c r="AY97" s="155" t="s">
        <v>243</v>
      </c>
      <c r="BK97" s="164">
        <f>SUM(BK98:BK100)</f>
        <v>0</v>
      </c>
    </row>
    <row r="98" spans="2:65" s="1" customFormat="1" ht="22.5" customHeight="1" x14ac:dyDescent="0.3">
      <c r="B98" s="168"/>
      <c r="C98" s="169" t="s">
        <v>266</v>
      </c>
      <c r="D98" s="169" t="s">
        <v>246</v>
      </c>
      <c r="E98" s="170" t="s">
        <v>3588</v>
      </c>
      <c r="F98" s="171" t="s">
        <v>3589</v>
      </c>
      <c r="G98" s="172" t="s">
        <v>454</v>
      </c>
      <c r="H98" s="173">
        <v>23</v>
      </c>
      <c r="I98" s="174"/>
      <c r="J98" s="175">
        <f>ROUND(I98*H98,2)</f>
        <v>0</v>
      </c>
      <c r="K98" s="171" t="s">
        <v>250</v>
      </c>
      <c r="L98" s="32"/>
      <c r="M98" s="176" t="s">
        <v>3</v>
      </c>
      <c r="N98" s="177" t="s">
        <v>46</v>
      </c>
      <c r="O98" s="33"/>
      <c r="P98" s="178">
        <f>O98*H98</f>
        <v>0</v>
      </c>
      <c r="Q98" s="178">
        <v>2.0000000000000002E-5</v>
      </c>
      <c r="R98" s="178">
        <f>Q98*H98</f>
        <v>4.6000000000000001E-4</v>
      </c>
      <c r="S98" s="178">
        <v>0</v>
      </c>
      <c r="T98" s="179">
        <f>S98*H98</f>
        <v>0</v>
      </c>
      <c r="AR98" s="16" t="s">
        <v>325</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3590</v>
      </c>
    </row>
    <row r="99" spans="2:65" s="1" customFormat="1" ht="27" x14ac:dyDescent="0.3">
      <c r="B99" s="32"/>
      <c r="D99" s="181" t="s">
        <v>253</v>
      </c>
      <c r="F99" s="182" t="s">
        <v>3591</v>
      </c>
      <c r="I99" s="183"/>
      <c r="L99" s="32"/>
      <c r="M99" s="61"/>
      <c r="N99" s="33"/>
      <c r="O99" s="33"/>
      <c r="P99" s="33"/>
      <c r="Q99" s="33"/>
      <c r="R99" s="33"/>
      <c r="S99" s="33"/>
      <c r="T99" s="62"/>
      <c r="AT99" s="16" t="s">
        <v>253</v>
      </c>
      <c r="AU99" s="16" t="s">
        <v>83</v>
      </c>
    </row>
    <row r="100" spans="2:65" s="1" customFormat="1" ht="22.5" customHeight="1" x14ac:dyDescent="0.3">
      <c r="B100" s="168"/>
      <c r="C100" s="197" t="s">
        <v>242</v>
      </c>
      <c r="D100" s="197" t="s">
        <v>659</v>
      </c>
      <c r="E100" s="198" t="s">
        <v>3592</v>
      </c>
      <c r="F100" s="199" t="s">
        <v>3593</v>
      </c>
      <c r="G100" s="200" t="s">
        <v>454</v>
      </c>
      <c r="H100" s="201">
        <v>23</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3594</v>
      </c>
    </row>
    <row r="101" spans="2:65" s="11" customFormat="1" ht="29.85" customHeight="1" x14ac:dyDescent="0.3">
      <c r="B101" s="154"/>
      <c r="D101" s="165" t="s">
        <v>74</v>
      </c>
      <c r="E101" s="166" t="s">
        <v>1337</v>
      </c>
      <c r="F101" s="166" t="s">
        <v>1338</v>
      </c>
      <c r="I101" s="157"/>
      <c r="J101" s="167">
        <f>BK101</f>
        <v>0</v>
      </c>
      <c r="L101" s="154"/>
      <c r="M101" s="159"/>
      <c r="N101" s="160"/>
      <c r="O101" s="160"/>
      <c r="P101" s="161">
        <f>SUM(P102:P123)</f>
        <v>0</v>
      </c>
      <c r="Q101" s="160"/>
      <c r="R101" s="161">
        <f>SUM(R102:R123)</f>
        <v>0</v>
      </c>
      <c r="S101" s="160"/>
      <c r="T101" s="162">
        <f>SUM(T102:T123)</f>
        <v>0</v>
      </c>
      <c r="AR101" s="155" t="s">
        <v>83</v>
      </c>
      <c r="AT101" s="163" t="s">
        <v>74</v>
      </c>
      <c r="AU101" s="163" t="s">
        <v>22</v>
      </c>
      <c r="AY101" s="155" t="s">
        <v>243</v>
      </c>
      <c r="BK101" s="164">
        <f>SUM(BK102:BK123)</f>
        <v>0</v>
      </c>
    </row>
    <row r="102" spans="2:65" s="1" customFormat="1" ht="22.5" customHeight="1" x14ac:dyDescent="0.3">
      <c r="B102" s="168"/>
      <c r="C102" s="169" t="s">
        <v>275</v>
      </c>
      <c r="D102" s="169" t="s">
        <v>246</v>
      </c>
      <c r="E102" s="170" t="s">
        <v>1350</v>
      </c>
      <c r="F102" s="171" t="s">
        <v>3595</v>
      </c>
      <c r="G102" s="172" t="s">
        <v>497</v>
      </c>
      <c r="H102" s="173">
        <v>2.87</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3596</v>
      </c>
    </row>
    <row r="103" spans="2:65" s="1" customFormat="1" ht="162" x14ac:dyDescent="0.3">
      <c r="B103" s="32"/>
      <c r="D103" s="181" t="s">
        <v>664</v>
      </c>
      <c r="F103" s="214" t="s">
        <v>3597</v>
      </c>
      <c r="I103" s="183"/>
      <c r="L103" s="32"/>
      <c r="M103" s="61"/>
      <c r="N103" s="33"/>
      <c r="O103" s="33"/>
      <c r="P103" s="33"/>
      <c r="Q103" s="33"/>
      <c r="R103" s="33"/>
      <c r="S103" s="33"/>
      <c r="T103" s="62"/>
      <c r="AT103" s="16" t="s">
        <v>664</v>
      </c>
      <c r="AU103" s="16" t="s">
        <v>83</v>
      </c>
    </row>
    <row r="104" spans="2:65" s="1" customFormat="1" ht="22.5" customHeight="1" x14ac:dyDescent="0.3">
      <c r="B104" s="168"/>
      <c r="C104" s="169" t="s">
        <v>280</v>
      </c>
      <c r="D104" s="169" t="s">
        <v>246</v>
      </c>
      <c r="E104" s="170" t="s">
        <v>3598</v>
      </c>
      <c r="F104" s="171" t="s">
        <v>3599</v>
      </c>
      <c r="G104" s="172" t="s">
        <v>497</v>
      </c>
      <c r="H104" s="173">
        <v>2.5499999999999998</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3600</v>
      </c>
    </row>
    <row r="105" spans="2:65" s="1" customFormat="1" ht="148.5" x14ac:dyDescent="0.3">
      <c r="B105" s="32"/>
      <c r="D105" s="181" t="s">
        <v>664</v>
      </c>
      <c r="F105" s="214" t="s">
        <v>3601</v>
      </c>
      <c r="I105" s="183"/>
      <c r="L105" s="32"/>
      <c r="M105" s="61"/>
      <c r="N105" s="33"/>
      <c r="O105" s="33"/>
      <c r="P105" s="33"/>
      <c r="Q105" s="33"/>
      <c r="R105" s="33"/>
      <c r="S105" s="33"/>
      <c r="T105" s="62"/>
      <c r="AT105" s="16" t="s">
        <v>664</v>
      </c>
      <c r="AU105" s="16" t="s">
        <v>83</v>
      </c>
    </row>
    <row r="106" spans="2:65" s="1" customFormat="1" ht="22.5" customHeight="1" x14ac:dyDescent="0.3">
      <c r="B106" s="168"/>
      <c r="C106" s="169" t="s">
        <v>285</v>
      </c>
      <c r="D106" s="169" t="s">
        <v>246</v>
      </c>
      <c r="E106" s="170" t="s">
        <v>3602</v>
      </c>
      <c r="F106" s="171" t="s">
        <v>3603</v>
      </c>
      <c r="G106" s="172" t="s">
        <v>497</v>
      </c>
      <c r="H106" s="173">
        <v>2.87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3604</v>
      </c>
    </row>
    <row r="107" spans="2:65" s="1" customFormat="1" ht="162" x14ac:dyDescent="0.3">
      <c r="B107" s="32"/>
      <c r="D107" s="181" t="s">
        <v>664</v>
      </c>
      <c r="F107" s="214" t="s">
        <v>3605</v>
      </c>
      <c r="I107" s="183"/>
      <c r="L107" s="32"/>
      <c r="M107" s="61"/>
      <c r="N107" s="33"/>
      <c r="O107" s="33"/>
      <c r="P107" s="33"/>
      <c r="Q107" s="33"/>
      <c r="R107" s="33"/>
      <c r="S107" s="33"/>
      <c r="T107" s="62"/>
      <c r="AT107" s="16" t="s">
        <v>664</v>
      </c>
      <c r="AU107" s="16" t="s">
        <v>83</v>
      </c>
    </row>
    <row r="108" spans="2:65" s="1" customFormat="1" ht="22.5" customHeight="1" x14ac:dyDescent="0.3">
      <c r="B108" s="168"/>
      <c r="C108" s="169" t="s">
        <v>290</v>
      </c>
      <c r="D108" s="169" t="s">
        <v>246</v>
      </c>
      <c r="E108" s="170" t="s">
        <v>3606</v>
      </c>
      <c r="F108" s="171" t="s">
        <v>3607</v>
      </c>
      <c r="G108" s="172" t="s">
        <v>497</v>
      </c>
      <c r="H108" s="173">
        <v>3.15</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3608</v>
      </c>
    </row>
    <row r="109" spans="2:65" s="1" customFormat="1" ht="175.5" x14ac:dyDescent="0.3">
      <c r="B109" s="32"/>
      <c r="D109" s="181" t="s">
        <v>664</v>
      </c>
      <c r="F109" s="214" t="s">
        <v>3609</v>
      </c>
      <c r="I109" s="183"/>
      <c r="L109" s="32"/>
      <c r="M109" s="61"/>
      <c r="N109" s="33"/>
      <c r="O109" s="33"/>
      <c r="P109" s="33"/>
      <c r="Q109" s="33"/>
      <c r="R109" s="33"/>
      <c r="S109" s="33"/>
      <c r="T109" s="62"/>
      <c r="AT109" s="16" t="s">
        <v>664</v>
      </c>
      <c r="AU109" s="16" t="s">
        <v>83</v>
      </c>
    </row>
    <row r="110" spans="2:65" s="1" customFormat="1" ht="22.5" customHeight="1" x14ac:dyDescent="0.3">
      <c r="B110" s="168"/>
      <c r="C110" s="169" t="s">
        <v>26</v>
      </c>
      <c r="D110" s="169" t="s">
        <v>246</v>
      </c>
      <c r="E110" s="170" t="s">
        <v>3610</v>
      </c>
      <c r="F110" s="171" t="s">
        <v>3611</v>
      </c>
      <c r="G110" s="172" t="s">
        <v>497</v>
      </c>
      <c r="H110" s="173">
        <v>3</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3612</v>
      </c>
    </row>
    <row r="111" spans="2:65" s="1" customFormat="1" ht="175.5" x14ac:dyDescent="0.3">
      <c r="B111" s="32"/>
      <c r="D111" s="181" t="s">
        <v>664</v>
      </c>
      <c r="F111" s="214" t="s">
        <v>3613</v>
      </c>
      <c r="I111" s="183"/>
      <c r="L111" s="32"/>
      <c r="M111" s="61"/>
      <c r="N111" s="33"/>
      <c r="O111" s="33"/>
      <c r="P111" s="33"/>
      <c r="Q111" s="33"/>
      <c r="R111" s="33"/>
      <c r="S111" s="33"/>
      <c r="T111" s="62"/>
      <c r="AT111" s="16" t="s">
        <v>664</v>
      </c>
      <c r="AU111" s="16" t="s">
        <v>83</v>
      </c>
    </row>
    <row r="112" spans="2:65" s="1" customFormat="1" ht="22.5" customHeight="1" x14ac:dyDescent="0.3">
      <c r="B112" s="168"/>
      <c r="C112" s="169" t="s">
        <v>301</v>
      </c>
      <c r="D112" s="169" t="s">
        <v>246</v>
      </c>
      <c r="E112" s="170" t="s">
        <v>3614</v>
      </c>
      <c r="F112" s="171" t="s">
        <v>3615</v>
      </c>
      <c r="G112" s="172" t="s">
        <v>497</v>
      </c>
      <c r="H112" s="173">
        <v>1.95</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3616</v>
      </c>
    </row>
    <row r="113" spans="2:65" s="1" customFormat="1" ht="175.5" x14ac:dyDescent="0.3">
      <c r="B113" s="32"/>
      <c r="D113" s="181" t="s">
        <v>664</v>
      </c>
      <c r="F113" s="214" t="s">
        <v>3617</v>
      </c>
      <c r="I113" s="183"/>
      <c r="L113" s="32"/>
      <c r="M113" s="61"/>
      <c r="N113" s="33"/>
      <c r="O113" s="33"/>
      <c r="P113" s="33"/>
      <c r="Q113" s="33"/>
      <c r="R113" s="33"/>
      <c r="S113" s="33"/>
      <c r="T113" s="62"/>
      <c r="AT113" s="16" t="s">
        <v>664</v>
      </c>
      <c r="AU113" s="16" t="s">
        <v>83</v>
      </c>
    </row>
    <row r="114" spans="2:65" s="1" customFormat="1" ht="22.5" customHeight="1" x14ac:dyDescent="0.3">
      <c r="B114" s="168"/>
      <c r="C114" s="169" t="s">
        <v>305</v>
      </c>
      <c r="D114" s="169" t="s">
        <v>246</v>
      </c>
      <c r="E114" s="170" t="s">
        <v>3618</v>
      </c>
      <c r="F114" s="171" t="s">
        <v>3619</v>
      </c>
      <c r="G114" s="172" t="s">
        <v>497</v>
      </c>
      <c r="H114" s="173">
        <v>3.5750000000000002</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3620</v>
      </c>
    </row>
    <row r="115" spans="2:65" s="1" customFormat="1" ht="189" x14ac:dyDescent="0.3">
      <c r="B115" s="32"/>
      <c r="D115" s="181" t="s">
        <v>664</v>
      </c>
      <c r="F115" s="214" t="s">
        <v>3621</v>
      </c>
      <c r="I115" s="183"/>
      <c r="L115" s="32"/>
      <c r="M115" s="61"/>
      <c r="N115" s="33"/>
      <c r="O115" s="33"/>
      <c r="P115" s="33"/>
      <c r="Q115" s="33"/>
      <c r="R115" s="33"/>
      <c r="S115" s="33"/>
      <c r="T115" s="62"/>
      <c r="AT115" s="16" t="s">
        <v>664</v>
      </c>
      <c r="AU115" s="16" t="s">
        <v>83</v>
      </c>
    </row>
    <row r="116" spans="2:65" s="1" customFormat="1" ht="22.5" customHeight="1" x14ac:dyDescent="0.3">
      <c r="B116" s="168"/>
      <c r="C116" s="169" t="s">
        <v>310</v>
      </c>
      <c r="D116" s="169" t="s">
        <v>246</v>
      </c>
      <c r="E116" s="170" t="s">
        <v>3622</v>
      </c>
      <c r="F116" s="171" t="s">
        <v>3623</v>
      </c>
      <c r="G116" s="172" t="s">
        <v>497</v>
      </c>
      <c r="H116" s="173">
        <v>2.5499999999999998</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3624</v>
      </c>
    </row>
    <row r="117" spans="2:65" s="1" customFormat="1" ht="189" x14ac:dyDescent="0.3">
      <c r="B117" s="32"/>
      <c r="D117" s="181" t="s">
        <v>664</v>
      </c>
      <c r="F117" s="214" t="s">
        <v>3625</v>
      </c>
      <c r="I117" s="183"/>
      <c r="L117" s="32"/>
      <c r="M117" s="61"/>
      <c r="N117" s="33"/>
      <c r="O117" s="33"/>
      <c r="P117" s="33"/>
      <c r="Q117" s="33"/>
      <c r="R117" s="33"/>
      <c r="S117" s="33"/>
      <c r="T117" s="62"/>
      <c r="AT117" s="16" t="s">
        <v>664</v>
      </c>
      <c r="AU117" s="16" t="s">
        <v>83</v>
      </c>
    </row>
    <row r="118" spans="2:65" s="1" customFormat="1" ht="22.5" customHeight="1" x14ac:dyDescent="0.3">
      <c r="B118" s="168"/>
      <c r="C118" s="169" t="s">
        <v>315</v>
      </c>
      <c r="D118" s="169" t="s">
        <v>246</v>
      </c>
      <c r="E118" s="170" t="s">
        <v>3626</v>
      </c>
      <c r="F118" s="171" t="s">
        <v>3627</v>
      </c>
      <c r="G118" s="172" t="s">
        <v>497</v>
      </c>
      <c r="H118" s="173">
        <v>2.1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3628</v>
      </c>
    </row>
    <row r="119" spans="2:65" s="1" customFormat="1" ht="243" x14ac:dyDescent="0.3">
      <c r="B119" s="32"/>
      <c r="D119" s="181" t="s">
        <v>664</v>
      </c>
      <c r="F119" s="214" t="s">
        <v>3629</v>
      </c>
      <c r="I119" s="183"/>
      <c r="L119" s="32"/>
      <c r="M119" s="61"/>
      <c r="N119" s="33"/>
      <c r="O119" s="33"/>
      <c r="P119" s="33"/>
      <c r="Q119" s="33"/>
      <c r="R119" s="33"/>
      <c r="S119" s="33"/>
      <c r="T119" s="62"/>
      <c r="AT119" s="16" t="s">
        <v>664</v>
      </c>
      <c r="AU119" s="16" t="s">
        <v>83</v>
      </c>
    </row>
    <row r="120" spans="2:65" s="1" customFormat="1" ht="22.5" customHeight="1" x14ac:dyDescent="0.3">
      <c r="B120" s="168"/>
      <c r="C120" s="169" t="s">
        <v>9</v>
      </c>
      <c r="D120" s="169" t="s">
        <v>246</v>
      </c>
      <c r="E120" s="170" t="s">
        <v>3630</v>
      </c>
      <c r="F120" s="171" t="s">
        <v>3631</v>
      </c>
      <c r="G120" s="172" t="s">
        <v>497</v>
      </c>
      <c r="H120" s="173">
        <v>2.6850000000000001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3632</v>
      </c>
    </row>
    <row r="121" spans="2:65" s="1" customFormat="1" ht="175.5" x14ac:dyDescent="0.3">
      <c r="B121" s="32"/>
      <c r="D121" s="181" t="s">
        <v>664</v>
      </c>
      <c r="F121" s="214" t="s">
        <v>3633</v>
      </c>
      <c r="I121" s="183"/>
      <c r="L121" s="32"/>
      <c r="M121" s="61"/>
      <c r="N121" s="33"/>
      <c r="O121" s="33"/>
      <c r="P121" s="33"/>
      <c r="Q121" s="33"/>
      <c r="R121" s="33"/>
      <c r="S121" s="33"/>
      <c r="T121" s="62"/>
      <c r="AT121" s="16" t="s">
        <v>664</v>
      </c>
      <c r="AU121" s="16" t="s">
        <v>83</v>
      </c>
    </row>
    <row r="122" spans="2:65" s="1" customFormat="1" ht="22.5" customHeight="1" x14ac:dyDescent="0.3">
      <c r="B122" s="168"/>
      <c r="C122" s="169" t="s">
        <v>325</v>
      </c>
      <c r="D122" s="169" t="s">
        <v>246</v>
      </c>
      <c r="E122" s="170" t="s">
        <v>3634</v>
      </c>
      <c r="F122" s="171" t="s">
        <v>3635</v>
      </c>
      <c r="G122" s="172" t="s">
        <v>497</v>
      </c>
      <c r="H122" s="173">
        <v>2.77</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3636</v>
      </c>
    </row>
    <row r="123" spans="2:65" s="1" customFormat="1" ht="148.5" x14ac:dyDescent="0.3">
      <c r="B123" s="32"/>
      <c r="D123" s="184" t="s">
        <v>664</v>
      </c>
      <c r="F123" s="207" t="s">
        <v>3637</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3638</v>
      </c>
      <c r="F124" s="166" t="s">
        <v>3639</v>
      </c>
      <c r="I124" s="157"/>
      <c r="J124" s="167">
        <f>BK124</f>
        <v>0</v>
      </c>
      <c r="L124" s="154"/>
      <c r="M124" s="159"/>
      <c r="N124" s="160"/>
      <c r="O124" s="160"/>
      <c r="P124" s="161">
        <f>SUM(P125:P136)</f>
        <v>0</v>
      </c>
      <c r="Q124" s="160"/>
      <c r="R124" s="161">
        <f>SUM(R125:R136)</f>
        <v>0</v>
      </c>
      <c r="S124" s="160"/>
      <c r="T124" s="162">
        <f>SUM(T125:T136)</f>
        <v>0</v>
      </c>
      <c r="AR124" s="155" t="s">
        <v>83</v>
      </c>
      <c r="AT124" s="163" t="s">
        <v>74</v>
      </c>
      <c r="AU124" s="163" t="s">
        <v>22</v>
      </c>
      <c r="AY124" s="155" t="s">
        <v>243</v>
      </c>
      <c r="BK124" s="164">
        <f>SUM(BK125:BK136)</f>
        <v>0</v>
      </c>
    </row>
    <row r="125" spans="2:65" s="1" customFormat="1" ht="31.5" customHeight="1" x14ac:dyDescent="0.3">
      <c r="B125" s="168"/>
      <c r="C125" s="169" t="s">
        <v>326</v>
      </c>
      <c r="D125" s="169" t="s">
        <v>246</v>
      </c>
      <c r="E125" s="170" t="s">
        <v>3640</v>
      </c>
      <c r="F125" s="171" t="s">
        <v>3641</v>
      </c>
      <c r="G125" s="172" t="s">
        <v>454</v>
      </c>
      <c r="H125" s="173">
        <v>3</v>
      </c>
      <c r="I125" s="174"/>
      <c r="J125" s="175">
        <f t="shared" ref="J125:J136" si="0">ROUND(I125*H125,2)</f>
        <v>0</v>
      </c>
      <c r="K125" s="171" t="s">
        <v>3</v>
      </c>
      <c r="L125" s="32"/>
      <c r="M125" s="176" t="s">
        <v>3</v>
      </c>
      <c r="N125" s="177" t="s">
        <v>46</v>
      </c>
      <c r="O125" s="33"/>
      <c r="P125" s="178">
        <f t="shared" ref="P125:P136" si="1">O125*H125</f>
        <v>0</v>
      </c>
      <c r="Q125" s="178">
        <v>0</v>
      </c>
      <c r="R125" s="178">
        <f t="shared" ref="R125:R136" si="2">Q125*H125</f>
        <v>0</v>
      </c>
      <c r="S125" s="178">
        <v>0</v>
      </c>
      <c r="T125" s="179">
        <f t="shared" ref="T125:T136" si="3">S125*H125</f>
        <v>0</v>
      </c>
      <c r="AR125" s="16" t="s">
        <v>325</v>
      </c>
      <c r="AT125" s="16" t="s">
        <v>246</v>
      </c>
      <c r="AU125" s="16" t="s">
        <v>83</v>
      </c>
      <c r="AY125" s="16" t="s">
        <v>243</v>
      </c>
      <c r="BE125" s="180">
        <f t="shared" ref="BE125:BE136" si="4">IF(N125="základní",J125,0)</f>
        <v>0</v>
      </c>
      <c r="BF125" s="180">
        <f t="shared" ref="BF125:BF136" si="5">IF(N125="snížená",J125,0)</f>
        <v>0</v>
      </c>
      <c r="BG125" s="180">
        <f t="shared" ref="BG125:BG136" si="6">IF(N125="zákl. přenesená",J125,0)</f>
        <v>0</v>
      </c>
      <c r="BH125" s="180">
        <f t="shared" ref="BH125:BH136" si="7">IF(N125="sníž. přenesená",J125,0)</f>
        <v>0</v>
      </c>
      <c r="BI125" s="180">
        <f t="shared" ref="BI125:BI136" si="8">IF(N125="nulová",J125,0)</f>
        <v>0</v>
      </c>
      <c r="BJ125" s="16" t="s">
        <v>22</v>
      </c>
      <c r="BK125" s="180">
        <f t="shared" ref="BK125:BK136" si="9">ROUND(I125*H125,2)</f>
        <v>0</v>
      </c>
      <c r="BL125" s="16" t="s">
        <v>325</v>
      </c>
      <c r="BM125" s="16" t="s">
        <v>3642</v>
      </c>
    </row>
    <row r="126" spans="2:65" s="1" customFormat="1" ht="22.5" customHeight="1" x14ac:dyDescent="0.3">
      <c r="B126" s="168"/>
      <c r="C126" s="169" t="s">
        <v>331</v>
      </c>
      <c r="D126" s="169" t="s">
        <v>246</v>
      </c>
      <c r="E126" s="170" t="s">
        <v>3643</v>
      </c>
      <c r="F126" s="171" t="s">
        <v>3644</v>
      </c>
      <c r="G126" s="172" t="s">
        <v>454</v>
      </c>
      <c r="H126" s="173">
        <v>28</v>
      </c>
      <c r="I126" s="174"/>
      <c r="J126" s="175">
        <f t="shared" si="0"/>
        <v>0</v>
      </c>
      <c r="K126" s="171" t="s">
        <v>3</v>
      </c>
      <c r="L126" s="32"/>
      <c r="M126" s="176" t="s">
        <v>3</v>
      </c>
      <c r="N126" s="177" t="s">
        <v>46</v>
      </c>
      <c r="O126" s="33"/>
      <c r="P126" s="178">
        <f t="shared" si="1"/>
        <v>0</v>
      </c>
      <c r="Q126" s="178">
        <v>0</v>
      </c>
      <c r="R126" s="178">
        <f t="shared" si="2"/>
        <v>0</v>
      </c>
      <c r="S126" s="178">
        <v>0</v>
      </c>
      <c r="T126" s="179">
        <f t="shared" si="3"/>
        <v>0</v>
      </c>
      <c r="AR126" s="16" t="s">
        <v>325</v>
      </c>
      <c r="AT126" s="16" t="s">
        <v>246</v>
      </c>
      <c r="AU126" s="16" t="s">
        <v>83</v>
      </c>
      <c r="AY126" s="16" t="s">
        <v>243</v>
      </c>
      <c r="BE126" s="180">
        <f t="shared" si="4"/>
        <v>0</v>
      </c>
      <c r="BF126" s="180">
        <f t="shared" si="5"/>
        <v>0</v>
      </c>
      <c r="BG126" s="180">
        <f t="shared" si="6"/>
        <v>0</v>
      </c>
      <c r="BH126" s="180">
        <f t="shared" si="7"/>
        <v>0</v>
      </c>
      <c r="BI126" s="180">
        <f t="shared" si="8"/>
        <v>0</v>
      </c>
      <c r="BJ126" s="16" t="s">
        <v>22</v>
      </c>
      <c r="BK126" s="180">
        <f t="shared" si="9"/>
        <v>0</v>
      </c>
      <c r="BL126" s="16" t="s">
        <v>325</v>
      </c>
      <c r="BM126" s="16" t="s">
        <v>3645</v>
      </c>
    </row>
    <row r="127" spans="2:65" s="1" customFormat="1" ht="22.5" customHeight="1" x14ac:dyDescent="0.3">
      <c r="B127" s="168"/>
      <c r="C127" s="169" t="s">
        <v>332</v>
      </c>
      <c r="D127" s="169" t="s">
        <v>246</v>
      </c>
      <c r="E127" s="170" t="s">
        <v>3646</v>
      </c>
      <c r="F127" s="171" t="s">
        <v>3647</v>
      </c>
      <c r="G127" s="172" t="s">
        <v>454</v>
      </c>
      <c r="H127" s="173">
        <v>3</v>
      </c>
      <c r="I127" s="174"/>
      <c r="J127" s="175">
        <f t="shared" si="0"/>
        <v>0</v>
      </c>
      <c r="K127" s="171" t="s">
        <v>3</v>
      </c>
      <c r="L127" s="32"/>
      <c r="M127" s="176" t="s">
        <v>3</v>
      </c>
      <c r="N127" s="177" t="s">
        <v>46</v>
      </c>
      <c r="O127" s="33"/>
      <c r="P127" s="178">
        <f t="shared" si="1"/>
        <v>0</v>
      </c>
      <c r="Q127" s="178">
        <v>0</v>
      </c>
      <c r="R127" s="178">
        <f t="shared" si="2"/>
        <v>0</v>
      </c>
      <c r="S127" s="178">
        <v>0</v>
      </c>
      <c r="T127" s="179">
        <f t="shared" si="3"/>
        <v>0</v>
      </c>
      <c r="AR127" s="16" t="s">
        <v>325</v>
      </c>
      <c r="AT127" s="16" t="s">
        <v>246</v>
      </c>
      <c r="AU127" s="16" t="s">
        <v>83</v>
      </c>
      <c r="AY127" s="16" t="s">
        <v>243</v>
      </c>
      <c r="BE127" s="180">
        <f t="shared" si="4"/>
        <v>0</v>
      </c>
      <c r="BF127" s="180">
        <f t="shared" si="5"/>
        <v>0</v>
      </c>
      <c r="BG127" s="180">
        <f t="shared" si="6"/>
        <v>0</v>
      </c>
      <c r="BH127" s="180">
        <f t="shared" si="7"/>
        <v>0</v>
      </c>
      <c r="BI127" s="180">
        <f t="shared" si="8"/>
        <v>0</v>
      </c>
      <c r="BJ127" s="16" t="s">
        <v>22</v>
      </c>
      <c r="BK127" s="180">
        <f t="shared" si="9"/>
        <v>0</v>
      </c>
      <c r="BL127" s="16" t="s">
        <v>325</v>
      </c>
      <c r="BM127" s="16" t="s">
        <v>3648</v>
      </c>
    </row>
    <row r="128" spans="2:65" s="1" customFormat="1" ht="31.5" customHeight="1" x14ac:dyDescent="0.3">
      <c r="B128" s="168"/>
      <c r="C128" s="169" t="s">
        <v>335</v>
      </c>
      <c r="D128" s="169" t="s">
        <v>246</v>
      </c>
      <c r="E128" s="170" t="s">
        <v>3649</v>
      </c>
      <c r="F128" s="171" t="s">
        <v>3650</v>
      </c>
      <c r="G128" s="172" t="s">
        <v>454</v>
      </c>
      <c r="H128" s="173">
        <v>114</v>
      </c>
      <c r="I128" s="174"/>
      <c r="J128" s="175">
        <f t="shared" si="0"/>
        <v>0</v>
      </c>
      <c r="K128" s="171" t="s">
        <v>3</v>
      </c>
      <c r="L128" s="32"/>
      <c r="M128" s="176" t="s">
        <v>3</v>
      </c>
      <c r="N128" s="177" t="s">
        <v>46</v>
      </c>
      <c r="O128" s="33"/>
      <c r="P128" s="178">
        <f t="shared" si="1"/>
        <v>0</v>
      </c>
      <c r="Q128" s="178">
        <v>0</v>
      </c>
      <c r="R128" s="178">
        <f t="shared" si="2"/>
        <v>0</v>
      </c>
      <c r="S128" s="178">
        <v>0</v>
      </c>
      <c r="T128" s="179">
        <f t="shared" si="3"/>
        <v>0</v>
      </c>
      <c r="AR128" s="16" t="s">
        <v>325</v>
      </c>
      <c r="AT128" s="16" t="s">
        <v>246</v>
      </c>
      <c r="AU128" s="16" t="s">
        <v>83</v>
      </c>
      <c r="AY128" s="16" t="s">
        <v>243</v>
      </c>
      <c r="BE128" s="180">
        <f t="shared" si="4"/>
        <v>0</v>
      </c>
      <c r="BF128" s="180">
        <f t="shared" si="5"/>
        <v>0</v>
      </c>
      <c r="BG128" s="180">
        <f t="shared" si="6"/>
        <v>0</v>
      </c>
      <c r="BH128" s="180">
        <f t="shared" si="7"/>
        <v>0</v>
      </c>
      <c r="BI128" s="180">
        <f t="shared" si="8"/>
        <v>0</v>
      </c>
      <c r="BJ128" s="16" t="s">
        <v>22</v>
      </c>
      <c r="BK128" s="180">
        <f t="shared" si="9"/>
        <v>0</v>
      </c>
      <c r="BL128" s="16" t="s">
        <v>325</v>
      </c>
      <c r="BM128" s="16" t="s">
        <v>3651</v>
      </c>
    </row>
    <row r="129" spans="2:65" s="1" customFormat="1" ht="22.5" customHeight="1" x14ac:dyDescent="0.3">
      <c r="B129" s="168"/>
      <c r="C129" s="169" t="s">
        <v>8</v>
      </c>
      <c r="D129" s="169" t="s">
        <v>246</v>
      </c>
      <c r="E129" s="170" t="s">
        <v>3652</v>
      </c>
      <c r="F129" s="171" t="s">
        <v>3653</v>
      </c>
      <c r="G129" s="172" t="s">
        <v>470</v>
      </c>
      <c r="H129" s="173">
        <v>1</v>
      </c>
      <c r="I129" s="174"/>
      <c r="J129" s="175">
        <f t="shared" si="0"/>
        <v>0</v>
      </c>
      <c r="K129" s="171" t="s">
        <v>3</v>
      </c>
      <c r="L129" s="32"/>
      <c r="M129" s="176" t="s">
        <v>3</v>
      </c>
      <c r="N129" s="177" t="s">
        <v>46</v>
      </c>
      <c r="O129" s="33"/>
      <c r="P129" s="178">
        <f t="shared" si="1"/>
        <v>0</v>
      </c>
      <c r="Q129" s="178">
        <v>0</v>
      </c>
      <c r="R129" s="178">
        <f t="shared" si="2"/>
        <v>0</v>
      </c>
      <c r="S129" s="178">
        <v>0</v>
      </c>
      <c r="T129" s="179">
        <f t="shared" si="3"/>
        <v>0</v>
      </c>
      <c r="AR129" s="16" t="s">
        <v>325</v>
      </c>
      <c r="AT129" s="16" t="s">
        <v>246</v>
      </c>
      <c r="AU129" s="16" t="s">
        <v>83</v>
      </c>
      <c r="AY129" s="16" t="s">
        <v>243</v>
      </c>
      <c r="BE129" s="180">
        <f t="shared" si="4"/>
        <v>0</v>
      </c>
      <c r="BF129" s="180">
        <f t="shared" si="5"/>
        <v>0</v>
      </c>
      <c r="BG129" s="180">
        <f t="shared" si="6"/>
        <v>0</v>
      </c>
      <c r="BH129" s="180">
        <f t="shared" si="7"/>
        <v>0</v>
      </c>
      <c r="BI129" s="180">
        <f t="shared" si="8"/>
        <v>0</v>
      </c>
      <c r="BJ129" s="16" t="s">
        <v>22</v>
      </c>
      <c r="BK129" s="180">
        <f t="shared" si="9"/>
        <v>0</v>
      </c>
      <c r="BL129" s="16" t="s">
        <v>325</v>
      </c>
      <c r="BM129" s="16" t="s">
        <v>3654</v>
      </c>
    </row>
    <row r="130" spans="2:65" s="1" customFormat="1" ht="44.25" customHeight="1" x14ac:dyDescent="0.3">
      <c r="B130" s="168"/>
      <c r="C130" s="169" t="s">
        <v>346</v>
      </c>
      <c r="D130" s="169" t="s">
        <v>246</v>
      </c>
      <c r="E130" s="170" t="s">
        <v>3655</v>
      </c>
      <c r="F130" s="171" t="s">
        <v>3656</v>
      </c>
      <c r="G130" s="172" t="s">
        <v>470</v>
      </c>
      <c r="H130" s="173">
        <v>7</v>
      </c>
      <c r="I130" s="174"/>
      <c r="J130" s="175">
        <f t="shared" si="0"/>
        <v>0</v>
      </c>
      <c r="K130" s="171" t="s">
        <v>3</v>
      </c>
      <c r="L130" s="32"/>
      <c r="M130" s="176" t="s">
        <v>3</v>
      </c>
      <c r="N130" s="177" t="s">
        <v>46</v>
      </c>
      <c r="O130" s="33"/>
      <c r="P130" s="178">
        <f t="shared" si="1"/>
        <v>0</v>
      </c>
      <c r="Q130" s="178">
        <v>0</v>
      </c>
      <c r="R130" s="178">
        <f t="shared" si="2"/>
        <v>0</v>
      </c>
      <c r="S130" s="178">
        <v>0</v>
      </c>
      <c r="T130" s="179">
        <f t="shared" si="3"/>
        <v>0</v>
      </c>
      <c r="AR130" s="16" t="s">
        <v>325</v>
      </c>
      <c r="AT130" s="16" t="s">
        <v>246</v>
      </c>
      <c r="AU130" s="16" t="s">
        <v>83</v>
      </c>
      <c r="AY130" s="16" t="s">
        <v>243</v>
      </c>
      <c r="BE130" s="180">
        <f t="shared" si="4"/>
        <v>0</v>
      </c>
      <c r="BF130" s="180">
        <f t="shared" si="5"/>
        <v>0</v>
      </c>
      <c r="BG130" s="180">
        <f t="shared" si="6"/>
        <v>0</v>
      </c>
      <c r="BH130" s="180">
        <f t="shared" si="7"/>
        <v>0</v>
      </c>
      <c r="BI130" s="180">
        <f t="shared" si="8"/>
        <v>0</v>
      </c>
      <c r="BJ130" s="16" t="s">
        <v>22</v>
      </c>
      <c r="BK130" s="180">
        <f t="shared" si="9"/>
        <v>0</v>
      </c>
      <c r="BL130" s="16" t="s">
        <v>325</v>
      </c>
      <c r="BM130" s="16" t="s">
        <v>3657</v>
      </c>
    </row>
    <row r="131" spans="2:65" s="1" customFormat="1" ht="44.25" customHeight="1" x14ac:dyDescent="0.3">
      <c r="B131" s="168"/>
      <c r="C131" s="169" t="s">
        <v>353</v>
      </c>
      <c r="D131" s="169" t="s">
        <v>246</v>
      </c>
      <c r="E131" s="170" t="s">
        <v>3658</v>
      </c>
      <c r="F131" s="171" t="s">
        <v>3659</v>
      </c>
      <c r="G131" s="172" t="s">
        <v>470</v>
      </c>
      <c r="H131" s="173">
        <v>7</v>
      </c>
      <c r="I131" s="174"/>
      <c r="J131" s="175">
        <f t="shared" si="0"/>
        <v>0</v>
      </c>
      <c r="K131" s="171" t="s">
        <v>3</v>
      </c>
      <c r="L131" s="32"/>
      <c r="M131" s="176" t="s">
        <v>3</v>
      </c>
      <c r="N131" s="177" t="s">
        <v>46</v>
      </c>
      <c r="O131" s="33"/>
      <c r="P131" s="178">
        <f t="shared" si="1"/>
        <v>0</v>
      </c>
      <c r="Q131" s="178">
        <v>0</v>
      </c>
      <c r="R131" s="178">
        <f t="shared" si="2"/>
        <v>0</v>
      </c>
      <c r="S131" s="178">
        <v>0</v>
      </c>
      <c r="T131" s="179">
        <f t="shared" si="3"/>
        <v>0</v>
      </c>
      <c r="AR131" s="16" t="s">
        <v>325</v>
      </c>
      <c r="AT131" s="16" t="s">
        <v>246</v>
      </c>
      <c r="AU131" s="16" t="s">
        <v>83</v>
      </c>
      <c r="AY131" s="16" t="s">
        <v>243</v>
      </c>
      <c r="BE131" s="180">
        <f t="shared" si="4"/>
        <v>0</v>
      </c>
      <c r="BF131" s="180">
        <f t="shared" si="5"/>
        <v>0</v>
      </c>
      <c r="BG131" s="180">
        <f t="shared" si="6"/>
        <v>0</v>
      </c>
      <c r="BH131" s="180">
        <f t="shared" si="7"/>
        <v>0</v>
      </c>
      <c r="BI131" s="180">
        <f t="shared" si="8"/>
        <v>0</v>
      </c>
      <c r="BJ131" s="16" t="s">
        <v>22</v>
      </c>
      <c r="BK131" s="180">
        <f t="shared" si="9"/>
        <v>0</v>
      </c>
      <c r="BL131" s="16" t="s">
        <v>325</v>
      </c>
      <c r="BM131" s="16" t="s">
        <v>3660</v>
      </c>
    </row>
    <row r="132" spans="2:65" s="1" customFormat="1" ht="22.5" customHeight="1" x14ac:dyDescent="0.3">
      <c r="B132" s="168"/>
      <c r="C132" s="169" t="s">
        <v>358</v>
      </c>
      <c r="D132" s="169" t="s">
        <v>246</v>
      </c>
      <c r="E132" s="170" t="s">
        <v>3661</v>
      </c>
      <c r="F132" s="171" t="s">
        <v>3662</v>
      </c>
      <c r="G132" s="172" t="s">
        <v>454</v>
      </c>
      <c r="H132" s="173">
        <v>150</v>
      </c>
      <c r="I132" s="174"/>
      <c r="J132" s="175">
        <f t="shared" si="0"/>
        <v>0</v>
      </c>
      <c r="K132" s="171" t="s">
        <v>3</v>
      </c>
      <c r="L132" s="32"/>
      <c r="M132" s="176" t="s">
        <v>3</v>
      </c>
      <c r="N132" s="177" t="s">
        <v>46</v>
      </c>
      <c r="O132" s="33"/>
      <c r="P132" s="178">
        <f t="shared" si="1"/>
        <v>0</v>
      </c>
      <c r="Q132" s="178">
        <v>0</v>
      </c>
      <c r="R132" s="178">
        <f t="shared" si="2"/>
        <v>0</v>
      </c>
      <c r="S132" s="178">
        <v>0</v>
      </c>
      <c r="T132" s="179">
        <f t="shared" si="3"/>
        <v>0</v>
      </c>
      <c r="AR132" s="16" t="s">
        <v>325</v>
      </c>
      <c r="AT132" s="16" t="s">
        <v>246</v>
      </c>
      <c r="AU132" s="16" t="s">
        <v>83</v>
      </c>
      <c r="AY132" s="16" t="s">
        <v>243</v>
      </c>
      <c r="BE132" s="180">
        <f t="shared" si="4"/>
        <v>0</v>
      </c>
      <c r="BF132" s="180">
        <f t="shared" si="5"/>
        <v>0</v>
      </c>
      <c r="BG132" s="180">
        <f t="shared" si="6"/>
        <v>0</v>
      </c>
      <c r="BH132" s="180">
        <f t="shared" si="7"/>
        <v>0</v>
      </c>
      <c r="BI132" s="180">
        <f t="shared" si="8"/>
        <v>0</v>
      </c>
      <c r="BJ132" s="16" t="s">
        <v>22</v>
      </c>
      <c r="BK132" s="180">
        <f t="shared" si="9"/>
        <v>0</v>
      </c>
      <c r="BL132" s="16" t="s">
        <v>325</v>
      </c>
      <c r="BM132" s="16" t="s">
        <v>3663</v>
      </c>
    </row>
    <row r="133" spans="2:65" s="1" customFormat="1" ht="31.5" customHeight="1" x14ac:dyDescent="0.3">
      <c r="B133" s="168"/>
      <c r="C133" s="169" t="s">
        <v>499</v>
      </c>
      <c r="D133" s="169" t="s">
        <v>246</v>
      </c>
      <c r="E133" s="170" t="s">
        <v>3664</v>
      </c>
      <c r="F133" s="171" t="s">
        <v>3665</v>
      </c>
      <c r="G133" s="172" t="s">
        <v>454</v>
      </c>
      <c r="H133" s="173">
        <v>80</v>
      </c>
      <c r="I133" s="174"/>
      <c r="J133" s="175">
        <f t="shared" si="0"/>
        <v>0</v>
      </c>
      <c r="K133" s="171" t="s">
        <v>3</v>
      </c>
      <c r="L133" s="32"/>
      <c r="M133" s="176" t="s">
        <v>3</v>
      </c>
      <c r="N133" s="177" t="s">
        <v>46</v>
      </c>
      <c r="O133" s="33"/>
      <c r="P133" s="178">
        <f t="shared" si="1"/>
        <v>0</v>
      </c>
      <c r="Q133" s="178">
        <v>0</v>
      </c>
      <c r="R133" s="178">
        <f t="shared" si="2"/>
        <v>0</v>
      </c>
      <c r="S133" s="178">
        <v>0</v>
      </c>
      <c r="T133" s="179">
        <f t="shared" si="3"/>
        <v>0</v>
      </c>
      <c r="AR133" s="16" t="s">
        <v>325</v>
      </c>
      <c r="AT133" s="16" t="s">
        <v>246</v>
      </c>
      <c r="AU133" s="16" t="s">
        <v>83</v>
      </c>
      <c r="AY133" s="16" t="s">
        <v>243</v>
      </c>
      <c r="BE133" s="180">
        <f t="shared" si="4"/>
        <v>0</v>
      </c>
      <c r="BF133" s="180">
        <f t="shared" si="5"/>
        <v>0</v>
      </c>
      <c r="BG133" s="180">
        <f t="shared" si="6"/>
        <v>0</v>
      </c>
      <c r="BH133" s="180">
        <f t="shared" si="7"/>
        <v>0</v>
      </c>
      <c r="BI133" s="180">
        <f t="shared" si="8"/>
        <v>0</v>
      </c>
      <c r="BJ133" s="16" t="s">
        <v>22</v>
      </c>
      <c r="BK133" s="180">
        <f t="shared" si="9"/>
        <v>0</v>
      </c>
      <c r="BL133" s="16" t="s">
        <v>325</v>
      </c>
      <c r="BM133" s="16" t="s">
        <v>3666</v>
      </c>
    </row>
    <row r="134" spans="2:65" s="1" customFormat="1" ht="31.5" customHeight="1" x14ac:dyDescent="0.3">
      <c r="B134" s="168"/>
      <c r="C134" s="169" t="s">
        <v>503</v>
      </c>
      <c r="D134" s="169" t="s">
        <v>246</v>
      </c>
      <c r="E134" s="170" t="s">
        <v>3667</v>
      </c>
      <c r="F134" s="171" t="s">
        <v>3668</v>
      </c>
      <c r="G134" s="172" t="s">
        <v>454</v>
      </c>
      <c r="H134" s="173">
        <v>2</v>
      </c>
      <c r="I134" s="174"/>
      <c r="J134" s="175">
        <f t="shared" si="0"/>
        <v>0</v>
      </c>
      <c r="K134" s="171" t="s">
        <v>3</v>
      </c>
      <c r="L134" s="32"/>
      <c r="M134" s="176" t="s">
        <v>3</v>
      </c>
      <c r="N134" s="177" t="s">
        <v>46</v>
      </c>
      <c r="O134" s="33"/>
      <c r="P134" s="178">
        <f t="shared" si="1"/>
        <v>0</v>
      </c>
      <c r="Q134" s="178">
        <v>0</v>
      </c>
      <c r="R134" s="178">
        <f t="shared" si="2"/>
        <v>0</v>
      </c>
      <c r="S134" s="178">
        <v>0</v>
      </c>
      <c r="T134" s="179">
        <f t="shared" si="3"/>
        <v>0</v>
      </c>
      <c r="AR134" s="16" t="s">
        <v>325</v>
      </c>
      <c r="AT134" s="16" t="s">
        <v>246</v>
      </c>
      <c r="AU134" s="16" t="s">
        <v>83</v>
      </c>
      <c r="AY134" s="16" t="s">
        <v>243</v>
      </c>
      <c r="BE134" s="180">
        <f t="shared" si="4"/>
        <v>0</v>
      </c>
      <c r="BF134" s="180">
        <f t="shared" si="5"/>
        <v>0</v>
      </c>
      <c r="BG134" s="180">
        <f t="shared" si="6"/>
        <v>0</v>
      </c>
      <c r="BH134" s="180">
        <f t="shared" si="7"/>
        <v>0</v>
      </c>
      <c r="BI134" s="180">
        <f t="shared" si="8"/>
        <v>0</v>
      </c>
      <c r="BJ134" s="16" t="s">
        <v>22</v>
      </c>
      <c r="BK134" s="180">
        <f t="shared" si="9"/>
        <v>0</v>
      </c>
      <c r="BL134" s="16" t="s">
        <v>325</v>
      </c>
      <c r="BM134" s="16" t="s">
        <v>3669</v>
      </c>
    </row>
    <row r="135" spans="2:65" s="1" customFormat="1" ht="44.25" customHeight="1" x14ac:dyDescent="0.3">
      <c r="B135" s="168"/>
      <c r="C135" s="169" t="s">
        <v>507</v>
      </c>
      <c r="D135" s="169" t="s">
        <v>246</v>
      </c>
      <c r="E135" s="170" t="s">
        <v>3670</v>
      </c>
      <c r="F135" s="171" t="s">
        <v>3671</v>
      </c>
      <c r="G135" s="172" t="s">
        <v>454</v>
      </c>
      <c r="H135" s="173">
        <v>12</v>
      </c>
      <c r="I135" s="174"/>
      <c r="J135" s="175">
        <f t="shared" si="0"/>
        <v>0</v>
      </c>
      <c r="K135" s="171" t="s">
        <v>3</v>
      </c>
      <c r="L135" s="32"/>
      <c r="M135" s="176" t="s">
        <v>3</v>
      </c>
      <c r="N135" s="177" t="s">
        <v>46</v>
      </c>
      <c r="O135" s="33"/>
      <c r="P135" s="178">
        <f t="shared" si="1"/>
        <v>0</v>
      </c>
      <c r="Q135" s="178">
        <v>0</v>
      </c>
      <c r="R135" s="178">
        <f t="shared" si="2"/>
        <v>0</v>
      </c>
      <c r="S135" s="178">
        <v>0</v>
      </c>
      <c r="T135" s="179">
        <f t="shared" si="3"/>
        <v>0</v>
      </c>
      <c r="AR135" s="16" t="s">
        <v>325</v>
      </c>
      <c r="AT135" s="16" t="s">
        <v>246</v>
      </c>
      <c r="AU135" s="16" t="s">
        <v>83</v>
      </c>
      <c r="AY135" s="16" t="s">
        <v>243</v>
      </c>
      <c r="BE135" s="180">
        <f t="shared" si="4"/>
        <v>0</v>
      </c>
      <c r="BF135" s="180">
        <f t="shared" si="5"/>
        <v>0</v>
      </c>
      <c r="BG135" s="180">
        <f t="shared" si="6"/>
        <v>0</v>
      </c>
      <c r="BH135" s="180">
        <f t="shared" si="7"/>
        <v>0</v>
      </c>
      <c r="BI135" s="180">
        <f t="shared" si="8"/>
        <v>0</v>
      </c>
      <c r="BJ135" s="16" t="s">
        <v>22</v>
      </c>
      <c r="BK135" s="180">
        <f t="shared" si="9"/>
        <v>0</v>
      </c>
      <c r="BL135" s="16" t="s">
        <v>325</v>
      </c>
      <c r="BM135" s="16" t="s">
        <v>3672</v>
      </c>
    </row>
    <row r="136" spans="2:65" s="1" customFormat="1" ht="22.5" customHeight="1" x14ac:dyDescent="0.3">
      <c r="B136" s="168"/>
      <c r="C136" s="169" t="s">
        <v>513</v>
      </c>
      <c r="D136" s="169" t="s">
        <v>246</v>
      </c>
      <c r="E136" s="170" t="s">
        <v>3673</v>
      </c>
      <c r="F136" s="171" t="s">
        <v>3674</v>
      </c>
      <c r="G136" s="172" t="s">
        <v>454</v>
      </c>
      <c r="H136" s="173">
        <v>180</v>
      </c>
      <c r="I136" s="174"/>
      <c r="J136" s="175">
        <f t="shared" si="0"/>
        <v>0</v>
      </c>
      <c r="K136" s="171" t="s">
        <v>3</v>
      </c>
      <c r="L136" s="32"/>
      <c r="M136" s="176" t="s">
        <v>3</v>
      </c>
      <c r="N136" s="177" t="s">
        <v>46</v>
      </c>
      <c r="O136" s="33"/>
      <c r="P136" s="178">
        <f t="shared" si="1"/>
        <v>0</v>
      </c>
      <c r="Q136" s="178">
        <v>0</v>
      </c>
      <c r="R136" s="178">
        <f t="shared" si="2"/>
        <v>0</v>
      </c>
      <c r="S136" s="178">
        <v>0</v>
      </c>
      <c r="T136" s="179">
        <f t="shared" si="3"/>
        <v>0</v>
      </c>
      <c r="AR136" s="16" t="s">
        <v>325</v>
      </c>
      <c r="AT136" s="16" t="s">
        <v>246</v>
      </c>
      <c r="AU136" s="16" t="s">
        <v>83</v>
      </c>
      <c r="AY136" s="16" t="s">
        <v>243</v>
      </c>
      <c r="BE136" s="180">
        <f t="shared" si="4"/>
        <v>0</v>
      </c>
      <c r="BF136" s="180">
        <f t="shared" si="5"/>
        <v>0</v>
      </c>
      <c r="BG136" s="180">
        <f t="shared" si="6"/>
        <v>0</v>
      </c>
      <c r="BH136" s="180">
        <f t="shared" si="7"/>
        <v>0</v>
      </c>
      <c r="BI136" s="180">
        <f t="shared" si="8"/>
        <v>0</v>
      </c>
      <c r="BJ136" s="16" t="s">
        <v>22</v>
      </c>
      <c r="BK136" s="180">
        <f t="shared" si="9"/>
        <v>0</v>
      </c>
      <c r="BL136" s="16" t="s">
        <v>325</v>
      </c>
      <c r="BM136" s="16" t="s">
        <v>3675</v>
      </c>
    </row>
    <row r="137" spans="2:65" s="11" customFormat="1" ht="37.35" customHeight="1" x14ac:dyDescent="0.35">
      <c r="B137" s="154"/>
      <c r="D137" s="165" t="s">
        <v>74</v>
      </c>
      <c r="E137" s="215" t="s">
        <v>3676</v>
      </c>
      <c r="F137" s="215" t="s">
        <v>3677</v>
      </c>
      <c r="I137" s="157"/>
      <c r="J137" s="216">
        <f>BK137</f>
        <v>0</v>
      </c>
      <c r="L137" s="154"/>
      <c r="M137" s="159"/>
      <c r="N137" s="160"/>
      <c r="O137" s="160"/>
      <c r="P137" s="161">
        <f>SUM(P138:P143)</f>
        <v>0</v>
      </c>
      <c r="Q137" s="160"/>
      <c r="R137" s="161">
        <f>SUM(R138:R143)</f>
        <v>0</v>
      </c>
      <c r="S137" s="160"/>
      <c r="T137" s="162">
        <f>SUM(T138:T143)</f>
        <v>0</v>
      </c>
      <c r="AR137" s="155" t="s">
        <v>266</v>
      </c>
      <c r="AT137" s="163" t="s">
        <v>74</v>
      </c>
      <c r="AU137" s="163" t="s">
        <v>75</v>
      </c>
      <c r="AY137" s="155" t="s">
        <v>243</v>
      </c>
      <c r="BK137" s="164">
        <f>SUM(BK138:BK143)</f>
        <v>0</v>
      </c>
    </row>
    <row r="138" spans="2:65" s="1" customFormat="1" ht="22.5" customHeight="1" x14ac:dyDescent="0.3">
      <c r="B138" s="168"/>
      <c r="C138" s="169" t="s">
        <v>518</v>
      </c>
      <c r="D138" s="169" t="s">
        <v>246</v>
      </c>
      <c r="E138" s="170" t="s">
        <v>3678</v>
      </c>
      <c r="F138" s="171" t="s">
        <v>3679</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3680</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3680</v>
      </c>
      <c r="BM138" s="16" t="s">
        <v>3681</v>
      </c>
    </row>
    <row r="139" spans="2:65" s="1" customFormat="1" ht="67.5" x14ac:dyDescent="0.3">
      <c r="B139" s="32"/>
      <c r="D139" s="181" t="s">
        <v>664</v>
      </c>
      <c r="F139" s="214" t="s">
        <v>3682</v>
      </c>
      <c r="I139" s="183"/>
      <c r="L139" s="32"/>
      <c r="M139" s="61"/>
      <c r="N139" s="33"/>
      <c r="O139" s="33"/>
      <c r="P139" s="33"/>
      <c r="Q139" s="33"/>
      <c r="R139" s="33"/>
      <c r="S139" s="33"/>
      <c r="T139" s="62"/>
      <c r="AT139" s="16" t="s">
        <v>664</v>
      </c>
      <c r="AU139" s="16" t="s">
        <v>22</v>
      </c>
    </row>
    <row r="140" spans="2:65" s="1" customFormat="1" ht="22.5" customHeight="1" x14ac:dyDescent="0.3">
      <c r="B140" s="168"/>
      <c r="C140" s="169" t="s">
        <v>523</v>
      </c>
      <c r="D140" s="169" t="s">
        <v>246</v>
      </c>
      <c r="E140" s="170" t="s">
        <v>3683</v>
      </c>
      <c r="F140" s="171" t="s">
        <v>3684</v>
      </c>
      <c r="G140" s="172" t="s">
        <v>470</v>
      </c>
      <c r="H140" s="173">
        <v>1</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3680</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3680</v>
      </c>
      <c r="BM140" s="16" t="s">
        <v>3685</v>
      </c>
    </row>
    <row r="141" spans="2:65" s="1" customFormat="1" ht="135" x14ac:dyDescent="0.3">
      <c r="B141" s="32"/>
      <c r="D141" s="181" t="s">
        <v>664</v>
      </c>
      <c r="F141" s="214" t="s">
        <v>3686</v>
      </c>
      <c r="I141" s="183"/>
      <c r="L141" s="32"/>
      <c r="M141" s="61"/>
      <c r="N141" s="33"/>
      <c r="O141" s="33"/>
      <c r="P141" s="33"/>
      <c r="Q141" s="33"/>
      <c r="R141" s="33"/>
      <c r="S141" s="33"/>
      <c r="T141" s="62"/>
      <c r="AT141" s="16" t="s">
        <v>664</v>
      </c>
      <c r="AU141" s="16" t="s">
        <v>22</v>
      </c>
    </row>
    <row r="142" spans="2:65" s="1" customFormat="1" ht="22.5" customHeight="1" x14ac:dyDescent="0.3">
      <c r="B142" s="168"/>
      <c r="C142" s="169" t="s">
        <v>528</v>
      </c>
      <c r="D142" s="169" t="s">
        <v>246</v>
      </c>
      <c r="E142" s="170" t="s">
        <v>3687</v>
      </c>
      <c r="F142" s="171" t="s">
        <v>3688</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3680</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3680</v>
      </c>
      <c r="BM142" s="16" t="s">
        <v>3689</v>
      </c>
    </row>
    <row r="143" spans="2:65" s="1" customFormat="1" ht="22.5" customHeight="1" x14ac:dyDescent="0.3">
      <c r="B143" s="168"/>
      <c r="C143" s="169" t="s">
        <v>532</v>
      </c>
      <c r="D143" s="169" t="s">
        <v>246</v>
      </c>
      <c r="E143" s="170" t="s">
        <v>3690</v>
      </c>
      <c r="F143" s="171" t="s">
        <v>3691</v>
      </c>
      <c r="G143" s="172" t="s">
        <v>423</v>
      </c>
      <c r="H143" s="173">
        <v>9.25</v>
      </c>
      <c r="I143" s="174"/>
      <c r="J143" s="175">
        <f>ROUND(I143*H143,2)</f>
        <v>0</v>
      </c>
      <c r="K143" s="171" t="s">
        <v>3</v>
      </c>
      <c r="L143" s="32"/>
      <c r="M143" s="176" t="s">
        <v>3</v>
      </c>
      <c r="N143" s="209" t="s">
        <v>46</v>
      </c>
      <c r="O143" s="187"/>
      <c r="P143" s="210">
        <f>O143*H143</f>
        <v>0</v>
      </c>
      <c r="Q143" s="210">
        <v>0</v>
      </c>
      <c r="R143" s="210">
        <f>Q143*H143</f>
        <v>0</v>
      </c>
      <c r="S143" s="210">
        <v>0</v>
      </c>
      <c r="T143" s="211">
        <f>S143*H143</f>
        <v>0</v>
      </c>
      <c r="AR143" s="16" t="s">
        <v>3680</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3680</v>
      </c>
      <c r="BM143" s="16" t="s">
        <v>3692</v>
      </c>
    </row>
    <row r="144" spans="2:65" s="1" customFormat="1" ht="6.95" customHeight="1" x14ac:dyDescent="0.3">
      <c r="B144" s="47"/>
      <c r="C144" s="48"/>
      <c r="D144" s="48"/>
      <c r="E144" s="48"/>
      <c r="F144" s="48"/>
      <c r="G144" s="48"/>
      <c r="H144" s="48"/>
      <c r="I144" s="121"/>
      <c r="J144" s="48"/>
      <c r="K144" s="48"/>
      <c r="L144"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9"/>
  <sheetViews>
    <sheetView showGridLines="0" workbookViewId="0">
      <pane ySplit="1" topLeftCell="A28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132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3693</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ROUND(SUM(BE80:BE368), 2)</f>
        <v>0</v>
      </c>
      <c r="G30" s="33"/>
      <c r="H30" s="33"/>
      <c r="I30" s="113">
        <v>0.21</v>
      </c>
      <c r="J30" s="112">
        <f>ROUND(ROUND((SUM(BE80:BE368)), 2)*I30, 2)</f>
        <v>0</v>
      </c>
      <c r="K30" s="36"/>
    </row>
    <row r="31" spans="2:11" s="1" customFormat="1" ht="14.45" customHeight="1" x14ac:dyDescent="0.3">
      <c r="B31" s="32"/>
      <c r="C31" s="33"/>
      <c r="D31" s="33"/>
      <c r="E31" s="40" t="s">
        <v>47</v>
      </c>
      <c r="F31" s="112">
        <f>ROUND(SUM(BF80:BF368), 2)</f>
        <v>0</v>
      </c>
      <c r="G31" s="33"/>
      <c r="H31" s="33"/>
      <c r="I31" s="113">
        <v>0.15</v>
      </c>
      <c r="J31" s="112">
        <f>ROUND(ROUND((SUM(BF80:BF368)), 2)*I31, 2)</f>
        <v>0</v>
      </c>
      <c r="K31" s="36"/>
    </row>
    <row r="32" spans="2:11" s="1" customFormat="1" ht="14.45" hidden="1" customHeight="1" x14ac:dyDescent="0.3">
      <c r="B32" s="32"/>
      <c r="C32" s="33"/>
      <c r="D32" s="33"/>
      <c r="E32" s="40" t="s">
        <v>48</v>
      </c>
      <c r="F32" s="112">
        <f>ROUND(SUM(BG80:BG368), 2)</f>
        <v>0</v>
      </c>
      <c r="G32" s="33"/>
      <c r="H32" s="33"/>
      <c r="I32" s="113">
        <v>0.21</v>
      </c>
      <c r="J32" s="112">
        <v>0</v>
      </c>
      <c r="K32" s="36"/>
    </row>
    <row r="33" spans="2:11" s="1" customFormat="1" ht="14.45" hidden="1" customHeight="1" x14ac:dyDescent="0.3">
      <c r="B33" s="32"/>
      <c r="C33" s="33"/>
      <c r="D33" s="33"/>
      <c r="E33" s="40" t="s">
        <v>49</v>
      </c>
      <c r="F33" s="112">
        <f>ROUND(SUM(BH80:BH368), 2)</f>
        <v>0</v>
      </c>
      <c r="G33" s="33"/>
      <c r="H33" s="33"/>
      <c r="I33" s="113">
        <v>0.15</v>
      </c>
      <c r="J33" s="112">
        <v>0</v>
      </c>
      <c r="K33" s="36"/>
    </row>
    <row r="34" spans="2:11" s="1" customFormat="1" ht="14.45" hidden="1" customHeight="1" x14ac:dyDescent="0.3">
      <c r="B34" s="32"/>
      <c r="C34" s="33"/>
      <c r="D34" s="33"/>
      <c r="E34" s="40" t="s">
        <v>50</v>
      </c>
      <c r="F34" s="112">
        <f>ROUND(SUM(BI80:BI368),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265/120 - ZTI</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J80</f>
        <v>0</v>
      </c>
      <c r="K56" s="36"/>
      <c r="AU56" s="16" t="s">
        <v>218</v>
      </c>
    </row>
    <row r="57" spans="2:47" s="8" customFormat="1" ht="24.95" customHeight="1" x14ac:dyDescent="0.3">
      <c r="B57" s="129"/>
      <c r="C57" s="130"/>
      <c r="D57" s="131" t="s">
        <v>3694</v>
      </c>
      <c r="E57" s="132"/>
      <c r="F57" s="132"/>
      <c r="G57" s="132"/>
      <c r="H57" s="132"/>
      <c r="I57" s="133"/>
      <c r="J57" s="134">
        <f>J81</f>
        <v>0</v>
      </c>
      <c r="K57" s="135"/>
    </row>
    <row r="58" spans="2:47" s="8" customFormat="1" ht="24.95" customHeight="1" x14ac:dyDescent="0.3">
      <c r="B58" s="129"/>
      <c r="C58" s="130"/>
      <c r="D58" s="131" t="s">
        <v>3695</v>
      </c>
      <c r="E58" s="132"/>
      <c r="F58" s="132"/>
      <c r="G58" s="132"/>
      <c r="H58" s="132"/>
      <c r="I58" s="133"/>
      <c r="J58" s="134">
        <f>J106</f>
        <v>0</v>
      </c>
      <c r="K58" s="135"/>
    </row>
    <row r="59" spans="2:47" s="8" customFormat="1" ht="24.95" customHeight="1" x14ac:dyDescent="0.3">
      <c r="B59" s="129"/>
      <c r="C59" s="130"/>
      <c r="D59" s="131" t="s">
        <v>3696</v>
      </c>
      <c r="E59" s="132"/>
      <c r="F59" s="132"/>
      <c r="G59" s="132"/>
      <c r="H59" s="132"/>
      <c r="I59" s="133"/>
      <c r="J59" s="134">
        <f>J213</f>
        <v>0</v>
      </c>
      <c r="K59" s="135"/>
    </row>
    <row r="60" spans="2:47" s="8" customFormat="1" ht="24.95" customHeight="1" x14ac:dyDescent="0.3">
      <c r="B60" s="129"/>
      <c r="C60" s="130"/>
      <c r="D60" s="131" t="s">
        <v>3697</v>
      </c>
      <c r="E60" s="132"/>
      <c r="F60" s="132"/>
      <c r="G60" s="132"/>
      <c r="H60" s="132"/>
      <c r="I60" s="133"/>
      <c r="J60" s="134">
        <f>J330</f>
        <v>0</v>
      </c>
      <c r="K60" s="135"/>
    </row>
    <row r="61" spans="2:47" s="1" customFormat="1" ht="21.75" customHeight="1" x14ac:dyDescent="0.3">
      <c r="B61" s="32"/>
      <c r="C61" s="33"/>
      <c r="D61" s="33"/>
      <c r="E61" s="33"/>
      <c r="F61" s="33"/>
      <c r="G61" s="33"/>
      <c r="H61" s="33"/>
      <c r="I61" s="100"/>
      <c r="J61" s="33"/>
      <c r="K61" s="36"/>
    </row>
    <row r="62" spans="2:47" s="1" customFormat="1" ht="6.95" customHeight="1" x14ac:dyDescent="0.3">
      <c r="B62" s="47"/>
      <c r="C62" s="48"/>
      <c r="D62" s="48"/>
      <c r="E62" s="48"/>
      <c r="F62" s="48"/>
      <c r="G62" s="48"/>
      <c r="H62" s="48"/>
      <c r="I62" s="121"/>
      <c r="J62" s="48"/>
      <c r="K62" s="49"/>
    </row>
    <row r="66" spans="2:63" s="1" customFormat="1" ht="6.95" customHeight="1" x14ac:dyDescent="0.3">
      <c r="B66" s="50"/>
      <c r="C66" s="51"/>
      <c r="D66" s="51"/>
      <c r="E66" s="51"/>
      <c r="F66" s="51"/>
      <c r="G66" s="51"/>
      <c r="H66" s="51"/>
      <c r="I66" s="122"/>
      <c r="J66" s="51"/>
      <c r="K66" s="51"/>
      <c r="L66" s="32"/>
    </row>
    <row r="67" spans="2:63" s="1" customFormat="1" ht="36.950000000000003" customHeight="1" x14ac:dyDescent="0.3">
      <c r="B67" s="32"/>
      <c r="C67" s="52" t="s">
        <v>227</v>
      </c>
      <c r="L67" s="32"/>
    </row>
    <row r="68" spans="2:63" s="1" customFormat="1" ht="6.95" customHeight="1" x14ac:dyDescent="0.3">
      <c r="B68" s="32"/>
      <c r="L68" s="32"/>
    </row>
    <row r="69" spans="2:63" s="1" customFormat="1" ht="14.45" customHeight="1" x14ac:dyDescent="0.3">
      <c r="B69" s="32"/>
      <c r="C69" s="54" t="s">
        <v>17</v>
      </c>
      <c r="L69" s="32"/>
    </row>
    <row r="70" spans="2:63" s="1" customFormat="1" ht="22.5" customHeight="1" x14ac:dyDescent="0.3">
      <c r="B70" s="32"/>
      <c r="E70" s="351" t="str">
        <f>E7</f>
        <v>Rekonstrukce koleje Arnošta z Pardubic</v>
      </c>
      <c r="F70" s="312"/>
      <c r="G70" s="312"/>
      <c r="H70" s="312"/>
      <c r="L70" s="32"/>
    </row>
    <row r="71" spans="2:63" s="1" customFormat="1" ht="14.45" customHeight="1" x14ac:dyDescent="0.3">
      <c r="B71" s="32"/>
      <c r="C71" s="54" t="s">
        <v>212</v>
      </c>
      <c r="L71" s="32"/>
    </row>
    <row r="72" spans="2:63" s="1" customFormat="1" ht="23.25" customHeight="1" x14ac:dyDescent="0.3">
      <c r="B72" s="32"/>
      <c r="E72" s="330" t="str">
        <f>E9</f>
        <v>265/120 - ZTI</v>
      </c>
      <c r="F72" s="312"/>
      <c r="G72" s="312"/>
      <c r="H72" s="312"/>
      <c r="L72" s="32"/>
    </row>
    <row r="73" spans="2:63" s="1" customFormat="1" ht="6.95" customHeight="1" x14ac:dyDescent="0.3">
      <c r="B73" s="32"/>
      <c r="L73" s="32"/>
    </row>
    <row r="74" spans="2:63" s="1" customFormat="1" ht="18" customHeight="1" x14ac:dyDescent="0.3">
      <c r="B74" s="32"/>
      <c r="C74" s="54" t="s">
        <v>23</v>
      </c>
      <c r="F74" s="143" t="str">
        <f>F12</f>
        <v>Voršilská 144/1</v>
      </c>
      <c r="I74" s="144" t="s">
        <v>25</v>
      </c>
      <c r="J74" s="58">
        <f>IF(J12="","",J12)</f>
        <v>42643</v>
      </c>
      <c r="L74" s="32"/>
    </row>
    <row r="75" spans="2:63" s="1" customFormat="1" ht="6.95" customHeight="1" x14ac:dyDescent="0.3">
      <c r="B75" s="32"/>
      <c r="L75" s="32"/>
    </row>
    <row r="76" spans="2:63" s="1" customFormat="1" ht="15" x14ac:dyDescent="0.3">
      <c r="B76" s="32"/>
      <c r="C76" s="54" t="s">
        <v>28</v>
      </c>
      <c r="F76" s="143" t="str">
        <f>E15</f>
        <v>UK, Koleje a Menzy, Voršilská 1, Praha 1</v>
      </c>
      <c r="I76" s="144" t="s">
        <v>35</v>
      </c>
      <c r="J76" s="143" t="str">
        <f>E21</f>
        <v>Atelier M s.r.o., Čs. armády 370/9, Praha 6</v>
      </c>
      <c r="L76" s="32"/>
    </row>
    <row r="77" spans="2:63" s="1" customFormat="1" ht="14.45" customHeight="1" x14ac:dyDescent="0.3">
      <c r="B77" s="32"/>
      <c r="C77" s="54" t="s">
        <v>33</v>
      </c>
      <c r="F77" s="143" t="str">
        <f>IF(E18="","",E18)</f>
        <v/>
      </c>
      <c r="L77" s="32"/>
    </row>
    <row r="78" spans="2:63" s="1" customFormat="1" ht="10.35" customHeight="1" x14ac:dyDescent="0.3">
      <c r="B78" s="32"/>
      <c r="L78" s="32"/>
    </row>
    <row r="79" spans="2:63" s="10" customFormat="1" ht="29.25" customHeight="1" x14ac:dyDescent="0.3">
      <c r="B79" s="145"/>
      <c r="C79" s="146" t="s">
        <v>228</v>
      </c>
      <c r="D79" s="147" t="s">
        <v>60</v>
      </c>
      <c r="E79" s="147" t="s">
        <v>56</v>
      </c>
      <c r="F79" s="147" t="s">
        <v>229</v>
      </c>
      <c r="G79" s="147" t="s">
        <v>230</v>
      </c>
      <c r="H79" s="147" t="s">
        <v>231</v>
      </c>
      <c r="I79" s="148" t="s">
        <v>232</v>
      </c>
      <c r="J79" s="147" t="s">
        <v>216</v>
      </c>
      <c r="K79" s="149" t="s">
        <v>233</v>
      </c>
      <c r="L79" s="145"/>
      <c r="M79" s="65" t="s">
        <v>234</v>
      </c>
      <c r="N79" s="66" t="s">
        <v>45</v>
      </c>
      <c r="O79" s="66" t="s">
        <v>235</v>
      </c>
      <c r="P79" s="66" t="s">
        <v>236</v>
      </c>
      <c r="Q79" s="66" t="s">
        <v>237</v>
      </c>
      <c r="R79" s="66" t="s">
        <v>238</v>
      </c>
      <c r="S79" s="66" t="s">
        <v>239</v>
      </c>
      <c r="T79" s="67" t="s">
        <v>240</v>
      </c>
    </row>
    <row r="80" spans="2:63" s="1" customFormat="1" ht="29.25" customHeight="1" x14ac:dyDescent="0.35">
      <c r="B80" s="32"/>
      <c r="C80" s="69" t="s">
        <v>6757</v>
      </c>
      <c r="J80" s="150">
        <f>BK80</f>
        <v>0</v>
      </c>
      <c r="L80" s="32"/>
      <c r="M80" s="68"/>
      <c r="N80" s="59"/>
      <c r="O80" s="59"/>
      <c r="P80" s="151">
        <f>P81+P106+P213+P330</f>
        <v>0</v>
      </c>
      <c r="Q80" s="59"/>
      <c r="R80" s="151">
        <f>R81+R106+R213+R330</f>
        <v>0</v>
      </c>
      <c r="S80" s="59"/>
      <c r="T80" s="152">
        <f>T81+T106+T213+T330</f>
        <v>0</v>
      </c>
      <c r="AT80" s="16" t="s">
        <v>74</v>
      </c>
      <c r="AU80" s="16" t="s">
        <v>218</v>
      </c>
      <c r="BK80" s="153">
        <f>BK81+BK106+BK213+BK330</f>
        <v>0</v>
      </c>
    </row>
    <row r="81" spans="2:65" s="11" customFormat="1" ht="37.35" customHeight="1" x14ac:dyDescent="0.35">
      <c r="B81" s="154"/>
      <c r="D81" s="165" t="s">
        <v>74</v>
      </c>
      <c r="E81" s="215" t="s">
        <v>3698</v>
      </c>
      <c r="F81" s="215" t="s">
        <v>3699</v>
      </c>
      <c r="I81" s="157"/>
      <c r="J81" s="216">
        <f>BK81</f>
        <v>0</v>
      </c>
      <c r="L81" s="154"/>
      <c r="M81" s="159"/>
      <c r="N81" s="160"/>
      <c r="O81" s="160"/>
      <c r="P81" s="161">
        <f>SUM(P82:P105)</f>
        <v>0</v>
      </c>
      <c r="Q81" s="160"/>
      <c r="R81" s="161">
        <f>SUM(R82:R105)</f>
        <v>0</v>
      </c>
      <c r="S81" s="160"/>
      <c r="T81" s="162">
        <f>SUM(T82:T105)</f>
        <v>0</v>
      </c>
      <c r="AR81" s="155" t="s">
        <v>83</v>
      </c>
      <c r="AT81" s="163" t="s">
        <v>74</v>
      </c>
      <c r="AU81" s="163" t="s">
        <v>75</v>
      </c>
      <c r="AY81" s="155" t="s">
        <v>243</v>
      </c>
      <c r="BK81" s="164">
        <f>SUM(BK82:BK105)</f>
        <v>0</v>
      </c>
    </row>
    <row r="82" spans="2:65" s="1" customFormat="1" ht="22.5" customHeight="1" x14ac:dyDescent="0.3">
      <c r="B82" s="168"/>
      <c r="C82" s="169" t="s">
        <v>22</v>
      </c>
      <c r="D82" s="169" t="s">
        <v>246</v>
      </c>
      <c r="E82" s="170" t="s">
        <v>6605</v>
      </c>
      <c r="F82" s="171" t="s">
        <v>6746</v>
      </c>
      <c r="G82" s="172" t="s">
        <v>3700</v>
      </c>
      <c r="H82" s="173">
        <v>29</v>
      </c>
      <c r="I82" s="174"/>
      <c r="J82" s="175">
        <f>ROUND(I82*H82,2)</f>
        <v>0</v>
      </c>
      <c r="K82" s="171" t="s">
        <v>3</v>
      </c>
      <c r="L82" s="32"/>
      <c r="M82" s="176" t="s">
        <v>3</v>
      </c>
      <c r="N82" s="177" t="s">
        <v>46</v>
      </c>
      <c r="O82" s="33"/>
      <c r="P82" s="178">
        <f>O82*H82</f>
        <v>0</v>
      </c>
      <c r="Q82" s="178">
        <v>0</v>
      </c>
      <c r="R82" s="178">
        <f>Q82*H82</f>
        <v>0</v>
      </c>
      <c r="S82" s="178">
        <v>0</v>
      </c>
      <c r="T82" s="179">
        <f>S82*H82</f>
        <v>0</v>
      </c>
      <c r="AR82" s="16" t="s">
        <v>325</v>
      </c>
      <c r="AT82" s="16" t="s">
        <v>246</v>
      </c>
      <c r="AU82" s="16" t="s">
        <v>22</v>
      </c>
      <c r="AY82" s="16" t="s">
        <v>243</v>
      </c>
      <c r="BE82" s="180">
        <f>IF(N82="základní",J82,0)</f>
        <v>0</v>
      </c>
      <c r="BF82" s="180">
        <f>IF(N82="snížená",J82,0)</f>
        <v>0</v>
      </c>
      <c r="BG82" s="180">
        <f>IF(N82="zákl. přenesená",J82,0)</f>
        <v>0</v>
      </c>
      <c r="BH82" s="180">
        <f>IF(N82="sníž. přenesená",J82,0)</f>
        <v>0</v>
      </c>
      <c r="BI82" s="180">
        <f>IF(N82="nulová",J82,0)</f>
        <v>0</v>
      </c>
      <c r="BJ82" s="16" t="s">
        <v>22</v>
      </c>
      <c r="BK82" s="180">
        <f>ROUND(I82*H82,2)</f>
        <v>0</v>
      </c>
      <c r="BL82" s="16" t="s">
        <v>325</v>
      </c>
      <c r="BM82" s="16" t="s">
        <v>3701</v>
      </c>
    </row>
    <row r="83" spans="2:65" s="1" customFormat="1" ht="67.5" x14ac:dyDescent="0.3">
      <c r="B83" s="32"/>
      <c r="D83" s="181" t="s">
        <v>253</v>
      </c>
      <c r="F83" s="182" t="s">
        <v>3702</v>
      </c>
      <c r="I83" s="183"/>
      <c r="L83" s="32"/>
      <c r="M83" s="61"/>
      <c r="N83" s="33"/>
      <c r="O83" s="33"/>
      <c r="P83" s="33"/>
      <c r="Q83" s="33"/>
      <c r="R83" s="33"/>
      <c r="S83" s="33"/>
      <c r="T83" s="62"/>
      <c r="AT83" s="16" t="s">
        <v>253</v>
      </c>
      <c r="AU83" s="16" t="s">
        <v>22</v>
      </c>
    </row>
    <row r="84" spans="2:65" s="1" customFormat="1" ht="22.5" customHeight="1" x14ac:dyDescent="0.3">
      <c r="B84" s="168"/>
      <c r="C84" s="169" t="s">
        <v>83</v>
      </c>
      <c r="D84" s="169" t="s">
        <v>246</v>
      </c>
      <c r="E84" s="170" t="s">
        <v>6606</v>
      </c>
      <c r="F84" s="171" t="s">
        <v>6747</v>
      </c>
      <c r="G84" s="172" t="s">
        <v>3700</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3703</v>
      </c>
    </row>
    <row r="85" spans="2:65" s="1" customFormat="1" ht="67.5" x14ac:dyDescent="0.3">
      <c r="B85" s="32"/>
      <c r="D85" s="181" t="s">
        <v>253</v>
      </c>
      <c r="F85" s="182" t="s">
        <v>3704</v>
      </c>
      <c r="I85" s="183"/>
      <c r="L85" s="32"/>
      <c r="M85" s="61"/>
      <c r="N85" s="33"/>
      <c r="O85" s="33"/>
      <c r="P85" s="33"/>
      <c r="Q85" s="33"/>
      <c r="R85" s="33"/>
      <c r="S85" s="33"/>
      <c r="T85" s="62"/>
      <c r="AT85" s="16" t="s">
        <v>253</v>
      </c>
      <c r="AU85" s="16" t="s">
        <v>22</v>
      </c>
    </row>
    <row r="86" spans="2:65" s="1" customFormat="1" ht="22.5" customHeight="1" x14ac:dyDescent="0.3">
      <c r="B86" s="168"/>
      <c r="C86" s="169" t="s">
        <v>259</v>
      </c>
      <c r="D86" s="169" t="s">
        <v>246</v>
      </c>
      <c r="E86" s="170" t="s">
        <v>6607</v>
      </c>
      <c r="F86" s="171" t="s">
        <v>3705</v>
      </c>
      <c r="G86" s="172" t="s">
        <v>3700</v>
      </c>
      <c r="H86" s="173">
        <v>7</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3706</v>
      </c>
    </row>
    <row r="87" spans="2:65" s="1" customFormat="1" ht="67.5" x14ac:dyDescent="0.3">
      <c r="B87" s="32"/>
      <c r="D87" s="181" t="s">
        <v>253</v>
      </c>
      <c r="F87" s="182" t="s">
        <v>3707</v>
      </c>
      <c r="I87" s="183"/>
      <c r="L87" s="32"/>
      <c r="M87" s="61"/>
      <c r="N87" s="33"/>
      <c r="O87" s="33"/>
      <c r="P87" s="33"/>
      <c r="Q87" s="33"/>
      <c r="R87" s="33"/>
      <c r="S87" s="33"/>
      <c r="T87" s="62"/>
      <c r="AT87" s="16" t="s">
        <v>253</v>
      </c>
      <c r="AU87" s="16" t="s">
        <v>22</v>
      </c>
    </row>
    <row r="88" spans="2:65" s="1" customFormat="1" ht="22.5" customHeight="1" x14ac:dyDescent="0.3">
      <c r="B88" s="168"/>
      <c r="C88" s="169" t="s">
        <v>266</v>
      </c>
      <c r="D88" s="169" t="s">
        <v>246</v>
      </c>
      <c r="E88" s="170" t="s">
        <v>6608</v>
      </c>
      <c r="F88" s="171" t="s">
        <v>6749</v>
      </c>
      <c r="G88" s="172" t="s">
        <v>3700</v>
      </c>
      <c r="H88" s="173">
        <v>2</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3708</v>
      </c>
    </row>
    <row r="89" spans="2:65" s="1" customFormat="1" ht="81" x14ac:dyDescent="0.3">
      <c r="B89" s="32"/>
      <c r="D89" s="181" t="s">
        <v>253</v>
      </c>
      <c r="F89" s="182" t="s">
        <v>3709</v>
      </c>
      <c r="I89" s="183"/>
      <c r="L89" s="32"/>
      <c r="M89" s="61"/>
      <c r="N89" s="33"/>
      <c r="O89" s="33"/>
      <c r="P89" s="33"/>
      <c r="Q89" s="33"/>
      <c r="R89" s="33"/>
      <c r="S89" s="33"/>
      <c r="T89" s="62"/>
      <c r="AT89" s="16" t="s">
        <v>253</v>
      </c>
      <c r="AU89" s="16" t="s">
        <v>22</v>
      </c>
    </row>
    <row r="90" spans="2:65" s="1" customFormat="1" ht="22.5" customHeight="1" x14ac:dyDescent="0.3">
      <c r="B90" s="168"/>
      <c r="C90" s="169" t="s">
        <v>242</v>
      </c>
      <c r="D90" s="169" t="s">
        <v>246</v>
      </c>
      <c r="E90" s="170" t="s">
        <v>6609</v>
      </c>
      <c r="F90" s="171" t="s">
        <v>6748</v>
      </c>
      <c r="G90" s="172" t="s">
        <v>3700</v>
      </c>
      <c r="H90" s="173">
        <v>23</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3710</v>
      </c>
    </row>
    <row r="91" spans="2:65" s="1" customFormat="1" ht="81" x14ac:dyDescent="0.3">
      <c r="B91" s="32"/>
      <c r="D91" s="181" t="s">
        <v>253</v>
      </c>
      <c r="F91" s="182" t="s">
        <v>3711</v>
      </c>
      <c r="I91" s="183"/>
      <c r="L91" s="32"/>
      <c r="M91" s="61"/>
      <c r="N91" s="33"/>
      <c r="O91" s="33"/>
      <c r="P91" s="33"/>
      <c r="Q91" s="33"/>
      <c r="R91" s="33"/>
      <c r="S91" s="33"/>
      <c r="T91" s="62"/>
      <c r="AT91" s="16" t="s">
        <v>253</v>
      </c>
      <c r="AU91" s="16" t="s">
        <v>22</v>
      </c>
    </row>
    <row r="92" spans="2:65" s="1" customFormat="1" ht="22.5" customHeight="1" x14ac:dyDescent="0.3">
      <c r="B92" s="168"/>
      <c r="C92" s="169" t="s">
        <v>275</v>
      </c>
      <c r="D92" s="169" t="s">
        <v>246</v>
      </c>
      <c r="E92" s="170" t="s">
        <v>6610</v>
      </c>
      <c r="F92" s="171" t="s">
        <v>6750</v>
      </c>
      <c r="G92" s="172" t="s">
        <v>3700</v>
      </c>
      <c r="H92" s="173">
        <v>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3712</v>
      </c>
    </row>
    <row r="93" spans="2:65" s="1" customFormat="1" ht="54" x14ac:dyDescent="0.3">
      <c r="B93" s="32"/>
      <c r="D93" s="181" t="s">
        <v>253</v>
      </c>
      <c r="F93" s="182" t="s">
        <v>3713</v>
      </c>
      <c r="I93" s="183"/>
      <c r="L93" s="32"/>
      <c r="M93" s="61"/>
      <c r="N93" s="33"/>
      <c r="O93" s="33"/>
      <c r="P93" s="33"/>
      <c r="Q93" s="33"/>
      <c r="R93" s="33"/>
      <c r="S93" s="33"/>
      <c r="T93" s="62"/>
      <c r="AT93" s="16" t="s">
        <v>253</v>
      </c>
      <c r="AU93" s="16" t="s">
        <v>22</v>
      </c>
    </row>
    <row r="94" spans="2:65" s="1" customFormat="1" ht="22.5" customHeight="1" x14ac:dyDescent="0.3">
      <c r="B94" s="168"/>
      <c r="C94" s="169" t="s">
        <v>280</v>
      </c>
      <c r="D94" s="169" t="s">
        <v>246</v>
      </c>
      <c r="E94" s="170" t="s">
        <v>6611</v>
      </c>
      <c r="F94" s="171" t="s">
        <v>6751</v>
      </c>
      <c r="G94" s="172" t="s">
        <v>3700</v>
      </c>
      <c r="H94" s="173">
        <v>14</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3714</v>
      </c>
    </row>
    <row r="95" spans="2:65" s="1" customFormat="1" ht="67.5" x14ac:dyDescent="0.3">
      <c r="B95" s="32"/>
      <c r="D95" s="181" t="s">
        <v>253</v>
      </c>
      <c r="F95" s="182" t="s">
        <v>3715</v>
      </c>
      <c r="I95" s="183"/>
      <c r="L95" s="32"/>
      <c r="M95" s="61"/>
      <c r="N95" s="33"/>
      <c r="O95" s="33"/>
      <c r="P95" s="33"/>
      <c r="Q95" s="33"/>
      <c r="R95" s="33"/>
      <c r="S95" s="33"/>
      <c r="T95" s="62"/>
      <c r="AT95" s="16" t="s">
        <v>253</v>
      </c>
      <c r="AU95" s="16" t="s">
        <v>22</v>
      </c>
    </row>
    <row r="96" spans="2:65" s="1" customFormat="1" ht="22.5" customHeight="1" x14ac:dyDescent="0.3">
      <c r="B96" s="168"/>
      <c r="C96" s="169" t="s">
        <v>285</v>
      </c>
      <c r="D96" s="169" t="s">
        <v>246</v>
      </c>
      <c r="E96" s="170" t="s">
        <v>6612</v>
      </c>
      <c r="F96" s="171" t="s">
        <v>6752</v>
      </c>
      <c r="G96" s="172" t="s">
        <v>3700</v>
      </c>
      <c r="H96" s="173">
        <v>11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3716</v>
      </c>
    </row>
    <row r="97" spans="2:65" s="1" customFormat="1" ht="54" x14ac:dyDescent="0.3">
      <c r="B97" s="32"/>
      <c r="D97" s="181" t="s">
        <v>253</v>
      </c>
      <c r="F97" s="182" t="s">
        <v>3717</v>
      </c>
      <c r="I97" s="183"/>
      <c r="L97" s="32"/>
      <c r="M97" s="61"/>
      <c r="N97" s="33"/>
      <c r="O97" s="33"/>
      <c r="P97" s="33"/>
      <c r="Q97" s="33"/>
      <c r="R97" s="33"/>
      <c r="S97" s="33"/>
      <c r="T97" s="62"/>
      <c r="AT97" s="16" t="s">
        <v>253</v>
      </c>
      <c r="AU97" s="16" t="s">
        <v>22</v>
      </c>
    </row>
    <row r="98" spans="2:65" s="1" customFormat="1" ht="22.5" customHeight="1" x14ac:dyDescent="0.3">
      <c r="B98" s="168"/>
      <c r="C98" s="169" t="s">
        <v>290</v>
      </c>
      <c r="D98" s="169" t="s">
        <v>246</v>
      </c>
      <c r="E98" s="170" t="s">
        <v>6613</v>
      </c>
      <c r="F98" s="171" t="s">
        <v>6753</v>
      </c>
      <c r="G98" s="172" t="s">
        <v>3700</v>
      </c>
      <c r="H98" s="173">
        <v>7</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3718</v>
      </c>
    </row>
    <row r="99" spans="2:65" s="1" customFormat="1" ht="67.5" x14ac:dyDescent="0.3">
      <c r="B99" s="32"/>
      <c r="D99" s="181" t="s">
        <v>253</v>
      </c>
      <c r="F99" s="182" t="s">
        <v>3719</v>
      </c>
      <c r="I99" s="183"/>
      <c r="L99" s="32"/>
      <c r="M99" s="61"/>
      <c r="N99" s="33"/>
      <c r="O99" s="33"/>
      <c r="P99" s="33"/>
      <c r="Q99" s="33"/>
      <c r="R99" s="33"/>
      <c r="S99" s="33"/>
      <c r="T99" s="62"/>
      <c r="AT99" s="16" t="s">
        <v>253</v>
      </c>
      <c r="AU99" s="16" t="s">
        <v>22</v>
      </c>
    </row>
    <row r="100" spans="2:65" s="1" customFormat="1" ht="22.5" customHeight="1" x14ac:dyDescent="0.3">
      <c r="B100" s="168"/>
      <c r="C100" s="169" t="s">
        <v>26</v>
      </c>
      <c r="D100" s="169" t="s">
        <v>246</v>
      </c>
      <c r="E100" s="170" t="s">
        <v>6614</v>
      </c>
      <c r="F100" s="171" t="s">
        <v>6754</v>
      </c>
      <c r="G100" s="172" t="s">
        <v>3700</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3720</v>
      </c>
    </row>
    <row r="101" spans="2:65" s="1" customFormat="1" ht="67.5" x14ac:dyDescent="0.3">
      <c r="B101" s="32"/>
      <c r="D101" s="181" t="s">
        <v>253</v>
      </c>
      <c r="F101" s="182" t="s">
        <v>3721</v>
      </c>
      <c r="I101" s="183"/>
      <c r="L101" s="32"/>
      <c r="M101" s="61"/>
      <c r="N101" s="33"/>
      <c r="O101" s="33"/>
      <c r="P101" s="33"/>
      <c r="Q101" s="33"/>
      <c r="R101" s="33"/>
      <c r="S101" s="33"/>
      <c r="T101" s="62"/>
      <c r="AT101" s="16" t="s">
        <v>253</v>
      </c>
      <c r="AU101" s="16" t="s">
        <v>22</v>
      </c>
    </row>
    <row r="102" spans="2:65" s="1" customFormat="1" ht="22.5" customHeight="1" x14ac:dyDescent="0.3">
      <c r="B102" s="168"/>
      <c r="C102" s="169" t="s">
        <v>301</v>
      </c>
      <c r="D102" s="169" t="s">
        <v>246</v>
      </c>
      <c r="E102" s="170" t="s">
        <v>6615</v>
      </c>
      <c r="F102" s="171" t="s">
        <v>6755</v>
      </c>
      <c r="G102" s="172" t="s">
        <v>3700</v>
      </c>
      <c r="H102" s="173">
        <v>2</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3722</v>
      </c>
    </row>
    <row r="103" spans="2:65" s="1" customFormat="1" ht="67.5" x14ac:dyDescent="0.3">
      <c r="B103" s="32"/>
      <c r="D103" s="181" t="s">
        <v>253</v>
      </c>
      <c r="F103" s="182" t="s">
        <v>3723</v>
      </c>
      <c r="I103" s="183"/>
      <c r="L103" s="32"/>
      <c r="M103" s="61"/>
      <c r="N103" s="33"/>
      <c r="O103" s="33"/>
      <c r="P103" s="33"/>
      <c r="Q103" s="33"/>
      <c r="R103" s="33"/>
      <c r="S103" s="33"/>
      <c r="T103" s="62"/>
      <c r="AT103" s="16" t="s">
        <v>253</v>
      </c>
      <c r="AU103" s="16" t="s">
        <v>22</v>
      </c>
    </row>
    <row r="104" spans="2:65" s="1" customFormat="1" ht="22.5" customHeight="1" x14ac:dyDescent="0.3">
      <c r="B104" s="168"/>
      <c r="C104" s="169" t="s">
        <v>305</v>
      </c>
      <c r="D104" s="169" t="s">
        <v>246</v>
      </c>
      <c r="E104" s="170" t="s">
        <v>6616</v>
      </c>
      <c r="F104" s="171" t="s">
        <v>6756</v>
      </c>
      <c r="G104" s="172" t="s">
        <v>3700</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3724</v>
      </c>
    </row>
    <row r="105" spans="2:65" s="1" customFormat="1" ht="81" x14ac:dyDescent="0.3">
      <c r="B105" s="32"/>
      <c r="D105" s="184" t="s">
        <v>253</v>
      </c>
      <c r="F105" s="185" t="s">
        <v>3725</v>
      </c>
      <c r="I105" s="183"/>
      <c r="L105" s="32"/>
      <c r="M105" s="61"/>
      <c r="N105" s="33"/>
      <c r="O105" s="33"/>
      <c r="P105" s="33"/>
      <c r="Q105" s="33"/>
      <c r="R105" s="33"/>
      <c r="S105" s="33"/>
      <c r="T105" s="62"/>
      <c r="AT105" s="16" t="s">
        <v>253</v>
      </c>
      <c r="AU105" s="16" t="s">
        <v>22</v>
      </c>
    </row>
    <row r="106" spans="2:65" s="11" customFormat="1" ht="37.35" customHeight="1" x14ac:dyDescent="0.35">
      <c r="B106" s="154"/>
      <c r="D106" s="165" t="s">
        <v>74</v>
      </c>
      <c r="E106" s="215" t="s">
        <v>3726</v>
      </c>
      <c r="F106" s="215" t="s">
        <v>3727</v>
      </c>
      <c r="I106" s="157"/>
      <c r="J106" s="216">
        <f>BK106</f>
        <v>0</v>
      </c>
      <c r="L106" s="154"/>
      <c r="M106" s="159"/>
      <c r="N106" s="160"/>
      <c r="O106" s="160"/>
      <c r="P106" s="161">
        <f>SUM(P107:P212)</f>
        <v>0</v>
      </c>
      <c r="Q106" s="160"/>
      <c r="R106" s="161">
        <f>SUM(R107:R212)</f>
        <v>0</v>
      </c>
      <c r="S106" s="160"/>
      <c r="T106" s="162">
        <f>SUM(T107:T212)</f>
        <v>0</v>
      </c>
      <c r="AR106" s="155" t="s">
        <v>83</v>
      </c>
      <c r="AT106" s="163" t="s">
        <v>74</v>
      </c>
      <c r="AU106" s="163" t="s">
        <v>75</v>
      </c>
      <c r="AY106" s="155" t="s">
        <v>243</v>
      </c>
      <c r="BK106" s="164">
        <f>SUM(BK107:BK212)</f>
        <v>0</v>
      </c>
    </row>
    <row r="107" spans="2:65" s="1" customFormat="1" ht="31.5" customHeight="1" x14ac:dyDescent="0.3">
      <c r="B107" s="168"/>
      <c r="C107" s="169" t="s">
        <v>310</v>
      </c>
      <c r="D107" s="169" t="s">
        <v>246</v>
      </c>
      <c r="E107" s="170" t="s">
        <v>6617</v>
      </c>
      <c r="F107" s="171" t="s">
        <v>3728</v>
      </c>
      <c r="G107" s="172" t="s">
        <v>3729</v>
      </c>
      <c r="H107" s="173">
        <v>78</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3730</v>
      </c>
    </row>
    <row r="108" spans="2:65" s="1" customFormat="1" ht="27" x14ac:dyDescent="0.3">
      <c r="B108" s="32"/>
      <c r="D108" s="181" t="s">
        <v>253</v>
      </c>
      <c r="F108" s="182" t="s">
        <v>3728</v>
      </c>
      <c r="I108" s="183"/>
      <c r="L108" s="32"/>
      <c r="M108" s="61"/>
      <c r="N108" s="33"/>
      <c r="O108" s="33"/>
      <c r="P108" s="33"/>
      <c r="Q108" s="33"/>
      <c r="R108" s="33"/>
      <c r="S108" s="33"/>
      <c r="T108" s="62"/>
      <c r="AT108" s="16" t="s">
        <v>253</v>
      </c>
      <c r="AU108" s="16" t="s">
        <v>22</v>
      </c>
    </row>
    <row r="109" spans="2:65" s="1" customFormat="1" ht="31.5" customHeight="1" x14ac:dyDescent="0.3">
      <c r="B109" s="168"/>
      <c r="C109" s="169" t="s">
        <v>315</v>
      </c>
      <c r="D109" s="169" t="s">
        <v>246</v>
      </c>
      <c r="E109" s="170" t="s">
        <v>6618</v>
      </c>
      <c r="F109" s="171" t="s">
        <v>3731</v>
      </c>
      <c r="G109" s="172" t="s">
        <v>497</v>
      </c>
      <c r="H109" s="173">
        <v>110</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3732</v>
      </c>
    </row>
    <row r="110" spans="2:65" s="1" customFormat="1" ht="27" x14ac:dyDescent="0.3">
      <c r="B110" s="32"/>
      <c r="D110" s="181" t="s">
        <v>253</v>
      </c>
      <c r="F110" s="182" t="s">
        <v>3731</v>
      </c>
      <c r="I110" s="183"/>
      <c r="L110" s="32"/>
      <c r="M110" s="61"/>
      <c r="N110" s="33"/>
      <c r="O110" s="33"/>
      <c r="P110" s="33"/>
      <c r="Q110" s="33"/>
      <c r="R110" s="33"/>
      <c r="S110" s="33"/>
      <c r="T110" s="62"/>
      <c r="AT110" s="16" t="s">
        <v>253</v>
      </c>
      <c r="AU110" s="16" t="s">
        <v>22</v>
      </c>
    </row>
    <row r="111" spans="2:65" s="1" customFormat="1" ht="31.5" customHeight="1" x14ac:dyDescent="0.3">
      <c r="B111" s="168"/>
      <c r="C111" s="169" t="s">
        <v>9</v>
      </c>
      <c r="D111" s="169" t="s">
        <v>246</v>
      </c>
      <c r="E111" s="170" t="s">
        <v>6619</v>
      </c>
      <c r="F111" s="171" t="s">
        <v>3733</v>
      </c>
      <c r="G111" s="172" t="s">
        <v>497</v>
      </c>
      <c r="H111" s="173">
        <v>310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3734</v>
      </c>
    </row>
    <row r="112" spans="2:65" s="1" customFormat="1" ht="27" x14ac:dyDescent="0.3">
      <c r="B112" s="32"/>
      <c r="D112" s="181" t="s">
        <v>253</v>
      </c>
      <c r="F112" s="182" t="s">
        <v>3733</v>
      </c>
      <c r="I112" s="183"/>
      <c r="L112" s="32"/>
      <c r="M112" s="61"/>
      <c r="N112" s="33"/>
      <c r="O112" s="33"/>
      <c r="P112" s="33"/>
      <c r="Q112" s="33"/>
      <c r="R112" s="33"/>
      <c r="S112" s="33"/>
      <c r="T112" s="62"/>
      <c r="AT112" s="16" t="s">
        <v>253</v>
      </c>
      <c r="AU112" s="16" t="s">
        <v>22</v>
      </c>
    </row>
    <row r="113" spans="2:65" s="1" customFormat="1" ht="44.25" customHeight="1" x14ac:dyDescent="0.3">
      <c r="B113" s="168"/>
      <c r="C113" s="169" t="s">
        <v>325</v>
      </c>
      <c r="D113" s="169" t="s">
        <v>246</v>
      </c>
      <c r="E113" s="170" t="s">
        <v>6620</v>
      </c>
      <c r="F113" s="171" t="s">
        <v>3735</v>
      </c>
      <c r="G113" s="172" t="s">
        <v>3700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3736</v>
      </c>
    </row>
    <row r="114" spans="2:65" s="1" customFormat="1" ht="40.5" x14ac:dyDescent="0.3">
      <c r="B114" s="32"/>
      <c r="D114" s="181" t="s">
        <v>253</v>
      </c>
      <c r="F114" s="182" t="s">
        <v>3735</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6621</v>
      </c>
      <c r="F115" s="171" t="s">
        <v>3737</v>
      </c>
      <c r="G115" s="172" t="s">
        <v>497</v>
      </c>
      <c r="H115" s="173">
        <v>50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3738</v>
      </c>
    </row>
    <row r="116" spans="2:65" s="1" customFormat="1" x14ac:dyDescent="0.3">
      <c r="B116" s="32"/>
      <c r="D116" s="181" t="s">
        <v>253</v>
      </c>
      <c r="F116" s="182" t="s">
        <v>3737</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6622</v>
      </c>
      <c r="F117" s="171" t="s">
        <v>3739</v>
      </c>
      <c r="G117" s="172" t="s">
        <v>497</v>
      </c>
      <c r="H117" s="173">
        <v>50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3740</v>
      </c>
    </row>
    <row r="118" spans="2:65" s="1" customFormat="1" x14ac:dyDescent="0.3">
      <c r="B118" s="32"/>
      <c r="D118" s="181" t="s">
        <v>253</v>
      </c>
      <c r="F118" s="182" t="s">
        <v>3739</v>
      </c>
      <c r="I118" s="183"/>
      <c r="L118" s="32"/>
      <c r="M118" s="61"/>
      <c r="N118" s="33"/>
      <c r="O118" s="33"/>
      <c r="P118" s="33"/>
      <c r="Q118" s="33"/>
      <c r="R118" s="33"/>
      <c r="S118" s="33"/>
      <c r="T118" s="62"/>
      <c r="AT118" s="16" t="s">
        <v>253</v>
      </c>
      <c r="AU118" s="16" t="s">
        <v>22</v>
      </c>
    </row>
    <row r="119" spans="2:65" s="1" customFormat="1" ht="31.5" customHeight="1" x14ac:dyDescent="0.3">
      <c r="B119" s="168"/>
      <c r="C119" s="169" t="s">
        <v>332</v>
      </c>
      <c r="D119" s="169" t="s">
        <v>246</v>
      </c>
      <c r="E119" s="170" t="s">
        <v>6623</v>
      </c>
      <c r="F119" s="171" t="s">
        <v>3741</v>
      </c>
      <c r="G119" s="172" t="s">
        <v>3700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3742</v>
      </c>
    </row>
    <row r="120" spans="2:65" s="1" customFormat="1" ht="27" x14ac:dyDescent="0.3">
      <c r="B120" s="32"/>
      <c r="D120" s="181" t="s">
        <v>253</v>
      </c>
      <c r="F120" s="182" t="s">
        <v>3741</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6624</v>
      </c>
      <c r="F121" s="171" t="s">
        <v>3743</v>
      </c>
      <c r="G121" s="172" t="s">
        <v>3700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3744</v>
      </c>
    </row>
    <row r="122" spans="2:65" s="1" customFormat="1" x14ac:dyDescent="0.3">
      <c r="B122" s="32"/>
      <c r="D122" s="181" t="s">
        <v>253</v>
      </c>
      <c r="F122" s="182" t="s">
        <v>3745</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6625</v>
      </c>
      <c r="F123" s="171" t="s">
        <v>3746</v>
      </c>
      <c r="G123" s="172" t="s">
        <v>3700</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3747</v>
      </c>
    </row>
    <row r="124" spans="2:65" s="1" customFormat="1" x14ac:dyDescent="0.3">
      <c r="B124" s="32"/>
      <c r="D124" s="181" t="s">
        <v>253</v>
      </c>
      <c r="F124" s="182" t="s">
        <v>3746</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6626</v>
      </c>
      <c r="F125" s="171" t="s">
        <v>3748</v>
      </c>
      <c r="G125" s="172" t="s">
        <v>3700</v>
      </c>
      <c r="H125" s="173">
        <v>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3749</v>
      </c>
    </row>
    <row r="126" spans="2:65" s="1" customFormat="1" x14ac:dyDescent="0.3">
      <c r="B126" s="32"/>
      <c r="D126" s="181" t="s">
        <v>253</v>
      </c>
      <c r="F126" s="182" t="s">
        <v>3748</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6627</v>
      </c>
      <c r="F127" s="171" t="s">
        <v>3750</v>
      </c>
      <c r="G127" s="172" t="s">
        <v>3700</v>
      </c>
      <c r="H127" s="173">
        <v>9</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3751</v>
      </c>
    </row>
    <row r="128" spans="2:65" s="1" customFormat="1" x14ac:dyDescent="0.3">
      <c r="B128" s="32"/>
      <c r="D128" s="181" t="s">
        <v>253</v>
      </c>
      <c r="F128" s="182" t="s">
        <v>3750</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6628</v>
      </c>
      <c r="F129" s="171" t="s">
        <v>3752</v>
      </c>
      <c r="G129" s="172" t="s">
        <v>3700</v>
      </c>
      <c r="H129" s="173">
        <v>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3753</v>
      </c>
    </row>
    <row r="130" spans="2:65" s="1" customFormat="1" x14ac:dyDescent="0.3">
      <c r="B130" s="32"/>
      <c r="D130" s="181" t="s">
        <v>253</v>
      </c>
      <c r="F130" s="182" t="s">
        <v>3752</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6629</v>
      </c>
      <c r="F131" s="171" t="s">
        <v>3754</v>
      </c>
      <c r="G131" s="172" t="s">
        <v>3700</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3755</v>
      </c>
    </row>
    <row r="132" spans="2:65" s="1" customFormat="1" x14ac:dyDescent="0.3">
      <c r="B132" s="32"/>
      <c r="D132" s="181" t="s">
        <v>253</v>
      </c>
      <c r="F132" s="182" t="s">
        <v>3754</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6630</v>
      </c>
      <c r="F133" s="171" t="s">
        <v>3756</v>
      </c>
      <c r="G133" s="172" t="s">
        <v>3700</v>
      </c>
      <c r="H133" s="173">
        <v>11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3757</v>
      </c>
    </row>
    <row r="134" spans="2:65" s="1" customFormat="1" x14ac:dyDescent="0.3">
      <c r="B134" s="32"/>
      <c r="D134" s="181" t="s">
        <v>253</v>
      </c>
      <c r="F134" s="182" t="s">
        <v>3756</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6631</v>
      </c>
      <c r="F135" s="171" t="s">
        <v>3758</v>
      </c>
      <c r="G135" s="172" t="s">
        <v>3700</v>
      </c>
      <c r="H135" s="173">
        <v>13</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3759</v>
      </c>
    </row>
    <row r="136" spans="2:65" s="1" customFormat="1" x14ac:dyDescent="0.3">
      <c r="B136" s="32"/>
      <c r="D136" s="181" t="s">
        <v>253</v>
      </c>
      <c r="F136" s="182" t="s">
        <v>3758</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6632</v>
      </c>
      <c r="F137" s="171" t="s">
        <v>3760</v>
      </c>
      <c r="G137" s="172" t="s">
        <v>3700</v>
      </c>
      <c r="H137" s="173">
        <v>19</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3761</v>
      </c>
    </row>
    <row r="138" spans="2:65" s="1" customFormat="1" x14ac:dyDescent="0.3">
      <c r="B138" s="32"/>
      <c r="D138" s="181" t="s">
        <v>253</v>
      </c>
      <c r="F138" s="182" t="s">
        <v>3760</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6633</v>
      </c>
      <c r="F139" s="171" t="s">
        <v>3762</v>
      </c>
      <c r="G139" s="172" t="s">
        <v>3700</v>
      </c>
      <c r="H139" s="173">
        <v>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3763</v>
      </c>
    </row>
    <row r="140" spans="2:65" s="1" customFormat="1" x14ac:dyDescent="0.3">
      <c r="B140" s="32"/>
      <c r="D140" s="181" t="s">
        <v>253</v>
      </c>
      <c r="F140" s="182" t="s">
        <v>3762</v>
      </c>
      <c r="I140" s="183"/>
      <c r="L140" s="32"/>
      <c r="M140" s="61"/>
      <c r="N140" s="33"/>
      <c r="O140" s="33"/>
      <c r="P140" s="33"/>
      <c r="Q140" s="33"/>
      <c r="R140" s="33"/>
      <c r="S140" s="33"/>
      <c r="T140" s="62"/>
      <c r="AT140" s="16" t="s">
        <v>253</v>
      </c>
      <c r="AU140" s="16" t="s">
        <v>22</v>
      </c>
    </row>
    <row r="141" spans="2:65" s="1" customFormat="1" ht="31.5" customHeight="1" x14ac:dyDescent="0.3">
      <c r="B141" s="168"/>
      <c r="C141" s="169" t="s">
        <v>523</v>
      </c>
      <c r="D141" s="169" t="s">
        <v>246</v>
      </c>
      <c r="E141" s="170" t="s">
        <v>6634</v>
      </c>
      <c r="F141" s="171" t="s">
        <v>3764</v>
      </c>
      <c r="G141" s="172" t="s">
        <v>497</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3765</v>
      </c>
    </row>
    <row r="142" spans="2:65" s="1" customFormat="1" ht="27" x14ac:dyDescent="0.3">
      <c r="B142" s="32"/>
      <c r="D142" s="181" t="s">
        <v>253</v>
      </c>
      <c r="F142" s="182" t="s">
        <v>3764</v>
      </c>
      <c r="I142" s="183"/>
      <c r="L142" s="32"/>
      <c r="M142" s="61"/>
      <c r="N142" s="33"/>
      <c r="O142" s="33"/>
      <c r="P142" s="33"/>
      <c r="Q142" s="33"/>
      <c r="R142" s="33"/>
      <c r="S142" s="33"/>
      <c r="T142" s="62"/>
      <c r="AT142" s="16" t="s">
        <v>253</v>
      </c>
      <c r="AU142" s="16" t="s">
        <v>22</v>
      </c>
    </row>
    <row r="143" spans="2:65" s="1" customFormat="1" ht="31.5" customHeight="1" x14ac:dyDescent="0.3">
      <c r="B143" s="168"/>
      <c r="C143" s="169" t="s">
        <v>528</v>
      </c>
      <c r="D143" s="169" t="s">
        <v>246</v>
      </c>
      <c r="E143" s="170" t="s">
        <v>6635</v>
      </c>
      <c r="F143" s="171" t="s">
        <v>3766</v>
      </c>
      <c r="G143" s="172" t="s">
        <v>497</v>
      </c>
      <c r="H143" s="173">
        <v>35</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3767</v>
      </c>
    </row>
    <row r="144" spans="2:65" s="1" customFormat="1" ht="27" x14ac:dyDescent="0.3">
      <c r="B144" s="32"/>
      <c r="D144" s="181" t="s">
        <v>253</v>
      </c>
      <c r="F144" s="182" t="s">
        <v>3766</v>
      </c>
      <c r="I144" s="183"/>
      <c r="L144" s="32"/>
      <c r="M144" s="61"/>
      <c r="N144" s="33"/>
      <c r="O144" s="33"/>
      <c r="P144" s="33"/>
      <c r="Q144" s="33"/>
      <c r="R144" s="33"/>
      <c r="S144" s="33"/>
      <c r="T144" s="62"/>
      <c r="AT144" s="16" t="s">
        <v>253</v>
      </c>
      <c r="AU144" s="16" t="s">
        <v>22</v>
      </c>
    </row>
    <row r="145" spans="2:65" s="1" customFormat="1" ht="44.25" customHeight="1" x14ac:dyDescent="0.3">
      <c r="B145" s="168"/>
      <c r="C145" s="169" t="s">
        <v>532</v>
      </c>
      <c r="D145" s="169" t="s">
        <v>246</v>
      </c>
      <c r="E145" s="170" t="s">
        <v>6636</v>
      </c>
      <c r="F145" s="171" t="s">
        <v>3768</v>
      </c>
      <c r="G145" s="172" t="s">
        <v>497</v>
      </c>
      <c r="H145" s="173">
        <v>37</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3769</v>
      </c>
    </row>
    <row r="146" spans="2:65" s="1" customFormat="1" ht="27" x14ac:dyDescent="0.3">
      <c r="B146" s="32"/>
      <c r="D146" s="181" t="s">
        <v>253</v>
      </c>
      <c r="F146" s="182" t="s">
        <v>3768</v>
      </c>
      <c r="I146" s="183"/>
      <c r="L146" s="32"/>
      <c r="M146" s="61"/>
      <c r="N146" s="33"/>
      <c r="O146" s="33"/>
      <c r="P146" s="33"/>
      <c r="Q146" s="33"/>
      <c r="R146" s="33"/>
      <c r="S146" s="33"/>
      <c r="T146" s="62"/>
      <c r="AT146" s="16" t="s">
        <v>253</v>
      </c>
      <c r="AU146" s="16" t="s">
        <v>22</v>
      </c>
    </row>
    <row r="147" spans="2:65" s="1" customFormat="1" ht="22.5" customHeight="1" x14ac:dyDescent="0.3">
      <c r="B147" s="168"/>
      <c r="C147" s="169" t="s">
        <v>537</v>
      </c>
      <c r="D147" s="169" t="s">
        <v>246</v>
      </c>
      <c r="E147" s="170" t="s">
        <v>6637</v>
      </c>
      <c r="F147" s="171" t="s">
        <v>3770</v>
      </c>
      <c r="G147" s="172" t="s">
        <v>423</v>
      </c>
      <c r="H147" s="173">
        <v>28</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3771</v>
      </c>
    </row>
    <row r="148" spans="2:65" s="1" customFormat="1" x14ac:dyDescent="0.3">
      <c r="B148" s="32"/>
      <c r="D148" s="181" t="s">
        <v>253</v>
      </c>
      <c r="F148" s="182" t="s">
        <v>3770</v>
      </c>
      <c r="I148" s="183"/>
      <c r="L148" s="32"/>
      <c r="M148" s="61"/>
      <c r="N148" s="33"/>
      <c r="O148" s="33"/>
      <c r="P148" s="33"/>
      <c r="Q148" s="33"/>
      <c r="R148" s="33"/>
      <c r="S148" s="33"/>
      <c r="T148" s="62"/>
      <c r="AT148" s="16" t="s">
        <v>253</v>
      </c>
      <c r="AU148" s="16" t="s">
        <v>22</v>
      </c>
    </row>
    <row r="149" spans="2:65" s="1" customFormat="1" ht="31.5" customHeight="1" x14ac:dyDescent="0.3">
      <c r="B149" s="168"/>
      <c r="C149" s="169" t="s">
        <v>541</v>
      </c>
      <c r="D149" s="169" t="s">
        <v>246</v>
      </c>
      <c r="E149" s="170" t="s">
        <v>6638</v>
      </c>
      <c r="F149" s="171" t="s">
        <v>3772</v>
      </c>
      <c r="G149" s="172" t="s">
        <v>497</v>
      </c>
      <c r="H149" s="173">
        <v>2.5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3773</v>
      </c>
    </row>
    <row r="150" spans="2:65" s="1" customFormat="1" ht="27" x14ac:dyDescent="0.3">
      <c r="B150" s="32"/>
      <c r="D150" s="181" t="s">
        <v>253</v>
      </c>
      <c r="F150" s="182" t="s">
        <v>3772</v>
      </c>
      <c r="I150" s="183"/>
      <c r="L150" s="32"/>
      <c r="M150" s="61"/>
      <c r="N150" s="33"/>
      <c r="O150" s="33"/>
      <c r="P150" s="33"/>
      <c r="Q150" s="33"/>
      <c r="R150" s="33"/>
      <c r="S150" s="33"/>
      <c r="T150" s="62"/>
      <c r="AT150" s="16" t="s">
        <v>253</v>
      </c>
      <c r="AU150" s="16" t="s">
        <v>22</v>
      </c>
    </row>
    <row r="151" spans="2:65" s="1" customFormat="1" ht="31.5" customHeight="1" x14ac:dyDescent="0.3">
      <c r="B151" s="168"/>
      <c r="C151" s="169" t="s">
        <v>547</v>
      </c>
      <c r="D151" s="169" t="s">
        <v>246</v>
      </c>
      <c r="E151" s="170" t="s">
        <v>6639</v>
      </c>
      <c r="F151" s="171" t="s">
        <v>3774</v>
      </c>
      <c r="G151" s="172" t="s">
        <v>497</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3775</v>
      </c>
    </row>
    <row r="152" spans="2:65" s="1" customFormat="1" ht="27" x14ac:dyDescent="0.3">
      <c r="B152" s="32"/>
      <c r="D152" s="181" t="s">
        <v>253</v>
      </c>
      <c r="F152" s="182" t="s">
        <v>3774</v>
      </c>
      <c r="I152" s="183"/>
      <c r="L152" s="32"/>
      <c r="M152" s="61"/>
      <c r="N152" s="33"/>
      <c r="O152" s="33"/>
      <c r="P152" s="33"/>
      <c r="Q152" s="33"/>
      <c r="R152" s="33"/>
      <c r="S152" s="33"/>
      <c r="T152" s="62"/>
      <c r="AT152" s="16" t="s">
        <v>253</v>
      </c>
      <c r="AU152" s="16" t="s">
        <v>22</v>
      </c>
    </row>
    <row r="153" spans="2:65" s="1" customFormat="1" ht="22.5" customHeight="1" x14ac:dyDescent="0.3">
      <c r="B153" s="168"/>
      <c r="C153" s="169" t="s">
        <v>554</v>
      </c>
      <c r="D153" s="169" t="s">
        <v>246</v>
      </c>
      <c r="E153" s="170" t="s">
        <v>6640</v>
      </c>
      <c r="F153" s="171" t="s">
        <v>3776</v>
      </c>
      <c r="G153" s="172" t="s">
        <v>3700</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3777</v>
      </c>
    </row>
    <row r="154" spans="2:65" s="1" customFormat="1" x14ac:dyDescent="0.3">
      <c r="B154" s="32"/>
      <c r="D154" s="181" t="s">
        <v>253</v>
      </c>
      <c r="F154" s="182" t="s">
        <v>3776</v>
      </c>
      <c r="I154" s="183"/>
      <c r="L154" s="32"/>
      <c r="M154" s="61"/>
      <c r="N154" s="33"/>
      <c r="O154" s="33"/>
      <c r="P154" s="33"/>
      <c r="Q154" s="33"/>
      <c r="R154" s="33"/>
      <c r="S154" s="33"/>
      <c r="T154" s="62"/>
      <c r="AT154" s="16" t="s">
        <v>253</v>
      </c>
      <c r="AU154" s="16" t="s">
        <v>22</v>
      </c>
    </row>
    <row r="155" spans="2:65" s="1" customFormat="1" ht="22.5" customHeight="1" x14ac:dyDescent="0.3">
      <c r="B155" s="168"/>
      <c r="C155" s="169" t="s">
        <v>559</v>
      </c>
      <c r="D155" s="169" t="s">
        <v>246</v>
      </c>
      <c r="E155" s="170" t="s">
        <v>6641</v>
      </c>
      <c r="F155" s="171" t="s">
        <v>3778</v>
      </c>
      <c r="G155" s="172" t="s">
        <v>3700</v>
      </c>
      <c r="H155" s="173">
        <v>2</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3779</v>
      </c>
    </row>
    <row r="156" spans="2:65" s="1" customFormat="1" x14ac:dyDescent="0.3">
      <c r="B156" s="32"/>
      <c r="D156" s="181" t="s">
        <v>253</v>
      </c>
      <c r="F156" s="182" t="s">
        <v>3778</v>
      </c>
      <c r="I156" s="183"/>
      <c r="L156" s="32"/>
      <c r="M156" s="61"/>
      <c r="N156" s="33"/>
      <c r="O156" s="33"/>
      <c r="P156" s="33"/>
      <c r="Q156" s="33"/>
      <c r="R156" s="33"/>
      <c r="S156" s="33"/>
      <c r="T156" s="62"/>
      <c r="AT156" s="16" t="s">
        <v>253</v>
      </c>
      <c r="AU156" s="16" t="s">
        <v>22</v>
      </c>
    </row>
    <row r="157" spans="2:65" s="1" customFormat="1" ht="22.5" customHeight="1" x14ac:dyDescent="0.3">
      <c r="B157" s="168"/>
      <c r="C157" s="169" t="s">
        <v>563</v>
      </c>
      <c r="D157" s="169" t="s">
        <v>246</v>
      </c>
      <c r="E157" s="170" t="s">
        <v>6642</v>
      </c>
      <c r="F157" s="171" t="s">
        <v>3780</v>
      </c>
      <c r="G157" s="172" t="s">
        <v>3700</v>
      </c>
      <c r="H157" s="173">
        <v>3</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3781</v>
      </c>
    </row>
    <row r="158" spans="2:65" s="1" customFormat="1" x14ac:dyDescent="0.3">
      <c r="B158" s="32"/>
      <c r="D158" s="181" t="s">
        <v>253</v>
      </c>
      <c r="F158" s="182" t="s">
        <v>3780</v>
      </c>
      <c r="I158" s="183"/>
      <c r="L158" s="32"/>
      <c r="M158" s="61"/>
      <c r="N158" s="33"/>
      <c r="O158" s="33"/>
      <c r="P158" s="33"/>
      <c r="Q158" s="33"/>
      <c r="R158" s="33"/>
      <c r="S158" s="33"/>
      <c r="T158" s="62"/>
      <c r="AT158" s="16" t="s">
        <v>253</v>
      </c>
      <c r="AU158" s="16" t="s">
        <v>22</v>
      </c>
    </row>
    <row r="159" spans="2:65" s="1" customFormat="1" ht="22.5" customHeight="1" x14ac:dyDescent="0.3">
      <c r="B159" s="168"/>
      <c r="C159" s="169" t="s">
        <v>569</v>
      </c>
      <c r="D159" s="169" t="s">
        <v>246</v>
      </c>
      <c r="E159" s="170" t="s">
        <v>6643</v>
      </c>
      <c r="F159" s="171" t="s">
        <v>3782</v>
      </c>
      <c r="G159" s="172" t="s">
        <v>3700</v>
      </c>
      <c r="H159" s="173">
        <v>13</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3783</v>
      </c>
    </row>
    <row r="160" spans="2:65" s="1" customFormat="1" x14ac:dyDescent="0.3">
      <c r="B160" s="32"/>
      <c r="D160" s="181" t="s">
        <v>253</v>
      </c>
      <c r="F160" s="182" t="s">
        <v>3782</v>
      </c>
      <c r="I160" s="183"/>
      <c r="L160" s="32"/>
      <c r="M160" s="61"/>
      <c r="N160" s="33"/>
      <c r="O160" s="33"/>
      <c r="P160" s="33"/>
      <c r="Q160" s="33"/>
      <c r="R160" s="33"/>
      <c r="S160" s="33"/>
      <c r="T160" s="62"/>
      <c r="AT160" s="16" t="s">
        <v>253</v>
      </c>
      <c r="AU160" s="16" t="s">
        <v>22</v>
      </c>
    </row>
    <row r="161" spans="2:65" s="1" customFormat="1" ht="22.5" customHeight="1" x14ac:dyDescent="0.3">
      <c r="B161" s="168"/>
      <c r="C161" s="169" t="s">
        <v>573</v>
      </c>
      <c r="D161" s="169" t="s">
        <v>246</v>
      </c>
      <c r="E161" s="170" t="s">
        <v>6644</v>
      </c>
      <c r="F161" s="171" t="s">
        <v>3784</v>
      </c>
      <c r="G161" s="172" t="s">
        <v>3700</v>
      </c>
      <c r="H161" s="173">
        <v>3</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3785</v>
      </c>
    </row>
    <row r="162" spans="2:65" s="1" customFormat="1" x14ac:dyDescent="0.3">
      <c r="B162" s="32"/>
      <c r="D162" s="181" t="s">
        <v>253</v>
      </c>
      <c r="F162" s="182" t="s">
        <v>3784</v>
      </c>
      <c r="I162" s="183"/>
      <c r="L162" s="32"/>
      <c r="M162" s="61"/>
      <c r="N162" s="33"/>
      <c r="O162" s="33"/>
      <c r="P162" s="33"/>
      <c r="Q162" s="33"/>
      <c r="R162" s="33"/>
      <c r="S162" s="33"/>
      <c r="T162" s="62"/>
      <c r="AT162" s="16" t="s">
        <v>253</v>
      </c>
      <c r="AU162" s="16" t="s">
        <v>22</v>
      </c>
    </row>
    <row r="163" spans="2:65" s="1" customFormat="1" ht="22.5" customHeight="1" x14ac:dyDescent="0.3">
      <c r="B163" s="168"/>
      <c r="C163" s="169" t="s">
        <v>578</v>
      </c>
      <c r="D163" s="169" t="s">
        <v>246</v>
      </c>
      <c r="E163" s="170" t="s">
        <v>6645</v>
      </c>
      <c r="F163" s="171" t="s">
        <v>3786</v>
      </c>
      <c r="G163" s="172" t="s">
        <v>3700</v>
      </c>
      <c r="H163" s="173">
        <v>4</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3787</v>
      </c>
    </row>
    <row r="164" spans="2:65" s="1" customFormat="1" x14ac:dyDescent="0.3">
      <c r="B164" s="32"/>
      <c r="D164" s="181" t="s">
        <v>253</v>
      </c>
      <c r="F164" s="182" t="s">
        <v>3786</v>
      </c>
      <c r="I164" s="183"/>
      <c r="L164" s="32"/>
      <c r="M164" s="61"/>
      <c r="N164" s="33"/>
      <c r="O164" s="33"/>
      <c r="P164" s="33"/>
      <c r="Q164" s="33"/>
      <c r="R164" s="33"/>
      <c r="S164" s="33"/>
      <c r="T164" s="62"/>
      <c r="AT164" s="16" t="s">
        <v>253</v>
      </c>
      <c r="AU164" s="16" t="s">
        <v>22</v>
      </c>
    </row>
    <row r="165" spans="2:65" s="1" customFormat="1" ht="22.5" customHeight="1" x14ac:dyDescent="0.3">
      <c r="B165" s="168"/>
      <c r="C165" s="169" t="s">
        <v>585</v>
      </c>
      <c r="D165" s="169" t="s">
        <v>246</v>
      </c>
      <c r="E165" s="170" t="s">
        <v>6646</v>
      </c>
      <c r="F165" s="171" t="s">
        <v>3788</v>
      </c>
      <c r="G165" s="172" t="s">
        <v>3700</v>
      </c>
      <c r="H165" s="173">
        <v>2</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3789</v>
      </c>
    </row>
    <row r="166" spans="2:65" s="1" customFormat="1" x14ac:dyDescent="0.3">
      <c r="B166" s="32"/>
      <c r="D166" s="181" t="s">
        <v>253</v>
      </c>
      <c r="F166" s="182" t="s">
        <v>3788</v>
      </c>
      <c r="I166" s="183"/>
      <c r="L166" s="32"/>
      <c r="M166" s="61"/>
      <c r="N166" s="33"/>
      <c r="O166" s="33"/>
      <c r="P166" s="33"/>
      <c r="Q166" s="33"/>
      <c r="R166" s="33"/>
      <c r="S166" s="33"/>
      <c r="T166" s="62"/>
      <c r="AT166" s="16" t="s">
        <v>253</v>
      </c>
      <c r="AU166" s="16" t="s">
        <v>22</v>
      </c>
    </row>
    <row r="167" spans="2:65" s="1" customFormat="1" ht="22.5" customHeight="1" x14ac:dyDescent="0.3">
      <c r="B167" s="168"/>
      <c r="C167" s="169" t="s">
        <v>590</v>
      </c>
      <c r="D167" s="169" t="s">
        <v>246</v>
      </c>
      <c r="E167" s="170" t="s">
        <v>6647</v>
      </c>
      <c r="F167" s="171" t="s">
        <v>3790</v>
      </c>
      <c r="G167" s="172" t="s">
        <v>3700</v>
      </c>
      <c r="H167" s="173">
        <v>1</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3791</v>
      </c>
    </row>
    <row r="168" spans="2:65" s="1" customFormat="1" x14ac:dyDescent="0.3">
      <c r="B168" s="32"/>
      <c r="D168" s="181" t="s">
        <v>253</v>
      </c>
      <c r="F168" s="182" t="s">
        <v>3790</v>
      </c>
      <c r="I168" s="183"/>
      <c r="L168" s="32"/>
      <c r="M168" s="61"/>
      <c r="N168" s="33"/>
      <c r="O168" s="33"/>
      <c r="P168" s="33"/>
      <c r="Q168" s="33"/>
      <c r="R168" s="33"/>
      <c r="S168" s="33"/>
      <c r="T168" s="62"/>
      <c r="AT168" s="16" t="s">
        <v>253</v>
      </c>
      <c r="AU168" s="16" t="s">
        <v>22</v>
      </c>
    </row>
    <row r="169" spans="2:65" s="1" customFormat="1" ht="22.5" customHeight="1" x14ac:dyDescent="0.3">
      <c r="B169" s="168"/>
      <c r="C169" s="169" t="s">
        <v>595</v>
      </c>
      <c r="D169" s="169" t="s">
        <v>246</v>
      </c>
      <c r="E169" s="170" t="s">
        <v>6648</v>
      </c>
      <c r="F169" s="171" t="s">
        <v>3792</v>
      </c>
      <c r="G169" s="172" t="s">
        <v>3700</v>
      </c>
      <c r="H169" s="173">
        <v>15</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3793</v>
      </c>
    </row>
    <row r="170" spans="2:65" s="1" customFormat="1" x14ac:dyDescent="0.3">
      <c r="B170" s="32"/>
      <c r="D170" s="181" t="s">
        <v>253</v>
      </c>
      <c r="F170" s="182" t="s">
        <v>3792</v>
      </c>
      <c r="I170" s="183"/>
      <c r="L170" s="32"/>
      <c r="M170" s="61"/>
      <c r="N170" s="33"/>
      <c r="O170" s="33"/>
      <c r="P170" s="33"/>
      <c r="Q170" s="33"/>
      <c r="R170" s="33"/>
      <c r="S170" s="33"/>
      <c r="T170" s="62"/>
      <c r="AT170" s="16" t="s">
        <v>253</v>
      </c>
      <c r="AU170" s="16" t="s">
        <v>22</v>
      </c>
    </row>
    <row r="171" spans="2:65" s="1" customFormat="1" ht="22.5" customHeight="1" x14ac:dyDescent="0.3">
      <c r="B171" s="168"/>
      <c r="C171" s="169" t="s">
        <v>600</v>
      </c>
      <c r="D171" s="169" t="s">
        <v>246</v>
      </c>
      <c r="E171" s="170" t="s">
        <v>6649</v>
      </c>
      <c r="F171" s="171" t="s">
        <v>3794</v>
      </c>
      <c r="G171" s="172" t="s">
        <v>3700</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3795</v>
      </c>
    </row>
    <row r="172" spans="2:65" s="1" customFormat="1" x14ac:dyDescent="0.3">
      <c r="B172" s="32"/>
      <c r="D172" s="181" t="s">
        <v>253</v>
      </c>
      <c r="F172" s="182" t="s">
        <v>3794</v>
      </c>
      <c r="I172" s="183"/>
      <c r="L172" s="32"/>
      <c r="M172" s="61"/>
      <c r="N172" s="33"/>
      <c r="O172" s="33"/>
      <c r="P172" s="33"/>
      <c r="Q172" s="33"/>
      <c r="R172" s="33"/>
      <c r="S172" s="33"/>
      <c r="T172" s="62"/>
      <c r="AT172" s="16" t="s">
        <v>253</v>
      </c>
      <c r="AU172" s="16" t="s">
        <v>22</v>
      </c>
    </row>
    <row r="173" spans="2:65" s="1" customFormat="1" ht="22.5" customHeight="1" x14ac:dyDescent="0.3">
      <c r="B173" s="168"/>
      <c r="C173" s="169" t="s">
        <v>606</v>
      </c>
      <c r="D173" s="169" t="s">
        <v>246</v>
      </c>
      <c r="E173" s="170" t="s">
        <v>6650</v>
      </c>
      <c r="F173" s="171" t="s">
        <v>3796</v>
      </c>
      <c r="G173" s="172" t="s">
        <v>3700</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3797</v>
      </c>
    </row>
    <row r="174" spans="2:65" s="1" customFormat="1" x14ac:dyDescent="0.3">
      <c r="B174" s="32"/>
      <c r="D174" s="181" t="s">
        <v>253</v>
      </c>
      <c r="F174" s="182" t="s">
        <v>3796</v>
      </c>
      <c r="I174" s="183"/>
      <c r="L174" s="32"/>
      <c r="M174" s="61"/>
      <c r="N174" s="33"/>
      <c r="O174" s="33"/>
      <c r="P174" s="33"/>
      <c r="Q174" s="33"/>
      <c r="R174" s="33"/>
      <c r="S174" s="33"/>
      <c r="T174" s="62"/>
      <c r="AT174" s="16" t="s">
        <v>253</v>
      </c>
      <c r="AU174" s="16" t="s">
        <v>22</v>
      </c>
    </row>
    <row r="175" spans="2:65" s="1" customFormat="1" ht="22.5" customHeight="1" x14ac:dyDescent="0.3">
      <c r="B175" s="168"/>
      <c r="C175" s="169" t="s">
        <v>611</v>
      </c>
      <c r="D175" s="169" t="s">
        <v>246</v>
      </c>
      <c r="E175" s="170" t="s">
        <v>6651</v>
      </c>
      <c r="F175" s="171" t="s">
        <v>3798</v>
      </c>
      <c r="G175" s="172" t="s">
        <v>3700</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3799</v>
      </c>
    </row>
    <row r="176" spans="2:65" s="1" customFormat="1" x14ac:dyDescent="0.3">
      <c r="B176" s="32"/>
      <c r="D176" s="181" t="s">
        <v>253</v>
      </c>
      <c r="F176" s="182" t="s">
        <v>3798</v>
      </c>
      <c r="I176" s="183"/>
      <c r="L176" s="32"/>
      <c r="M176" s="61"/>
      <c r="N176" s="33"/>
      <c r="O176" s="33"/>
      <c r="P176" s="33"/>
      <c r="Q176" s="33"/>
      <c r="R176" s="33"/>
      <c r="S176" s="33"/>
      <c r="T176" s="62"/>
      <c r="AT176" s="16" t="s">
        <v>253</v>
      </c>
      <c r="AU176" s="16" t="s">
        <v>22</v>
      </c>
    </row>
    <row r="177" spans="2:65" s="1" customFormat="1" ht="22.5" customHeight="1" x14ac:dyDescent="0.3">
      <c r="B177" s="168"/>
      <c r="C177" s="169" t="s">
        <v>616</v>
      </c>
      <c r="D177" s="169" t="s">
        <v>246</v>
      </c>
      <c r="E177" s="170" t="s">
        <v>6652</v>
      </c>
      <c r="F177" s="171" t="s">
        <v>3800</v>
      </c>
      <c r="G177" s="172" t="s">
        <v>3729</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3801</v>
      </c>
    </row>
    <row r="178" spans="2:65" s="1" customFormat="1" x14ac:dyDescent="0.3">
      <c r="B178" s="32"/>
      <c r="D178" s="181" t="s">
        <v>253</v>
      </c>
      <c r="F178" s="182" t="s">
        <v>3800</v>
      </c>
      <c r="I178" s="183"/>
      <c r="L178" s="32"/>
      <c r="M178" s="61"/>
      <c r="N178" s="33"/>
      <c r="O178" s="33"/>
      <c r="P178" s="33"/>
      <c r="Q178" s="33"/>
      <c r="R178" s="33"/>
      <c r="S178" s="33"/>
      <c r="T178" s="62"/>
      <c r="AT178" s="16" t="s">
        <v>253</v>
      </c>
      <c r="AU178" s="16" t="s">
        <v>22</v>
      </c>
    </row>
    <row r="179" spans="2:65" s="1" customFormat="1" ht="31.5" customHeight="1" x14ac:dyDescent="0.3">
      <c r="B179" s="168"/>
      <c r="C179" s="169" t="s">
        <v>622</v>
      </c>
      <c r="D179" s="169" t="s">
        <v>246</v>
      </c>
      <c r="E179" s="170" t="s">
        <v>6653</v>
      </c>
      <c r="F179" s="171" t="s">
        <v>3802</v>
      </c>
      <c r="G179" s="172" t="s">
        <v>3729</v>
      </c>
      <c r="H179" s="173">
        <v>12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3803</v>
      </c>
    </row>
    <row r="180" spans="2:65" s="1" customFormat="1" ht="27" x14ac:dyDescent="0.3">
      <c r="B180" s="32"/>
      <c r="D180" s="181" t="s">
        <v>253</v>
      </c>
      <c r="F180" s="182" t="s">
        <v>3802</v>
      </c>
      <c r="I180" s="183"/>
      <c r="L180" s="32"/>
      <c r="M180" s="61"/>
      <c r="N180" s="33"/>
      <c r="O180" s="33"/>
      <c r="P180" s="33"/>
      <c r="Q180" s="33"/>
      <c r="R180" s="33"/>
      <c r="S180" s="33"/>
      <c r="T180" s="62"/>
      <c r="AT180" s="16" t="s">
        <v>253</v>
      </c>
      <c r="AU180" s="16" t="s">
        <v>22</v>
      </c>
    </row>
    <row r="181" spans="2:65" s="1" customFormat="1" ht="31.5" customHeight="1" x14ac:dyDescent="0.3">
      <c r="B181" s="168"/>
      <c r="C181" s="169" t="s">
        <v>627</v>
      </c>
      <c r="D181" s="169" t="s">
        <v>246</v>
      </c>
      <c r="E181" s="170" t="s">
        <v>6654</v>
      </c>
      <c r="F181" s="171" t="s">
        <v>3804</v>
      </c>
      <c r="G181" s="172" t="s">
        <v>3729</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3805</v>
      </c>
    </row>
    <row r="182" spans="2:65" s="1" customFormat="1" ht="27" x14ac:dyDescent="0.3">
      <c r="B182" s="32"/>
      <c r="D182" s="181" t="s">
        <v>253</v>
      </c>
      <c r="F182" s="182" t="s">
        <v>3804</v>
      </c>
      <c r="I182" s="183"/>
      <c r="L182" s="32"/>
      <c r="M182" s="61"/>
      <c r="N182" s="33"/>
      <c r="O182" s="33"/>
      <c r="P182" s="33"/>
      <c r="Q182" s="33"/>
      <c r="R182" s="33"/>
      <c r="S182" s="33"/>
      <c r="T182" s="62"/>
      <c r="AT182" s="16" t="s">
        <v>253</v>
      </c>
      <c r="AU182" s="16" t="s">
        <v>22</v>
      </c>
    </row>
    <row r="183" spans="2:65" s="1" customFormat="1" ht="22.5" customHeight="1" x14ac:dyDescent="0.3">
      <c r="B183" s="168"/>
      <c r="C183" s="169" t="s">
        <v>632</v>
      </c>
      <c r="D183" s="169" t="s">
        <v>246</v>
      </c>
      <c r="E183" s="170" t="s">
        <v>6655</v>
      </c>
      <c r="F183" s="171" t="s">
        <v>3806</v>
      </c>
      <c r="G183" s="172" t="s">
        <v>3729</v>
      </c>
      <c r="H183" s="173">
        <v>13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3807</v>
      </c>
    </row>
    <row r="184" spans="2:65" s="1" customFormat="1" x14ac:dyDescent="0.3">
      <c r="B184" s="32"/>
      <c r="D184" s="181" t="s">
        <v>253</v>
      </c>
      <c r="F184" s="182" t="s">
        <v>3806</v>
      </c>
      <c r="I184" s="183"/>
      <c r="L184" s="32"/>
      <c r="M184" s="61"/>
      <c r="N184" s="33"/>
      <c r="O184" s="33"/>
      <c r="P184" s="33"/>
      <c r="Q184" s="33"/>
      <c r="R184" s="33"/>
      <c r="S184" s="33"/>
      <c r="T184" s="62"/>
      <c r="AT184" s="16" t="s">
        <v>253</v>
      </c>
      <c r="AU184" s="16" t="s">
        <v>22</v>
      </c>
    </row>
    <row r="185" spans="2:65" s="1" customFormat="1" ht="22.5" customHeight="1" x14ac:dyDescent="0.3">
      <c r="B185" s="168"/>
      <c r="C185" s="169" t="s">
        <v>637</v>
      </c>
      <c r="D185" s="169" t="s">
        <v>246</v>
      </c>
      <c r="E185" s="170" t="s">
        <v>6656</v>
      </c>
      <c r="F185" s="171" t="s">
        <v>3808</v>
      </c>
      <c r="G185" s="172" t="s">
        <v>3700</v>
      </c>
      <c r="H185" s="173">
        <v>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3809</v>
      </c>
    </row>
    <row r="186" spans="2:65" s="1" customFormat="1" x14ac:dyDescent="0.3">
      <c r="B186" s="32"/>
      <c r="D186" s="181" t="s">
        <v>253</v>
      </c>
      <c r="F186" s="182" t="s">
        <v>3808</v>
      </c>
      <c r="I186" s="183"/>
      <c r="L186" s="32"/>
      <c r="M186" s="61"/>
      <c r="N186" s="33"/>
      <c r="O186" s="33"/>
      <c r="P186" s="33"/>
      <c r="Q186" s="33"/>
      <c r="R186" s="33"/>
      <c r="S186" s="33"/>
      <c r="T186" s="62"/>
      <c r="AT186" s="16" t="s">
        <v>253</v>
      </c>
      <c r="AU186" s="16" t="s">
        <v>22</v>
      </c>
    </row>
    <row r="187" spans="2:65" s="1" customFormat="1" ht="22.5" customHeight="1" x14ac:dyDescent="0.3">
      <c r="B187" s="168"/>
      <c r="C187" s="169" t="s">
        <v>644</v>
      </c>
      <c r="D187" s="169" t="s">
        <v>246</v>
      </c>
      <c r="E187" s="170" t="s">
        <v>6657</v>
      </c>
      <c r="F187" s="171" t="s">
        <v>3810</v>
      </c>
      <c r="G187" s="172" t="s">
        <v>3729</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3811</v>
      </c>
    </row>
    <row r="188" spans="2:65" s="1" customFormat="1" x14ac:dyDescent="0.3">
      <c r="B188" s="32"/>
      <c r="D188" s="181" t="s">
        <v>253</v>
      </c>
      <c r="F188" s="182" t="s">
        <v>3810</v>
      </c>
      <c r="I188" s="183"/>
      <c r="L188" s="32"/>
      <c r="M188" s="61"/>
      <c r="N188" s="33"/>
      <c r="O188" s="33"/>
      <c r="P188" s="33"/>
      <c r="Q188" s="33"/>
      <c r="R188" s="33"/>
      <c r="S188" s="33"/>
      <c r="T188" s="62"/>
      <c r="AT188" s="16" t="s">
        <v>253</v>
      </c>
      <c r="AU188" s="16" t="s">
        <v>22</v>
      </c>
    </row>
    <row r="189" spans="2:65" s="1" customFormat="1" ht="22.5" customHeight="1" x14ac:dyDescent="0.3">
      <c r="B189" s="168"/>
      <c r="C189" s="169" t="s">
        <v>653</v>
      </c>
      <c r="D189" s="169" t="s">
        <v>246</v>
      </c>
      <c r="E189" s="170" t="s">
        <v>6658</v>
      </c>
      <c r="F189" s="171" t="s">
        <v>3812</v>
      </c>
      <c r="G189" s="172" t="s">
        <v>497</v>
      </c>
      <c r="H189" s="173">
        <v>218</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3813</v>
      </c>
    </row>
    <row r="190" spans="2:65" s="1" customFormat="1" x14ac:dyDescent="0.3">
      <c r="B190" s="32"/>
      <c r="D190" s="181" t="s">
        <v>253</v>
      </c>
      <c r="F190" s="182" t="s">
        <v>3812</v>
      </c>
      <c r="I190" s="183"/>
      <c r="L190" s="32"/>
      <c r="M190" s="61"/>
      <c r="N190" s="33"/>
      <c r="O190" s="33"/>
      <c r="P190" s="33"/>
      <c r="Q190" s="33"/>
      <c r="R190" s="33"/>
      <c r="S190" s="33"/>
      <c r="T190" s="62"/>
      <c r="AT190" s="16" t="s">
        <v>253</v>
      </c>
      <c r="AU190" s="16" t="s">
        <v>22</v>
      </c>
    </row>
    <row r="191" spans="2:65" s="1" customFormat="1" ht="22.5" customHeight="1" x14ac:dyDescent="0.3">
      <c r="B191" s="168"/>
      <c r="C191" s="169" t="s">
        <v>658</v>
      </c>
      <c r="D191" s="169" t="s">
        <v>246</v>
      </c>
      <c r="E191" s="170" t="s">
        <v>6659</v>
      </c>
      <c r="F191" s="171" t="s">
        <v>3814</v>
      </c>
      <c r="G191" s="172" t="s">
        <v>497</v>
      </c>
      <c r="H191" s="173">
        <v>63</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3815</v>
      </c>
    </row>
    <row r="192" spans="2:65" s="1" customFormat="1" x14ac:dyDescent="0.3">
      <c r="B192" s="32"/>
      <c r="D192" s="181" t="s">
        <v>253</v>
      </c>
      <c r="F192" s="182" t="s">
        <v>3814</v>
      </c>
      <c r="I192" s="183"/>
      <c r="L192" s="32"/>
      <c r="M192" s="61"/>
      <c r="N192" s="33"/>
      <c r="O192" s="33"/>
      <c r="P192" s="33"/>
      <c r="Q192" s="33"/>
      <c r="R192" s="33"/>
      <c r="S192" s="33"/>
      <c r="T192" s="62"/>
      <c r="AT192" s="16" t="s">
        <v>253</v>
      </c>
      <c r="AU192" s="16" t="s">
        <v>22</v>
      </c>
    </row>
    <row r="193" spans="2:65" s="1" customFormat="1" ht="22.5" customHeight="1" x14ac:dyDescent="0.3">
      <c r="B193" s="168"/>
      <c r="C193" s="169" t="s">
        <v>667</v>
      </c>
      <c r="D193" s="169" t="s">
        <v>246</v>
      </c>
      <c r="E193" s="170" t="s">
        <v>3816</v>
      </c>
      <c r="F193" s="171" t="s">
        <v>3817</v>
      </c>
      <c r="G193" s="172" t="s">
        <v>497</v>
      </c>
      <c r="H193" s="173">
        <v>127</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3818</v>
      </c>
    </row>
    <row r="194" spans="2:65" s="1" customFormat="1" x14ac:dyDescent="0.3">
      <c r="B194" s="32"/>
      <c r="D194" s="181" t="s">
        <v>253</v>
      </c>
      <c r="F194" s="182" t="s">
        <v>3817</v>
      </c>
      <c r="I194" s="183"/>
      <c r="L194" s="32"/>
      <c r="M194" s="61"/>
      <c r="N194" s="33"/>
      <c r="O194" s="33"/>
      <c r="P194" s="33"/>
      <c r="Q194" s="33"/>
      <c r="R194" s="33"/>
      <c r="S194" s="33"/>
      <c r="T194" s="62"/>
      <c r="AT194" s="16" t="s">
        <v>253</v>
      </c>
      <c r="AU194" s="16" t="s">
        <v>22</v>
      </c>
    </row>
    <row r="195" spans="2:65" s="1" customFormat="1" ht="22.5" customHeight="1" x14ac:dyDescent="0.3">
      <c r="B195" s="168"/>
      <c r="C195" s="169" t="s">
        <v>672</v>
      </c>
      <c r="D195" s="169" t="s">
        <v>246</v>
      </c>
      <c r="E195" s="170" t="s">
        <v>6660</v>
      </c>
      <c r="F195" s="171" t="s">
        <v>3819</v>
      </c>
      <c r="G195" s="172" t="s">
        <v>497</v>
      </c>
      <c r="H195" s="173">
        <v>100</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3820</v>
      </c>
    </row>
    <row r="196" spans="2:65" s="1" customFormat="1" x14ac:dyDescent="0.3">
      <c r="B196" s="32"/>
      <c r="D196" s="181" t="s">
        <v>253</v>
      </c>
      <c r="F196" s="182" t="s">
        <v>3819</v>
      </c>
      <c r="I196" s="183"/>
      <c r="L196" s="32"/>
      <c r="M196" s="61"/>
      <c r="N196" s="33"/>
      <c r="O196" s="33"/>
      <c r="P196" s="33"/>
      <c r="Q196" s="33"/>
      <c r="R196" s="33"/>
      <c r="S196" s="33"/>
      <c r="T196" s="62"/>
      <c r="AT196" s="16" t="s">
        <v>253</v>
      </c>
      <c r="AU196" s="16" t="s">
        <v>22</v>
      </c>
    </row>
    <row r="197" spans="2:65" s="1" customFormat="1" ht="22.5" customHeight="1" x14ac:dyDescent="0.3">
      <c r="B197" s="168"/>
      <c r="C197" s="169" t="s">
        <v>675</v>
      </c>
      <c r="D197" s="169" t="s">
        <v>246</v>
      </c>
      <c r="E197" s="170" t="s">
        <v>6661</v>
      </c>
      <c r="F197" s="171" t="s">
        <v>3821</v>
      </c>
      <c r="G197" s="172" t="s">
        <v>497</v>
      </c>
      <c r="H197" s="173">
        <v>140</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3822</v>
      </c>
    </row>
    <row r="198" spans="2:65" s="1" customFormat="1" x14ac:dyDescent="0.3">
      <c r="B198" s="32"/>
      <c r="D198" s="181" t="s">
        <v>253</v>
      </c>
      <c r="F198" s="182" t="s">
        <v>3821</v>
      </c>
      <c r="I198" s="183"/>
      <c r="L198" s="32"/>
      <c r="M198" s="61"/>
      <c r="N198" s="33"/>
      <c r="O198" s="33"/>
      <c r="P198" s="33"/>
      <c r="Q198" s="33"/>
      <c r="R198" s="33"/>
      <c r="S198" s="33"/>
      <c r="T198" s="62"/>
      <c r="AT198" s="16" t="s">
        <v>253</v>
      </c>
      <c r="AU198" s="16" t="s">
        <v>22</v>
      </c>
    </row>
    <row r="199" spans="2:65" s="1" customFormat="1" ht="22.5" customHeight="1" x14ac:dyDescent="0.3">
      <c r="B199" s="168"/>
      <c r="C199" s="169" t="s">
        <v>680</v>
      </c>
      <c r="D199" s="169" t="s">
        <v>246</v>
      </c>
      <c r="E199" s="170" t="s">
        <v>6662</v>
      </c>
      <c r="F199" s="171" t="s">
        <v>3823</v>
      </c>
      <c r="G199" s="172" t="s">
        <v>497</v>
      </c>
      <c r="H199" s="173">
        <v>20</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3824</v>
      </c>
    </row>
    <row r="200" spans="2:65" s="1" customFormat="1" x14ac:dyDescent="0.3">
      <c r="B200" s="32"/>
      <c r="D200" s="181" t="s">
        <v>253</v>
      </c>
      <c r="F200" s="182" t="s">
        <v>3823</v>
      </c>
      <c r="I200" s="183"/>
      <c r="L200" s="32"/>
      <c r="M200" s="61"/>
      <c r="N200" s="33"/>
      <c r="O200" s="33"/>
      <c r="P200" s="33"/>
      <c r="Q200" s="33"/>
      <c r="R200" s="33"/>
      <c r="S200" s="33"/>
      <c r="T200" s="62"/>
      <c r="AT200" s="16" t="s">
        <v>253</v>
      </c>
      <c r="AU200" s="16" t="s">
        <v>22</v>
      </c>
    </row>
    <row r="201" spans="2:65" s="1" customFormat="1" ht="31.5" customHeight="1" x14ac:dyDescent="0.3">
      <c r="B201" s="168"/>
      <c r="C201" s="169" t="s">
        <v>686</v>
      </c>
      <c r="D201" s="169" t="s">
        <v>246</v>
      </c>
      <c r="E201" s="170" t="s">
        <v>6663</v>
      </c>
      <c r="F201" s="171" t="s">
        <v>3825</v>
      </c>
      <c r="G201" s="172" t="s">
        <v>497</v>
      </c>
      <c r="H201" s="173">
        <v>52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3826</v>
      </c>
    </row>
    <row r="202" spans="2:65" s="1" customFormat="1" x14ac:dyDescent="0.3">
      <c r="B202" s="32"/>
      <c r="D202" s="181" t="s">
        <v>253</v>
      </c>
      <c r="F202" s="182" t="s">
        <v>3825</v>
      </c>
      <c r="I202" s="183"/>
      <c r="L202" s="32"/>
      <c r="M202" s="61"/>
      <c r="N202" s="33"/>
      <c r="O202" s="33"/>
      <c r="P202" s="33"/>
      <c r="Q202" s="33"/>
      <c r="R202" s="33"/>
      <c r="S202" s="33"/>
      <c r="T202" s="62"/>
      <c r="AT202" s="16" t="s">
        <v>253</v>
      </c>
      <c r="AU202" s="16" t="s">
        <v>22</v>
      </c>
    </row>
    <row r="203" spans="2:65" s="1" customFormat="1" ht="31.5" customHeight="1" x14ac:dyDescent="0.3">
      <c r="B203" s="168"/>
      <c r="C203" s="169" t="s">
        <v>493</v>
      </c>
      <c r="D203" s="169" t="s">
        <v>246</v>
      </c>
      <c r="E203" s="170" t="s">
        <v>6664</v>
      </c>
      <c r="F203" s="171" t="s">
        <v>3827</v>
      </c>
      <c r="G203" s="172" t="s">
        <v>497</v>
      </c>
      <c r="H203" s="173">
        <v>14</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3828</v>
      </c>
    </row>
    <row r="204" spans="2:65" s="1" customFormat="1" x14ac:dyDescent="0.3">
      <c r="B204" s="32"/>
      <c r="D204" s="181" t="s">
        <v>253</v>
      </c>
      <c r="F204" s="182" t="s">
        <v>3827</v>
      </c>
      <c r="I204" s="183"/>
      <c r="L204" s="32"/>
      <c r="M204" s="61"/>
      <c r="N204" s="33"/>
      <c r="O204" s="33"/>
      <c r="P204" s="33"/>
      <c r="Q204" s="33"/>
      <c r="R204" s="33"/>
      <c r="S204" s="33"/>
      <c r="T204" s="62"/>
      <c r="AT204" s="16" t="s">
        <v>253</v>
      </c>
      <c r="AU204" s="16" t="s">
        <v>22</v>
      </c>
    </row>
    <row r="205" spans="2:65" s="1" customFormat="1" ht="31.5" customHeight="1" x14ac:dyDescent="0.3">
      <c r="B205" s="168"/>
      <c r="C205" s="169" t="s">
        <v>693</v>
      </c>
      <c r="D205" s="169" t="s">
        <v>246</v>
      </c>
      <c r="E205" s="170" t="s">
        <v>6665</v>
      </c>
      <c r="F205" s="171" t="s">
        <v>3829</v>
      </c>
      <c r="G205" s="172" t="s">
        <v>497</v>
      </c>
      <c r="H205" s="173">
        <v>9</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3830</v>
      </c>
    </row>
    <row r="206" spans="2:65" s="1" customFormat="1" x14ac:dyDescent="0.3">
      <c r="B206" s="32"/>
      <c r="D206" s="181" t="s">
        <v>253</v>
      </c>
      <c r="F206" s="182" t="s">
        <v>3829</v>
      </c>
      <c r="I206" s="183"/>
      <c r="L206" s="32"/>
      <c r="M206" s="61"/>
      <c r="N206" s="33"/>
      <c r="O206" s="33"/>
      <c r="P206" s="33"/>
      <c r="Q206" s="33"/>
      <c r="R206" s="33"/>
      <c r="S206" s="33"/>
      <c r="T206" s="62"/>
      <c r="AT206" s="16" t="s">
        <v>253</v>
      </c>
      <c r="AU206" s="16" t="s">
        <v>22</v>
      </c>
    </row>
    <row r="207" spans="2:65" s="1" customFormat="1" ht="31.5" customHeight="1" x14ac:dyDescent="0.3">
      <c r="B207" s="168"/>
      <c r="C207" s="169" t="s">
        <v>511</v>
      </c>
      <c r="D207" s="169" t="s">
        <v>246</v>
      </c>
      <c r="E207" s="170" t="s">
        <v>6666</v>
      </c>
      <c r="F207" s="171" t="s">
        <v>3831</v>
      </c>
      <c r="G207" s="172" t="s">
        <v>497</v>
      </c>
      <c r="H207" s="173">
        <v>34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3832</v>
      </c>
    </row>
    <row r="208" spans="2:65" s="1" customFormat="1" ht="27" x14ac:dyDescent="0.3">
      <c r="B208" s="32"/>
      <c r="D208" s="181" t="s">
        <v>253</v>
      </c>
      <c r="F208" s="182" t="s">
        <v>3831</v>
      </c>
      <c r="I208" s="183"/>
      <c r="L208" s="32"/>
      <c r="M208" s="61"/>
      <c r="N208" s="33"/>
      <c r="O208" s="33"/>
      <c r="P208" s="33"/>
      <c r="Q208" s="33"/>
      <c r="R208" s="33"/>
      <c r="S208" s="33"/>
      <c r="T208" s="62"/>
      <c r="AT208" s="16" t="s">
        <v>253</v>
      </c>
      <c r="AU208" s="16" t="s">
        <v>22</v>
      </c>
    </row>
    <row r="209" spans="2:65" s="1" customFormat="1" ht="31.5" customHeight="1" x14ac:dyDescent="0.3">
      <c r="B209" s="168"/>
      <c r="C209" s="169" t="s">
        <v>702</v>
      </c>
      <c r="D209" s="169" t="s">
        <v>246</v>
      </c>
      <c r="E209" s="170" t="s">
        <v>6667</v>
      </c>
      <c r="F209" s="171" t="s">
        <v>3833</v>
      </c>
      <c r="G209" s="172" t="s">
        <v>497</v>
      </c>
      <c r="H209" s="173">
        <v>31</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3834</v>
      </c>
    </row>
    <row r="210" spans="2:65" s="1" customFormat="1" ht="27" x14ac:dyDescent="0.3">
      <c r="B210" s="32"/>
      <c r="D210" s="181" t="s">
        <v>253</v>
      </c>
      <c r="F210" s="182" t="s">
        <v>3833</v>
      </c>
      <c r="I210" s="183"/>
      <c r="L210" s="32"/>
      <c r="M210" s="61"/>
      <c r="N210" s="33"/>
      <c r="O210" s="33"/>
      <c r="P210" s="33"/>
      <c r="Q210" s="33"/>
      <c r="R210" s="33"/>
      <c r="S210" s="33"/>
      <c r="T210" s="62"/>
      <c r="AT210" s="16" t="s">
        <v>253</v>
      </c>
      <c r="AU210" s="16" t="s">
        <v>22</v>
      </c>
    </row>
    <row r="211" spans="2:65" s="1" customFormat="1" ht="22.5" customHeight="1" x14ac:dyDescent="0.3">
      <c r="B211" s="168"/>
      <c r="C211" s="169" t="s">
        <v>707</v>
      </c>
      <c r="D211" s="169" t="s">
        <v>246</v>
      </c>
      <c r="E211" s="170" t="s">
        <v>6668</v>
      </c>
      <c r="F211" s="171" t="s">
        <v>3835</v>
      </c>
      <c r="G211" s="172" t="s">
        <v>497</v>
      </c>
      <c r="H211" s="173">
        <v>808</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3836</v>
      </c>
    </row>
    <row r="212" spans="2:65" s="1" customFormat="1" x14ac:dyDescent="0.3">
      <c r="B212" s="32"/>
      <c r="D212" s="184" t="s">
        <v>253</v>
      </c>
      <c r="F212" s="185" t="s">
        <v>3835</v>
      </c>
      <c r="I212" s="183"/>
      <c r="L212" s="32"/>
      <c r="M212" s="61"/>
      <c r="N212" s="33"/>
      <c r="O212" s="33"/>
      <c r="P212" s="33"/>
      <c r="Q212" s="33"/>
      <c r="R212" s="33"/>
      <c r="S212" s="33"/>
      <c r="T212" s="62"/>
      <c r="AT212" s="16" t="s">
        <v>253</v>
      </c>
      <c r="AU212" s="16" t="s">
        <v>22</v>
      </c>
    </row>
    <row r="213" spans="2:65" s="11" customFormat="1" ht="37.35" customHeight="1" x14ac:dyDescent="0.35">
      <c r="B213" s="154"/>
      <c r="D213" s="165" t="s">
        <v>74</v>
      </c>
      <c r="E213" s="215" t="s">
        <v>3837</v>
      </c>
      <c r="F213" s="215" t="s">
        <v>3838</v>
      </c>
      <c r="I213" s="157"/>
      <c r="J213" s="216">
        <f>BK213</f>
        <v>0</v>
      </c>
      <c r="L213" s="154"/>
      <c r="M213" s="159"/>
      <c r="N213" s="160"/>
      <c r="O213" s="160"/>
      <c r="P213" s="161">
        <f>SUM(P214:P329)</f>
        <v>0</v>
      </c>
      <c r="Q213" s="160"/>
      <c r="R213" s="161">
        <f>SUM(R214:R329)</f>
        <v>0</v>
      </c>
      <c r="S213" s="160"/>
      <c r="T213" s="162">
        <f>SUM(T214:T329)</f>
        <v>0</v>
      </c>
      <c r="AR213" s="155" t="s">
        <v>83</v>
      </c>
      <c r="AT213" s="163" t="s">
        <v>74</v>
      </c>
      <c r="AU213" s="163" t="s">
        <v>75</v>
      </c>
      <c r="AY213" s="155" t="s">
        <v>243</v>
      </c>
      <c r="BK213" s="164">
        <f>SUM(BK214:BK329)</f>
        <v>0</v>
      </c>
    </row>
    <row r="214" spans="2:65" s="1" customFormat="1" ht="44.25" customHeight="1" x14ac:dyDescent="0.3">
      <c r="B214" s="168"/>
      <c r="C214" s="169" t="s">
        <v>710</v>
      </c>
      <c r="D214" s="169" t="s">
        <v>246</v>
      </c>
      <c r="E214" s="170" t="s">
        <v>6669</v>
      </c>
      <c r="F214" s="171" t="s">
        <v>3839</v>
      </c>
      <c r="G214" s="172" t="s">
        <v>497</v>
      </c>
      <c r="H214" s="173">
        <v>30</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3840</v>
      </c>
    </row>
    <row r="215" spans="2:65" s="1" customFormat="1" ht="27" x14ac:dyDescent="0.3">
      <c r="B215" s="32"/>
      <c r="D215" s="181" t="s">
        <v>253</v>
      </c>
      <c r="F215" s="182" t="s">
        <v>3839</v>
      </c>
      <c r="I215" s="183"/>
      <c r="L215" s="32"/>
      <c r="M215" s="61"/>
      <c r="N215" s="33"/>
      <c r="O215" s="33"/>
      <c r="P215" s="33"/>
      <c r="Q215" s="33"/>
      <c r="R215" s="33"/>
      <c r="S215" s="33"/>
      <c r="T215" s="62"/>
      <c r="AT215" s="16" t="s">
        <v>253</v>
      </c>
      <c r="AU215" s="16" t="s">
        <v>22</v>
      </c>
    </row>
    <row r="216" spans="2:65" s="1" customFormat="1" ht="31.5" customHeight="1" x14ac:dyDescent="0.3">
      <c r="B216" s="168"/>
      <c r="C216" s="169" t="s">
        <v>718</v>
      </c>
      <c r="D216" s="169" t="s">
        <v>246</v>
      </c>
      <c r="E216" s="170" t="s">
        <v>6670</v>
      </c>
      <c r="F216" s="171" t="s">
        <v>3841</v>
      </c>
      <c r="G216" s="172" t="s">
        <v>497</v>
      </c>
      <c r="H216" s="173">
        <v>12</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3842</v>
      </c>
    </row>
    <row r="217" spans="2:65" s="1" customFormat="1" ht="27" x14ac:dyDescent="0.3">
      <c r="B217" s="32"/>
      <c r="D217" s="181" t="s">
        <v>253</v>
      </c>
      <c r="F217" s="182" t="s">
        <v>3841</v>
      </c>
      <c r="I217" s="183"/>
      <c r="L217" s="32"/>
      <c r="M217" s="61"/>
      <c r="N217" s="33"/>
      <c r="O217" s="33"/>
      <c r="P217" s="33"/>
      <c r="Q217" s="33"/>
      <c r="R217" s="33"/>
      <c r="S217" s="33"/>
      <c r="T217" s="62"/>
      <c r="AT217" s="16" t="s">
        <v>253</v>
      </c>
      <c r="AU217" s="16" t="s">
        <v>22</v>
      </c>
    </row>
    <row r="218" spans="2:65" s="1" customFormat="1" ht="22.5" customHeight="1" x14ac:dyDescent="0.3">
      <c r="B218" s="168"/>
      <c r="C218" s="169" t="s">
        <v>723</v>
      </c>
      <c r="D218" s="169" t="s">
        <v>246</v>
      </c>
      <c r="E218" s="170" t="s">
        <v>6671</v>
      </c>
      <c r="F218" s="171" t="s">
        <v>3843</v>
      </c>
      <c r="G218" s="172" t="s">
        <v>497</v>
      </c>
      <c r="H218" s="173">
        <v>12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3844</v>
      </c>
    </row>
    <row r="219" spans="2:65" s="1" customFormat="1" x14ac:dyDescent="0.3">
      <c r="B219" s="32"/>
      <c r="D219" s="181" t="s">
        <v>253</v>
      </c>
      <c r="F219" s="182" t="s">
        <v>3843</v>
      </c>
      <c r="I219" s="183"/>
      <c r="L219" s="32"/>
      <c r="M219" s="61"/>
      <c r="N219" s="33"/>
      <c r="O219" s="33"/>
      <c r="P219" s="33"/>
      <c r="Q219" s="33"/>
      <c r="R219" s="33"/>
      <c r="S219" s="33"/>
      <c r="T219" s="62"/>
      <c r="AT219" s="16" t="s">
        <v>253</v>
      </c>
      <c r="AU219" s="16" t="s">
        <v>22</v>
      </c>
    </row>
    <row r="220" spans="2:65" s="1" customFormat="1" ht="31.5" customHeight="1" x14ac:dyDescent="0.3">
      <c r="B220" s="168"/>
      <c r="C220" s="169" t="s">
        <v>730</v>
      </c>
      <c r="D220" s="169" t="s">
        <v>246</v>
      </c>
      <c r="E220" s="170" t="s">
        <v>6672</v>
      </c>
      <c r="F220" s="171" t="s">
        <v>3845</v>
      </c>
      <c r="G220" s="172" t="s">
        <v>497</v>
      </c>
      <c r="H220" s="173">
        <v>40</v>
      </c>
      <c r="I220" s="174"/>
      <c r="J220" s="175">
        <f>ROUND(I220*H220,2)</f>
        <v>0</v>
      </c>
      <c r="K220" s="171" t="s">
        <v>3</v>
      </c>
      <c r="L220" s="32"/>
      <c r="M220" s="176" t="s">
        <v>3</v>
      </c>
      <c r="N220" s="177" t="s">
        <v>46</v>
      </c>
      <c r="O220" s="33"/>
      <c r="P220" s="178">
        <f>O220*H220</f>
        <v>0</v>
      </c>
      <c r="Q220" s="178">
        <v>0</v>
      </c>
      <c r="R220" s="178">
        <f>Q220*H220</f>
        <v>0</v>
      </c>
      <c r="S220" s="178">
        <v>0</v>
      </c>
      <c r="T220" s="179">
        <f>S220*H220</f>
        <v>0</v>
      </c>
      <c r="AR220" s="16" t="s">
        <v>325</v>
      </c>
      <c r="AT220" s="16" t="s">
        <v>246</v>
      </c>
      <c r="AU220" s="16" t="s">
        <v>22</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325</v>
      </c>
      <c r="BM220" s="16" t="s">
        <v>3846</v>
      </c>
    </row>
    <row r="221" spans="2:65" s="1" customFormat="1" ht="27" x14ac:dyDescent="0.3">
      <c r="B221" s="32"/>
      <c r="D221" s="181" t="s">
        <v>253</v>
      </c>
      <c r="F221" s="182" t="s">
        <v>3845</v>
      </c>
      <c r="I221" s="183"/>
      <c r="L221" s="32"/>
      <c r="M221" s="61"/>
      <c r="N221" s="33"/>
      <c r="O221" s="33"/>
      <c r="P221" s="33"/>
      <c r="Q221" s="33"/>
      <c r="R221" s="33"/>
      <c r="S221" s="33"/>
      <c r="T221" s="62"/>
      <c r="AT221" s="16" t="s">
        <v>253</v>
      </c>
      <c r="AU221" s="16" t="s">
        <v>22</v>
      </c>
    </row>
    <row r="222" spans="2:65" s="1" customFormat="1" ht="31.5" customHeight="1" x14ac:dyDescent="0.3">
      <c r="B222" s="168"/>
      <c r="C222" s="169" t="s">
        <v>734</v>
      </c>
      <c r="D222" s="169" t="s">
        <v>246</v>
      </c>
      <c r="E222" s="170" t="s">
        <v>6673</v>
      </c>
      <c r="F222" s="171" t="s">
        <v>3847</v>
      </c>
      <c r="G222" s="172" t="s">
        <v>497</v>
      </c>
      <c r="H222" s="173">
        <v>38</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3848</v>
      </c>
    </row>
    <row r="223" spans="2:65" s="1" customFormat="1" x14ac:dyDescent="0.3">
      <c r="B223" s="32"/>
      <c r="D223" s="181" t="s">
        <v>253</v>
      </c>
      <c r="F223" s="182" t="s">
        <v>3847</v>
      </c>
      <c r="I223" s="183"/>
      <c r="L223" s="32"/>
      <c r="M223" s="61"/>
      <c r="N223" s="33"/>
      <c r="O223" s="33"/>
      <c r="P223" s="33"/>
      <c r="Q223" s="33"/>
      <c r="R223" s="33"/>
      <c r="S223" s="33"/>
      <c r="T223" s="62"/>
      <c r="AT223" s="16" t="s">
        <v>253</v>
      </c>
      <c r="AU223" s="16" t="s">
        <v>22</v>
      </c>
    </row>
    <row r="224" spans="2:65" s="1" customFormat="1" ht="22.5" customHeight="1" x14ac:dyDescent="0.3">
      <c r="B224" s="168"/>
      <c r="C224" s="169" t="s">
        <v>741</v>
      </c>
      <c r="D224" s="169" t="s">
        <v>246</v>
      </c>
      <c r="E224" s="170" t="s">
        <v>6674</v>
      </c>
      <c r="F224" s="171" t="s">
        <v>3849</v>
      </c>
      <c r="G224" s="172" t="s">
        <v>3700</v>
      </c>
      <c r="H224" s="173">
        <v>6</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3850</v>
      </c>
    </row>
    <row r="225" spans="2:65" s="1" customFormat="1" x14ac:dyDescent="0.3">
      <c r="B225" s="32"/>
      <c r="D225" s="181" t="s">
        <v>253</v>
      </c>
      <c r="F225" s="182" t="s">
        <v>3849</v>
      </c>
      <c r="I225" s="183"/>
      <c r="L225" s="32"/>
      <c r="M225" s="61"/>
      <c r="N225" s="33"/>
      <c r="O225" s="33"/>
      <c r="P225" s="33"/>
      <c r="Q225" s="33"/>
      <c r="R225" s="33"/>
      <c r="S225" s="33"/>
      <c r="T225" s="62"/>
      <c r="AT225" s="16" t="s">
        <v>253</v>
      </c>
      <c r="AU225" s="16" t="s">
        <v>22</v>
      </c>
    </row>
    <row r="226" spans="2:65" s="1" customFormat="1" ht="22.5" customHeight="1" x14ac:dyDescent="0.3">
      <c r="B226" s="168"/>
      <c r="C226" s="169" t="s">
        <v>745</v>
      </c>
      <c r="D226" s="169" t="s">
        <v>246</v>
      </c>
      <c r="E226" s="170" t="s">
        <v>6675</v>
      </c>
      <c r="F226" s="171" t="s">
        <v>3851</v>
      </c>
      <c r="G226" s="172" t="s">
        <v>3700</v>
      </c>
      <c r="H226" s="173">
        <v>14</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3852</v>
      </c>
    </row>
    <row r="227" spans="2:65" s="1" customFormat="1" x14ac:dyDescent="0.3">
      <c r="B227" s="32"/>
      <c r="D227" s="181" t="s">
        <v>253</v>
      </c>
      <c r="F227" s="182" t="s">
        <v>3851</v>
      </c>
      <c r="I227" s="183"/>
      <c r="L227" s="32"/>
      <c r="M227" s="61"/>
      <c r="N227" s="33"/>
      <c r="O227" s="33"/>
      <c r="P227" s="33"/>
      <c r="Q227" s="33"/>
      <c r="R227" s="33"/>
      <c r="S227" s="33"/>
      <c r="T227" s="62"/>
      <c r="AT227" s="16" t="s">
        <v>253</v>
      </c>
      <c r="AU227" s="16" t="s">
        <v>22</v>
      </c>
    </row>
    <row r="228" spans="2:65" s="1" customFormat="1" ht="22.5" customHeight="1" x14ac:dyDescent="0.3">
      <c r="B228" s="168"/>
      <c r="C228" s="169" t="s">
        <v>752</v>
      </c>
      <c r="D228" s="169" t="s">
        <v>246</v>
      </c>
      <c r="E228" s="170" t="s">
        <v>6676</v>
      </c>
      <c r="F228" s="171" t="s">
        <v>3853</v>
      </c>
      <c r="G228" s="172" t="s">
        <v>3700</v>
      </c>
      <c r="H228" s="173">
        <v>9</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3854</v>
      </c>
    </row>
    <row r="229" spans="2:65" s="1" customFormat="1" x14ac:dyDescent="0.3">
      <c r="B229" s="32"/>
      <c r="D229" s="181" t="s">
        <v>253</v>
      </c>
      <c r="F229" s="182" t="s">
        <v>3853</v>
      </c>
      <c r="I229" s="183"/>
      <c r="L229" s="32"/>
      <c r="M229" s="61"/>
      <c r="N229" s="33"/>
      <c r="O229" s="33"/>
      <c r="P229" s="33"/>
      <c r="Q229" s="33"/>
      <c r="R229" s="33"/>
      <c r="S229" s="33"/>
      <c r="T229" s="62"/>
      <c r="AT229" s="16" t="s">
        <v>253</v>
      </c>
      <c r="AU229" s="16" t="s">
        <v>22</v>
      </c>
    </row>
    <row r="230" spans="2:65" s="1" customFormat="1" ht="22.5" customHeight="1" x14ac:dyDescent="0.3">
      <c r="B230" s="168"/>
      <c r="C230" s="169" t="s">
        <v>757</v>
      </c>
      <c r="D230" s="169" t="s">
        <v>246</v>
      </c>
      <c r="E230" s="170" t="s">
        <v>6677</v>
      </c>
      <c r="F230" s="171" t="s">
        <v>3855</v>
      </c>
      <c r="G230" s="172" t="s">
        <v>3700</v>
      </c>
      <c r="H230" s="173">
        <v>27</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3856</v>
      </c>
    </row>
    <row r="231" spans="2:65" s="1" customFormat="1" x14ac:dyDescent="0.3">
      <c r="B231" s="32"/>
      <c r="D231" s="181" t="s">
        <v>253</v>
      </c>
      <c r="F231" s="182" t="s">
        <v>3855</v>
      </c>
      <c r="I231" s="183"/>
      <c r="L231" s="32"/>
      <c r="M231" s="61"/>
      <c r="N231" s="33"/>
      <c r="O231" s="33"/>
      <c r="P231" s="33"/>
      <c r="Q231" s="33"/>
      <c r="R231" s="33"/>
      <c r="S231" s="33"/>
      <c r="T231" s="62"/>
      <c r="AT231" s="16" t="s">
        <v>253</v>
      </c>
      <c r="AU231" s="16" t="s">
        <v>22</v>
      </c>
    </row>
    <row r="232" spans="2:65" s="1" customFormat="1" ht="22.5" customHeight="1" x14ac:dyDescent="0.3">
      <c r="B232" s="168"/>
      <c r="C232" s="169" t="s">
        <v>761</v>
      </c>
      <c r="D232" s="169" t="s">
        <v>246</v>
      </c>
      <c r="E232" s="170" t="s">
        <v>6678</v>
      </c>
      <c r="F232" s="171" t="s">
        <v>3857</v>
      </c>
      <c r="G232" s="172" t="s">
        <v>3700</v>
      </c>
      <c r="H232" s="173">
        <v>12</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3858</v>
      </c>
    </row>
    <row r="233" spans="2:65" s="1" customFormat="1" x14ac:dyDescent="0.3">
      <c r="B233" s="32"/>
      <c r="D233" s="181" t="s">
        <v>253</v>
      </c>
      <c r="F233" s="182" t="s">
        <v>3857</v>
      </c>
      <c r="I233" s="183"/>
      <c r="L233" s="32"/>
      <c r="M233" s="61"/>
      <c r="N233" s="33"/>
      <c r="O233" s="33"/>
      <c r="P233" s="33"/>
      <c r="Q233" s="33"/>
      <c r="R233" s="33"/>
      <c r="S233" s="33"/>
      <c r="T233" s="62"/>
      <c r="AT233" s="16" t="s">
        <v>253</v>
      </c>
      <c r="AU233" s="16" t="s">
        <v>22</v>
      </c>
    </row>
    <row r="234" spans="2:65" s="1" customFormat="1" ht="31.5" customHeight="1" x14ac:dyDescent="0.3">
      <c r="B234" s="168"/>
      <c r="C234" s="169" t="s">
        <v>768</v>
      </c>
      <c r="D234" s="169" t="s">
        <v>246</v>
      </c>
      <c r="E234" s="170" t="s">
        <v>6679</v>
      </c>
      <c r="F234" s="171" t="s">
        <v>3859</v>
      </c>
      <c r="G234" s="172" t="s">
        <v>3700</v>
      </c>
      <c r="H234" s="173">
        <v>3</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3860</v>
      </c>
    </row>
    <row r="235" spans="2:65" s="1" customFormat="1" x14ac:dyDescent="0.3">
      <c r="B235" s="32"/>
      <c r="D235" s="181" t="s">
        <v>253</v>
      </c>
      <c r="F235" s="182" t="s">
        <v>3859</v>
      </c>
      <c r="I235" s="183"/>
      <c r="L235" s="32"/>
      <c r="M235" s="61"/>
      <c r="N235" s="33"/>
      <c r="O235" s="33"/>
      <c r="P235" s="33"/>
      <c r="Q235" s="33"/>
      <c r="R235" s="33"/>
      <c r="S235" s="33"/>
      <c r="T235" s="62"/>
      <c r="AT235" s="16" t="s">
        <v>253</v>
      </c>
      <c r="AU235" s="16" t="s">
        <v>22</v>
      </c>
    </row>
    <row r="236" spans="2:65" s="1" customFormat="1" ht="22.5" customHeight="1" x14ac:dyDescent="0.3">
      <c r="B236" s="168"/>
      <c r="C236" s="169" t="s">
        <v>773</v>
      </c>
      <c r="D236" s="169" t="s">
        <v>246</v>
      </c>
      <c r="E236" s="170" t="s">
        <v>6680</v>
      </c>
      <c r="F236" s="171" t="s">
        <v>3861</v>
      </c>
      <c r="G236" s="172" t="s">
        <v>3700</v>
      </c>
      <c r="H236" s="173">
        <v>8</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3862</v>
      </c>
    </row>
    <row r="237" spans="2:65" s="1" customFormat="1" x14ac:dyDescent="0.3">
      <c r="B237" s="32"/>
      <c r="D237" s="181" t="s">
        <v>253</v>
      </c>
      <c r="F237" s="182" t="s">
        <v>3861</v>
      </c>
      <c r="I237" s="183"/>
      <c r="L237" s="32"/>
      <c r="M237" s="61"/>
      <c r="N237" s="33"/>
      <c r="O237" s="33"/>
      <c r="P237" s="33"/>
      <c r="Q237" s="33"/>
      <c r="R237" s="33"/>
      <c r="S237" s="33"/>
      <c r="T237" s="62"/>
      <c r="AT237" s="16" t="s">
        <v>253</v>
      </c>
      <c r="AU237" s="16" t="s">
        <v>22</v>
      </c>
    </row>
    <row r="238" spans="2:65" s="1" customFormat="1" ht="31.5" customHeight="1" x14ac:dyDescent="0.3">
      <c r="B238" s="168"/>
      <c r="C238" s="169" t="s">
        <v>778</v>
      </c>
      <c r="D238" s="169" t="s">
        <v>246</v>
      </c>
      <c r="E238" s="170" t="s">
        <v>6681</v>
      </c>
      <c r="F238" s="171" t="s">
        <v>3863</v>
      </c>
      <c r="G238" s="172" t="s">
        <v>3700</v>
      </c>
      <c r="H238" s="173">
        <v>6</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3864</v>
      </c>
    </row>
    <row r="239" spans="2:65" s="1" customFormat="1" x14ac:dyDescent="0.3">
      <c r="B239" s="32"/>
      <c r="D239" s="181" t="s">
        <v>253</v>
      </c>
      <c r="F239" s="182" t="s">
        <v>3863</v>
      </c>
      <c r="I239" s="183"/>
      <c r="L239" s="32"/>
      <c r="M239" s="61"/>
      <c r="N239" s="33"/>
      <c r="O239" s="33"/>
      <c r="P239" s="33"/>
      <c r="Q239" s="33"/>
      <c r="R239" s="33"/>
      <c r="S239" s="33"/>
      <c r="T239" s="62"/>
      <c r="AT239" s="16" t="s">
        <v>253</v>
      </c>
      <c r="AU239" s="16" t="s">
        <v>22</v>
      </c>
    </row>
    <row r="240" spans="2:65" s="1" customFormat="1" ht="22.5" customHeight="1" x14ac:dyDescent="0.3">
      <c r="B240" s="168"/>
      <c r="C240" s="169" t="s">
        <v>783</v>
      </c>
      <c r="D240" s="169" t="s">
        <v>246</v>
      </c>
      <c r="E240" s="170" t="s">
        <v>6682</v>
      </c>
      <c r="F240" s="171" t="s">
        <v>3865</v>
      </c>
      <c r="G240" s="172" t="s">
        <v>3700</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3866</v>
      </c>
    </row>
    <row r="241" spans="2:65" s="1" customFormat="1" x14ac:dyDescent="0.3">
      <c r="B241" s="32"/>
      <c r="D241" s="181" t="s">
        <v>253</v>
      </c>
      <c r="F241" s="182" t="s">
        <v>3865</v>
      </c>
      <c r="I241" s="183"/>
      <c r="L241" s="32"/>
      <c r="M241" s="61"/>
      <c r="N241" s="33"/>
      <c r="O241" s="33"/>
      <c r="P241" s="33"/>
      <c r="Q241" s="33"/>
      <c r="R241" s="33"/>
      <c r="S241" s="33"/>
      <c r="T241" s="62"/>
      <c r="AT241" s="16" t="s">
        <v>253</v>
      </c>
      <c r="AU241" s="16" t="s">
        <v>22</v>
      </c>
    </row>
    <row r="242" spans="2:65" s="1" customFormat="1" ht="31.5" customHeight="1" x14ac:dyDescent="0.3">
      <c r="B242" s="168"/>
      <c r="C242" s="169" t="s">
        <v>788</v>
      </c>
      <c r="D242" s="169" t="s">
        <v>246</v>
      </c>
      <c r="E242" s="170" t="s">
        <v>6683</v>
      </c>
      <c r="F242" s="171" t="s">
        <v>3867</v>
      </c>
      <c r="G242" s="172" t="s">
        <v>3700</v>
      </c>
      <c r="H242" s="173">
        <v>12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3868</v>
      </c>
    </row>
    <row r="243" spans="2:65" s="1" customFormat="1" ht="27" x14ac:dyDescent="0.3">
      <c r="B243" s="32"/>
      <c r="D243" s="181" t="s">
        <v>253</v>
      </c>
      <c r="F243" s="182" t="s">
        <v>3867</v>
      </c>
      <c r="I243" s="183"/>
      <c r="L243" s="32"/>
      <c r="M243" s="61"/>
      <c r="N243" s="33"/>
      <c r="O243" s="33"/>
      <c r="P243" s="33"/>
      <c r="Q243" s="33"/>
      <c r="R243" s="33"/>
      <c r="S243" s="33"/>
      <c r="T243" s="62"/>
      <c r="AT243" s="16" t="s">
        <v>253</v>
      </c>
      <c r="AU243" s="16" t="s">
        <v>22</v>
      </c>
    </row>
    <row r="244" spans="2:65" s="1" customFormat="1" ht="31.5" customHeight="1" x14ac:dyDescent="0.3">
      <c r="B244" s="168"/>
      <c r="C244" s="169" t="s">
        <v>793</v>
      </c>
      <c r="D244" s="169" t="s">
        <v>246</v>
      </c>
      <c r="E244" s="170" t="s">
        <v>6684</v>
      </c>
      <c r="F244" s="171" t="s">
        <v>3869</v>
      </c>
      <c r="G244" s="172" t="s">
        <v>3700</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3870</v>
      </c>
    </row>
    <row r="245" spans="2:65" s="1" customFormat="1" ht="27" x14ac:dyDescent="0.3">
      <c r="B245" s="32"/>
      <c r="D245" s="181" t="s">
        <v>253</v>
      </c>
      <c r="F245" s="182" t="s">
        <v>3869</v>
      </c>
      <c r="I245" s="183"/>
      <c r="L245" s="32"/>
      <c r="M245" s="61"/>
      <c r="N245" s="33"/>
      <c r="O245" s="33"/>
      <c r="P245" s="33"/>
      <c r="Q245" s="33"/>
      <c r="R245" s="33"/>
      <c r="S245" s="33"/>
      <c r="T245" s="62"/>
      <c r="AT245" s="16" t="s">
        <v>253</v>
      </c>
      <c r="AU245" s="16" t="s">
        <v>22</v>
      </c>
    </row>
    <row r="246" spans="2:65" s="1" customFormat="1" ht="31.5" customHeight="1" x14ac:dyDescent="0.3">
      <c r="B246" s="168"/>
      <c r="C246" s="169" t="s">
        <v>799</v>
      </c>
      <c r="D246" s="169" t="s">
        <v>246</v>
      </c>
      <c r="E246" s="170" t="s">
        <v>6685</v>
      </c>
      <c r="F246" s="171" t="s">
        <v>3871</v>
      </c>
      <c r="G246" s="172" t="s">
        <v>3729</v>
      </c>
      <c r="H246" s="173">
        <v>16</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3872</v>
      </c>
    </row>
    <row r="247" spans="2:65" s="1" customFormat="1" ht="27" x14ac:dyDescent="0.3">
      <c r="B247" s="32"/>
      <c r="D247" s="181" t="s">
        <v>253</v>
      </c>
      <c r="F247" s="182" t="s">
        <v>3871</v>
      </c>
      <c r="I247" s="183"/>
      <c r="L247" s="32"/>
      <c r="M247" s="61"/>
      <c r="N247" s="33"/>
      <c r="O247" s="33"/>
      <c r="P247" s="33"/>
      <c r="Q247" s="33"/>
      <c r="R247" s="33"/>
      <c r="S247" s="33"/>
      <c r="T247" s="62"/>
      <c r="AT247" s="16" t="s">
        <v>253</v>
      </c>
      <c r="AU247" s="16" t="s">
        <v>22</v>
      </c>
    </row>
    <row r="248" spans="2:65" s="1" customFormat="1" ht="22.5" customHeight="1" x14ac:dyDescent="0.3">
      <c r="B248" s="168"/>
      <c r="C248" s="169" t="s">
        <v>803</v>
      </c>
      <c r="D248" s="169" t="s">
        <v>246</v>
      </c>
      <c r="E248" s="170" t="s">
        <v>6686</v>
      </c>
      <c r="F248" s="171" t="s">
        <v>3873</v>
      </c>
      <c r="G248" s="172" t="s">
        <v>3729</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3874</v>
      </c>
    </row>
    <row r="249" spans="2:65" s="1" customFormat="1" x14ac:dyDescent="0.3">
      <c r="B249" s="32"/>
      <c r="D249" s="181" t="s">
        <v>253</v>
      </c>
      <c r="F249" s="182" t="s">
        <v>3873</v>
      </c>
      <c r="I249" s="183"/>
      <c r="L249" s="32"/>
      <c r="M249" s="61"/>
      <c r="N249" s="33"/>
      <c r="O249" s="33"/>
      <c r="P249" s="33"/>
      <c r="Q249" s="33"/>
      <c r="R249" s="33"/>
      <c r="S249" s="33"/>
      <c r="T249" s="62"/>
      <c r="AT249" s="16" t="s">
        <v>253</v>
      </c>
      <c r="AU249" s="16" t="s">
        <v>22</v>
      </c>
    </row>
    <row r="250" spans="2:65" s="1" customFormat="1" ht="22.5" customHeight="1" x14ac:dyDescent="0.3">
      <c r="B250" s="168"/>
      <c r="C250" s="169" t="s">
        <v>810</v>
      </c>
      <c r="D250" s="169" t="s">
        <v>246</v>
      </c>
      <c r="E250" s="170" t="s">
        <v>6687</v>
      </c>
      <c r="F250" s="171" t="s">
        <v>3875</v>
      </c>
      <c r="G250" s="172" t="s">
        <v>3729</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3876</v>
      </c>
    </row>
    <row r="251" spans="2:65" s="1" customFormat="1" x14ac:dyDescent="0.3">
      <c r="B251" s="32"/>
      <c r="D251" s="181" t="s">
        <v>253</v>
      </c>
      <c r="F251" s="182" t="s">
        <v>3875</v>
      </c>
      <c r="I251" s="183"/>
      <c r="L251" s="32"/>
      <c r="M251" s="61"/>
      <c r="N251" s="33"/>
      <c r="O251" s="33"/>
      <c r="P251" s="33"/>
      <c r="Q251" s="33"/>
      <c r="R251" s="33"/>
      <c r="S251" s="33"/>
      <c r="T251" s="62"/>
      <c r="AT251" s="16" t="s">
        <v>253</v>
      </c>
      <c r="AU251" s="16" t="s">
        <v>22</v>
      </c>
    </row>
    <row r="252" spans="2:65" s="1" customFormat="1" ht="22.5" customHeight="1" x14ac:dyDescent="0.3">
      <c r="B252" s="168"/>
      <c r="C252" s="169" t="s">
        <v>814</v>
      </c>
      <c r="D252" s="169" t="s">
        <v>246</v>
      </c>
      <c r="E252" s="170" t="s">
        <v>6688</v>
      </c>
      <c r="F252" s="171" t="s">
        <v>3877</v>
      </c>
      <c r="G252" s="172" t="s">
        <v>3729</v>
      </c>
      <c r="H252" s="173">
        <v>24</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3878</v>
      </c>
    </row>
    <row r="253" spans="2:65" s="1" customFormat="1" x14ac:dyDescent="0.3">
      <c r="B253" s="32"/>
      <c r="D253" s="181" t="s">
        <v>253</v>
      </c>
      <c r="F253" s="182" t="s">
        <v>3877</v>
      </c>
      <c r="I253" s="183"/>
      <c r="L253" s="32"/>
      <c r="M253" s="61"/>
      <c r="N253" s="33"/>
      <c r="O253" s="33"/>
      <c r="P253" s="33"/>
      <c r="Q253" s="33"/>
      <c r="R253" s="33"/>
      <c r="S253" s="33"/>
      <c r="T253" s="62"/>
      <c r="AT253" s="16" t="s">
        <v>253</v>
      </c>
      <c r="AU253" s="16" t="s">
        <v>22</v>
      </c>
    </row>
    <row r="254" spans="2:65" s="1" customFormat="1" ht="31.5" customHeight="1" x14ac:dyDescent="0.3">
      <c r="B254" s="168"/>
      <c r="C254" s="169" t="s">
        <v>818</v>
      </c>
      <c r="D254" s="169" t="s">
        <v>246</v>
      </c>
      <c r="E254" s="170" t="s">
        <v>6689</v>
      </c>
      <c r="F254" s="171" t="s">
        <v>3879</v>
      </c>
      <c r="G254" s="172" t="s">
        <v>3729</v>
      </c>
      <c r="H254" s="173">
        <v>3</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3880</v>
      </c>
    </row>
    <row r="255" spans="2:65" s="1" customFormat="1" x14ac:dyDescent="0.3">
      <c r="B255" s="32"/>
      <c r="D255" s="181" t="s">
        <v>253</v>
      </c>
      <c r="F255" s="182" t="s">
        <v>3879</v>
      </c>
      <c r="I255" s="183"/>
      <c r="L255" s="32"/>
      <c r="M255" s="61"/>
      <c r="N255" s="33"/>
      <c r="O255" s="33"/>
      <c r="P255" s="33"/>
      <c r="Q255" s="33"/>
      <c r="R255" s="33"/>
      <c r="S255" s="33"/>
      <c r="T255" s="62"/>
      <c r="AT255" s="16" t="s">
        <v>253</v>
      </c>
      <c r="AU255" s="16" t="s">
        <v>22</v>
      </c>
    </row>
    <row r="256" spans="2:65" s="1" customFormat="1" ht="22.5" customHeight="1" x14ac:dyDescent="0.3">
      <c r="B256" s="168"/>
      <c r="C256" s="169" t="s">
        <v>822</v>
      </c>
      <c r="D256" s="169" t="s">
        <v>246</v>
      </c>
      <c r="E256" s="170" t="s">
        <v>6690</v>
      </c>
      <c r="F256" s="171" t="s">
        <v>3881</v>
      </c>
      <c r="G256" s="172" t="s">
        <v>3729</v>
      </c>
      <c r="H256" s="173">
        <v>12</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3882</v>
      </c>
    </row>
    <row r="257" spans="2:65" s="1" customFormat="1" x14ac:dyDescent="0.3">
      <c r="B257" s="32"/>
      <c r="D257" s="181" t="s">
        <v>253</v>
      </c>
      <c r="F257" s="182" t="s">
        <v>3881</v>
      </c>
      <c r="I257" s="183"/>
      <c r="L257" s="32"/>
      <c r="M257" s="61"/>
      <c r="N257" s="33"/>
      <c r="O257" s="33"/>
      <c r="P257" s="33"/>
      <c r="Q257" s="33"/>
      <c r="R257" s="33"/>
      <c r="S257" s="33"/>
      <c r="T257" s="62"/>
      <c r="AT257" s="16" t="s">
        <v>253</v>
      </c>
      <c r="AU257" s="16" t="s">
        <v>22</v>
      </c>
    </row>
    <row r="258" spans="2:65" s="1" customFormat="1" ht="22.5" customHeight="1" x14ac:dyDescent="0.3">
      <c r="B258" s="168"/>
      <c r="C258" s="169" t="s">
        <v>826</v>
      </c>
      <c r="D258" s="169" t="s">
        <v>246</v>
      </c>
      <c r="E258" s="170" t="s">
        <v>6691</v>
      </c>
      <c r="F258" s="171" t="s">
        <v>3883</v>
      </c>
      <c r="G258" s="172" t="s">
        <v>3729</v>
      </c>
      <c r="H258" s="173">
        <v>5</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3884</v>
      </c>
    </row>
    <row r="259" spans="2:65" s="1" customFormat="1" x14ac:dyDescent="0.3">
      <c r="B259" s="32"/>
      <c r="D259" s="181" t="s">
        <v>253</v>
      </c>
      <c r="F259" s="182" t="s">
        <v>3883</v>
      </c>
      <c r="I259" s="183"/>
      <c r="L259" s="32"/>
      <c r="M259" s="61"/>
      <c r="N259" s="33"/>
      <c r="O259" s="33"/>
      <c r="P259" s="33"/>
      <c r="Q259" s="33"/>
      <c r="R259" s="33"/>
      <c r="S259" s="33"/>
      <c r="T259" s="62"/>
      <c r="AT259" s="16" t="s">
        <v>253</v>
      </c>
      <c r="AU259" s="16" t="s">
        <v>22</v>
      </c>
    </row>
    <row r="260" spans="2:65" s="1" customFormat="1" ht="22.5" customHeight="1" x14ac:dyDescent="0.3">
      <c r="B260" s="168"/>
      <c r="C260" s="169" t="s">
        <v>832</v>
      </c>
      <c r="D260" s="169" t="s">
        <v>246</v>
      </c>
      <c r="E260" s="170" t="s">
        <v>6692</v>
      </c>
      <c r="F260" s="171" t="s">
        <v>3885</v>
      </c>
      <c r="G260" s="172" t="s">
        <v>3729</v>
      </c>
      <c r="H260" s="173">
        <v>1</v>
      </c>
      <c r="I260" s="174"/>
      <c r="J260" s="175">
        <f>ROUND(I260*H260,2)</f>
        <v>0</v>
      </c>
      <c r="K260" s="171" t="s">
        <v>3</v>
      </c>
      <c r="L260" s="32"/>
      <c r="M260" s="176" t="s">
        <v>3</v>
      </c>
      <c r="N260" s="177" t="s">
        <v>46</v>
      </c>
      <c r="O260" s="33"/>
      <c r="P260" s="178">
        <f>O260*H260</f>
        <v>0</v>
      </c>
      <c r="Q260" s="178">
        <v>0</v>
      </c>
      <c r="R260" s="178">
        <f>Q260*H260</f>
        <v>0</v>
      </c>
      <c r="S260" s="178">
        <v>0</v>
      </c>
      <c r="T260" s="179">
        <f>S260*H260</f>
        <v>0</v>
      </c>
      <c r="AR260" s="16" t="s">
        <v>325</v>
      </c>
      <c r="AT260" s="16" t="s">
        <v>246</v>
      </c>
      <c r="AU260" s="16" t="s">
        <v>22</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3886</v>
      </c>
    </row>
    <row r="261" spans="2:65" s="1" customFormat="1" x14ac:dyDescent="0.3">
      <c r="B261" s="32"/>
      <c r="D261" s="181" t="s">
        <v>253</v>
      </c>
      <c r="F261" s="182" t="s">
        <v>3885</v>
      </c>
      <c r="I261" s="183"/>
      <c r="L261" s="32"/>
      <c r="M261" s="61"/>
      <c r="N261" s="33"/>
      <c r="O261" s="33"/>
      <c r="P261" s="33"/>
      <c r="Q261" s="33"/>
      <c r="R261" s="33"/>
      <c r="S261" s="33"/>
      <c r="T261" s="62"/>
      <c r="AT261" s="16" t="s">
        <v>253</v>
      </c>
      <c r="AU261" s="16" t="s">
        <v>22</v>
      </c>
    </row>
    <row r="262" spans="2:65" s="1" customFormat="1" ht="22.5" customHeight="1" x14ac:dyDescent="0.3">
      <c r="B262" s="168"/>
      <c r="C262" s="169" t="s">
        <v>837</v>
      </c>
      <c r="D262" s="169" t="s">
        <v>246</v>
      </c>
      <c r="E262" s="170" t="s">
        <v>6693</v>
      </c>
      <c r="F262" s="171" t="s">
        <v>3887</v>
      </c>
      <c r="G262" s="172" t="s">
        <v>3729</v>
      </c>
      <c r="H262" s="173">
        <v>1</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325</v>
      </c>
      <c r="AT262" s="16" t="s">
        <v>246</v>
      </c>
      <c r="AU262" s="16" t="s">
        <v>22</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325</v>
      </c>
      <c r="BM262" s="16" t="s">
        <v>3888</v>
      </c>
    </row>
    <row r="263" spans="2:65" s="1" customFormat="1" x14ac:dyDescent="0.3">
      <c r="B263" s="32"/>
      <c r="D263" s="181" t="s">
        <v>253</v>
      </c>
      <c r="F263" s="182" t="s">
        <v>3887</v>
      </c>
      <c r="I263" s="183"/>
      <c r="L263" s="32"/>
      <c r="M263" s="61"/>
      <c r="N263" s="33"/>
      <c r="O263" s="33"/>
      <c r="P263" s="33"/>
      <c r="Q263" s="33"/>
      <c r="R263" s="33"/>
      <c r="S263" s="33"/>
      <c r="T263" s="62"/>
      <c r="AT263" s="16" t="s">
        <v>253</v>
      </c>
      <c r="AU263" s="16" t="s">
        <v>22</v>
      </c>
    </row>
    <row r="264" spans="2:65" s="1" customFormat="1" ht="22.5" customHeight="1" x14ac:dyDescent="0.3">
      <c r="B264" s="168"/>
      <c r="C264" s="169" t="s">
        <v>842</v>
      </c>
      <c r="D264" s="169" t="s">
        <v>246</v>
      </c>
      <c r="E264" s="170" t="s">
        <v>6694</v>
      </c>
      <c r="F264" s="171" t="s">
        <v>3889</v>
      </c>
      <c r="G264" s="172" t="s">
        <v>3729</v>
      </c>
      <c r="H264" s="173">
        <v>5</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3890</v>
      </c>
    </row>
    <row r="265" spans="2:65" s="1" customFormat="1" x14ac:dyDescent="0.3">
      <c r="B265" s="32"/>
      <c r="D265" s="181" t="s">
        <v>253</v>
      </c>
      <c r="F265" s="182" t="s">
        <v>3889</v>
      </c>
      <c r="I265" s="183"/>
      <c r="L265" s="32"/>
      <c r="M265" s="61"/>
      <c r="N265" s="33"/>
      <c r="O265" s="33"/>
      <c r="P265" s="33"/>
      <c r="Q265" s="33"/>
      <c r="R265" s="33"/>
      <c r="S265" s="33"/>
      <c r="T265" s="62"/>
      <c r="AT265" s="16" t="s">
        <v>253</v>
      </c>
      <c r="AU265" s="16" t="s">
        <v>22</v>
      </c>
    </row>
    <row r="266" spans="2:65" s="1" customFormat="1" ht="22.5" customHeight="1" x14ac:dyDescent="0.3">
      <c r="B266" s="168"/>
      <c r="C266" s="169" t="s">
        <v>848</v>
      </c>
      <c r="D266" s="169" t="s">
        <v>246</v>
      </c>
      <c r="E266" s="170" t="s">
        <v>6695</v>
      </c>
      <c r="F266" s="171" t="s">
        <v>3891</v>
      </c>
      <c r="G266" s="172" t="s">
        <v>3729</v>
      </c>
      <c r="H266" s="173">
        <v>1</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22</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3892</v>
      </c>
    </row>
    <row r="267" spans="2:65" s="1" customFormat="1" x14ac:dyDescent="0.3">
      <c r="B267" s="32"/>
      <c r="D267" s="181" t="s">
        <v>253</v>
      </c>
      <c r="F267" s="182" t="s">
        <v>3891</v>
      </c>
      <c r="I267" s="183"/>
      <c r="L267" s="32"/>
      <c r="M267" s="61"/>
      <c r="N267" s="33"/>
      <c r="O267" s="33"/>
      <c r="P267" s="33"/>
      <c r="Q267" s="33"/>
      <c r="R267" s="33"/>
      <c r="S267" s="33"/>
      <c r="T267" s="62"/>
      <c r="AT267" s="16" t="s">
        <v>253</v>
      </c>
      <c r="AU267" s="16" t="s">
        <v>22</v>
      </c>
    </row>
    <row r="268" spans="2:65" s="1" customFormat="1" ht="22.5" customHeight="1" x14ac:dyDescent="0.3">
      <c r="B268" s="168"/>
      <c r="C268" s="169" t="s">
        <v>853</v>
      </c>
      <c r="D268" s="169" t="s">
        <v>246</v>
      </c>
      <c r="E268" s="170" t="s">
        <v>6696</v>
      </c>
      <c r="F268" s="171" t="s">
        <v>3893</v>
      </c>
      <c r="G268" s="172" t="s">
        <v>3729</v>
      </c>
      <c r="H268" s="173">
        <v>12</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3894</v>
      </c>
    </row>
    <row r="269" spans="2:65" s="1" customFormat="1" x14ac:dyDescent="0.3">
      <c r="B269" s="32"/>
      <c r="D269" s="181" t="s">
        <v>253</v>
      </c>
      <c r="F269" s="182" t="s">
        <v>3893</v>
      </c>
      <c r="I269" s="183"/>
      <c r="L269" s="32"/>
      <c r="M269" s="61"/>
      <c r="N269" s="33"/>
      <c r="O269" s="33"/>
      <c r="P269" s="33"/>
      <c r="Q269" s="33"/>
      <c r="R269" s="33"/>
      <c r="S269" s="33"/>
      <c r="T269" s="62"/>
      <c r="AT269" s="16" t="s">
        <v>253</v>
      </c>
      <c r="AU269" s="16" t="s">
        <v>22</v>
      </c>
    </row>
    <row r="270" spans="2:65" s="1" customFormat="1" ht="22.5" customHeight="1" x14ac:dyDescent="0.3">
      <c r="B270" s="168"/>
      <c r="C270" s="169" t="s">
        <v>545</v>
      </c>
      <c r="D270" s="169" t="s">
        <v>246</v>
      </c>
      <c r="E270" s="170" t="s">
        <v>6697</v>
      </c>
      <c r="F270" s="171" t="s">
        <v>3895</v>
      </c>
      <c r="G270" s="172" t="s">
        <v>3729</v>
      </c>
      <c r="H270" s="173">
        <v>6</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3896</v>
      </c>
    </row>
    <row r="271" spans="2:65" s="1" customFormat="1" x14ac:dyDescent="0.3">
      <c r="B271" s="32"/>
      <c r="D271" s="181" t="s">
        <v>253</v>
      </c>
      <c r="F271" s="182" t="s">
        <v>3895</v>
      </c>
      <c r="I271" s="183"/>
      <c r="L271" s="32"/>
      <c r="M271" s="61"/>
      <c r="N271" s="33"/>
      <c r="O271" s="33"/>
      <c r="P271" s="33"/>
      <c r="Q271" s="33"/>
      <c r="R271" s="33"/>
      <c r="S271" s="33"/>
      <c r="T271" s="62"/>
      <c r="AT271" s="16" t="s">
        <v>253</v>
      </c>
      <c r="AU271" s="16" t="s">
        <v>22</v>
      </c>
    </row>
    <row r="272" spans="2:65" s="1" customFormat="1" ht="22.5" customHeight="1" x14ac:dyDescent="0.3">
      <c r="B272" s="168"/>
      <c r="C272" s="169" t="s">
        <v>552</v>
      </c>
      <c r="D272" s="169" t="s">
        <v>246</v>
      </c>
      <c r="E272" s="170" t="s">
        <v>6698</v>
      </c>
      <c r="F272" s="171" t="s">
        <v>3897</v>
      </c>
      <c r="G272" s="172" t="s">
        <v>3729</v>
      </c>
      <c r="H272" s="173">
        <v>10</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3898</v>
      </c>
    </row>
    <row r="273" spans="2:65" s="1" customFormat="1" x14ac:dyDescent="0.3">
      <c r="B273" s="32"/>
      <c r="D273" s="181" t="s">
        <v>253</v>
      </c>
      <c r="F273" s="182" t="s">
        <v>3897</v>
      </c>
      <c r="I273" s="183"/>
      <c r="L273" s="32"/>
      <c r="M273" s="61"/>
      <c r="N273" s="33"/>
      <c r="O273" s="33"/>
      <c r="P273" s="33"/>
      <c r="Q273" s="33"/>
      <c r="R273" s="33"/>
      <c r="S273" s="33"/>
      <c r="T273" s="62"/>
      <c r="AT273" s="16" t="s">
        <v>253</v>
      </c>
      <c r="AU273" s="16" t="s">
        <v>22</v>
      </c>
    </row>
    <row r="274" spans="2:65" s="1" customFormat="1" ht="22.5" customHeight="1" x14ac:dyDescent="0.3">
      <c r="B274" s="168"/>
      <c r="C274" s="169" t="s">
        <v>567</v>
      </c>
      <c r="D274" s="169" t="s">
        <v>246</v>
      </c>
      <c r="E274" s="170" t="s">
        <v>6699</v>
      </c>
      <c r="F274" s="171" t="s">
        <v>3899</v>
      </c>
      <c r="G274" s="172" t="s">
        <v>3729</v>
      </c>
      <c r="H274" s="173">
        <v>11</v>
      </c>
      <c r="I274" s="174"/>
      <c r="J274" s="175">
        <f>ROUND(I274*H274,2)</f>
        <v>0</v>
      </c>
      <c r="K274" s="171" t="s">
        <v>3</v>
      </c>
      <c r="L274" s="32"/>
      <c r="M274" s="176" t="s">
        <v>3</v>
      </c>
      <c r="N274" s="177" t="s">
        <v>46</v>
      </c>
      <c r="O274" s="33"/>
      <c r="P274" s="178">
        <f>O274*H274</f>
        <v>0</v>
      </c>
      <c r="Q274" s="178">
        <v>0</v>
      </c>
      <c r="R274" s="178">
        <f>Q274*H274</f>
        <v>0</v>
      </c>
      <c r="S274" s="178">
        <v>0</v>
      </c>
      <c r="T274" s="179">
        <f>S274*H274</f>
        <v>0</v>
      </c>
      <c r="AR274" s="16" t="s">
        <v>325</v>
      </c>
      <c r="AT274" s="16" t="s">
        <v>246</v>
      </c>
      <c r="AU274" s="16" t="s">
        <v>22</v>
      </c>
      <c r="AY274" s="16" t="s">
        <v>243</v>
      </c>
      <c r="BE274" s="180">
        <f>IF(N274="základní",J274,0)</f>
        <v>0</v>
      </c>
      <c r="BF274" s="180">
        <f>IF(N274="snížená",J274,0)</f>
        <v>0</v>
      </c>
      <c r="BG274" s="180">
        <f>IF(N274="zákl. přenesená",J274,0)</f>
        <v>0</v>
      </c>
      <c r="BH274" s="180">
        <f>IF(N274="sníž. přenesená",J274,0)</f>
        <v>0</v>
      </c>
      <c r="BI274" s="180">
        <f>IF(N274="nulová",J274,0)</f>
        <v>0</v>
      </c>
      <c r="BJ274" s="16" t="s">
        <v>22</v>
      </c>
      <c r="BK274" s="180">
        <f>ROUND(I274*H274,2)</f>
        <v>0</v>
      </c>
      <c r="BL274" s="16" t="s">
        <v>325</v>
      </c>
      <c r="BM274" s="16" t="s">
        <v>3900</v>
      </c>
    </row>
    <row r="275" spans="2:65" s="1" customFormat="1" x14ac:dyDescent="0.3">
      <c r="B275" s="32"/>
      <c r="D275" s="181" t="s">
        <v>253</v>
      </c>
      <c r="F275" s="182" t="s">
        <v>3899</v>
      </c>
      <c r="I275" s="183"/>
      <c r="L275" s="32"/>
      <c r="M275" s="61"/>
      <c r="N275" s="33"/>
      <c r="O275" s="33"/>
      <c r="P275" s="33"/>
      <c r="Q275" s="33"/>
      <c r="R275" s="33"/>
      <c r="S275" s="33"/>
      <c r="T275" s="62"/>
      <c r="AT275" s="16" t="s">
        <v>253</v>
      </c>
      <c r="AU275" s="16" t="s">
        <v>22</v>
      </c>
    </row>
    <row r="276" spans="2:65" s="1" customFormat="1" ht="22.5" customHeight="1" x14ac:dyDescent="0.3">
      <c r="B276" s="168"/>
      <c r="C276" s="169" t="s">
        <v>583</v>
      </c>
      <c r="D276" s="169" t="s">
        <v>246</v>
      </c>
      <c r="E276" s="170" t="s">
        <v>6700</v>
      </c>
      <c r="F276" s="171" t="s">
        <v>3901</v>
      </c>
      <c r="G276" s="172" t="s">
        <v>3729</v>
      </c>
      <c r="H276" s="173">
        <v>6</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22</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3902</v>
      </c>
    </row>
    <row r="277" spans="2:65" s="1" customFormat="1" x14ac:dyDescent="0.3">
      <c r="B277" s="32"/>
      <c r="D277" s="181" t="s">
        <v>253</v>
      </c>
      <c r="F277" s="182" t="s">
        <v>3901</v>
      </c>
      <c r="I277" s="183"/>
      <c r="L277" s="32"/>
      <c r="M277" s="61"/>
      <c r="N277" s="33"/>
      <c r="O277" s="33"/>
      <c r="P277" s="33"/>
      <c r="Q277" s="33"/>
      <c r="R277" s="33"/>
      <c r="S277" s="33"/>
      <c r="T277" s="62"/>
      <c r="AT277" s="16" t="s">
        <v>253</v>
      </c>
      <c r="AU277" s="16" t="s">
        <v>22</v>
      </c>
    </row>
    <row r="278" spans="2:65" s="1" customFormat="1" ht="22.5" customHeight="1" x14ac:dyDescent="0.3">
      <c r="B278" s="168"/>
      <c r="C278" s="169" t="s">
        <v>1204</v>
      </c>
      <c r="D278" s="169" t="s">
        <v>246</v>
      </c>
      <c r="E278" s="170" t="s">
        <v>6701</v>
      </c>
      <c r="F278" s="171" t="s">
        <v>3903</v>
      </c>
      <c r="G278" s="172" t="s">
        <v>3729</v>
      </c>
      <c r="H278" s="173">
        <v>9</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3904</v>
      </c>
    </row>
    <row r="279" spans="2:65" s="1" customFormat="1" x14ac:dyDescent="0.3">
      <c r="B279" s="32"/>
      <c r="D279" s="181" t="s">
        <v>253</v>
      </c>
      <c r="F279" s="182" t="s">
        <v>3903</v>
      </c>
      <c r="I279" s="183"/>
      <c r="L279" s="32"/>
      <c r="M279" s="61"/>
      <c r="N279" s="33"/>
      <c r="O279" s="33"/>
      <c r="P279" s="33"/>
      <c r="Q279" s="33"/>
      <c r="R279" s="33"/>
      <c r="S279" s="33"/>
      <c r="T279" s="62"/>
      <c r="AT279" s="16" t="s">
        <v>253</v>
      </c>
      <c r="AU279" s="16" t="s">
        <v>22</v>
      </c>
    </row>
    <row r="280" spans="2:65" s="1" customFormat="1" ht="22.5" customHeight="1" x14ac:dyDescent="0.3">
      <c r="B280" s="168"/>
      <c r="C280" s="169" t="s">
        <v>1209</v>
      </c>
      <c r="D280" s="169" t="s">
        <v>246</v>
      </c>
      <c r="E280" s="170" t="s">
        <v>6702</v>
      </c>
      <c r="F280" s="171" t="s">
        <v>3905</v>
      </c>
      <c r="G280" s="172" t="s">
        <v>3729</v>
      </c>
      <c r="H280" s="173">
        <v>2</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22</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3906</v>
      </c>
    </row>
    <row r="281" spans="2:65" s="1" customFormat="1" x14ac:dyDescent="0.3">
      <c r="B281" s="32"/>
      <c r="D281" s="181" t="s">
        <v>253</v>
      </c>
      <c r="F281" s="182" t="s">
        <v>3905</v>
      </c>
      <c r="I281" s="183"/>
      <c r="L281" s="32"/>
      <c r="M281" s="61"/>
      <c r="N281" s="33"/>
      <c r="O281" s="33"/>
      <c r="P281" s="33"/>
      <c r="Q281" s="33"/>
      <c r="R281" s="33"/>
      <c r="S281" s="33"/>
      <c r="T281" s="62"/>
      <c r="AT281" s="16" t="s">
        <v>253</v>
      </c>
      <c r="AU281" s="16" t="s">
        <v>22</v>
      </c>
    </row>
    <row r="282" spans="2:65" s="1" customFormat="1" ht="22.5" customHeight="1" x14ac:dyDescent="0.3">
      <c r="B282" s="168"/>
      <c r="C282" s="169" t="s">
        <v>27</v>
      </c>
      <c r="D282" s="169" t="s">
        <v>246</v>
      </c>
      <c r="E282" s="170" t="s">
        <v>6703</v>
      </c>
      <c r="F282" s="171" t="s">
        <v>3907</v>
      </c>
      <c r="G282" s="172" t="s">
        <v>3729</v>
      </c>
      <c r="H282" s="173">
        <v>3</v>
      </c>
      <c r="I282" s="174"/>
      <c r="J282" s="175">
        <f>ROUND(I282*H282,2)</f>
        <v>0</v>
      </c>
      <c r="K282" s="171" t="s">
        <v>3</v>
      </c>
      <c r="L282" s="32"/>
      <c r="M282" s="176" t="s">
        <v>3</v>
      </c>
      <c r="N282" s="177" t="s">
        <v>46</v>
      </c>
      <c r="O282" s="33"/>
      <c r="P282" s="178">
        <f>O282*H282</f>
        <v>0</v>
      </c>
      <c r="Q282" s="178">
        <v>0</v>
      </c>
      <c r="R282" s="178">
        <f>Q282*H282</f>
        <v>0</v>
      </c>
      <c r="S282" s="178">
        <v>0</v>
      </c>
      <c r="T282" s="179">
        <f>S282*H282</f>
        <v>0</v>
      </c>
      <c r="AR282" s="16" t="s">
        <v>325</v>
      </c>
      <c r="AT282" s="16" t="s">
        <v>246</v>
      </c>
      <c r="AU282" s="16" t="s">
        <v>22</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325</v>
      </c>
      <c r="BM282" s="16" t="s">
        <v>3908</v>
      </c>
    </row>
    <row r="283" spans="2:65" s="1" customFormat="1" x14ac:dyDescent="0.3">
      <c r="B283" s="32"/>
      <c r="D283" s="181" t="s">
        <v>253</v>
      </c>
      <c r="F283" s="182" t="s">
        <v>3907</v>
      </c>
      <c r="I283" s="183"/>
      <c r="L283" s="32"/>
      <c r="M283" s="61"/>
      <c r="N283" s="33"/>
      <c r="O283" s="33"/>
      <c r="P283" s="33"/>
      <c r="Q283" s="33"/>
      <c r="R283" s="33"/>
      <c r="S283" s="33"/>
      <c r="T283" s="62"/>
      <c r="AT283" s="16" t="s">
        <v>253</v>
      </c>
      <c r="AU283" s="16" t="s">
        <v>22</v>
      </c>
    </row>
    <row r="284" spans="2:65" s="1" customFormat="1" ht="22.5" customHeight="1" x14ac:dyDescent="0.3">
      <c r="B284" s="168"/>
      <c r="C284" s="169" t="s">
        <v>1218</v>
      </c>
      <c r="D284" s="169" t="s">
        <v>246</v>
      </c>
      <c r="E284" s="170" t="s">
        <v>6704</v>
      </c>
      <c r="F284" s="171" t="s">
        <v>3909</v>
      </c>
      <c r="G284" s="172" t="s">
        <v>3729</v>
      </c>
      <c r="H284" s="173">
        <v>5</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3910</v>
      </c>
    </row>
    <row r="285" spans="2:65" s="1" customFormat="1" x14ac:dyDescent="0.3">
      <c r="B285" s="32"/>
      <c r="D285" s="181" t="s">
        <v>253</v>
      </c>
      <c r="F285" s="182" t="s">
        <v>3909</v>
      </c>
      <c r="I285" s="183"/>
      <c r="L285" s="32"/>
      <c r="M285" s="61"/>
      <c r="N285" s="33"/>
      <c r="O285" s="33"/>
      <c r="P285" s="33"/>
      <c r="Q285" s="33"/>
      <c r="R285" s="33"/>
      <c r="S285" s="33"/>
      <c r="T285" s="62"/>
      <c r="AT285" s="16" t="s">
        <v>253</v>
      </c>
      <c r="AU285" s="16" t="s">
        <v>22</v>
      </c>
    </row>
    <row r="286" spans="2:65" s="1" customFormat="1" ht="22.5" customHeight="1" x14ac:dyDescent="0.3">
      <c r="B286" s="168"/>
      <c r="C286" s="169" t="s">
        <v>1223</v>
      </c>
      <c r="D286" s="169" t="s">
        <v>246</v>
      </c>
      <c r="E286" s="170" t="s">
        <v>6705</v>
      </c>
      <c r="F286" s="171" t="s">
        <v>3911</v>
      </c>
      <c r="G286" s="172" t="s">
        <v>3729</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3912</v>
      </c>
    </row>
    <row r="287" spans="2:65" s="1" customFormat="1" x14ac:dyDescent="0.3">
      <c r="B287" s="32"/>
      <c r="D287" s="181" t="s">
        <v>253</v>
      </c>
      <c r="F287" s="182" t="s">
        <v>3911</v>
      </c>
      <c r="I287" s="183"/>
      <c r="L287" s="32"/>
      <c r="M287" s="61"/>
      <c r="N287" s="33"/>
      <c r="O287" s="33"/>
      <c r="P287" s="33"/>
      <c r="Q287" s="33"/>
      <c r="R287" s="33"/>
      <c r="S287" s="33"/>
      <c r="T287" s="62"/>
      <c r="AT287" s="16" t="s">
        <v>253</v>
      </c>
      <c r="AU287" s="16" t="s">
        <v>22</v>
      </c>
    </row>
    <row r="288" spans="2:65" s="1" customFormat="1" ht="31.5" customHeight="1" x14ac:dyDescent="0.3">
      <c r="B288" s="168"/>
      <c r="C288" s="169" t="s">
        <v>1228</v>
      </c>
      <c r="D288" s="169" t="s">
        <v>246</v>
      </c>
      <c r="E288" s="170" t="s">
        <v>6706</v>
      </c>
      <c r="F288" s="171" t="s">
        <v>3913</v>
      </c>
      <c r="G288" s="172" t="s">
        <v>497</v>
      </c>
      <c r="H288" s="173">
        <v>20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22</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3914</v>
      </c>
    </row>
    <row r="289" spans="2:65" s="1" customFormat="1" ht="27" x14ac:dyDescent="0.3">
      <c r="B289" s="32"/>
      <c r="D289" s="181" t="s">
        <v>253</v>
      </c>
      <c r="F289" s="182" t="s">
        <v>3913</v>
      </c>
      <c r="I289" s="183"/>
      <c r="L289" s="32"/>
      <c r="M289" s="61"/>
      <c r="N289" s="33"/>
      <c r="O289" s="33"/>
      <c r="P289" s="33"/>
      <c r="Q289" s="33"/>
      <c r="R289" s="33"/>
      <c r="S289" s="33"/>
      <c r="T289" s="62"/>
      <c r="AT289" s="16" t="s">
        <v>253</v>
      </c>
      <c r="AU289" s="16" t="s">
        <v>22</v>
      </c>
    </row>
    <row r="290" spans="2:65" s="1" customFormat="1" ht="31.5" customHeight="1" x14ac:dyDescent="0.3">
      <c r="B290" s="168"/>
      <c r="C290" s="169" t="s">
        <v>1233</v>
      </c>
      <c r="D290" s="169" t="s">
        <v>246</v>
      </c>
      <c r="E290" s="170" t="s">
        <v>6707</v>
      </c>
      <c r="F290" s="171" t="s">
        <v>3915</v>
      </c>
      <c r="G290" s="172" t="s">
        <v>497</v>
      </c>
      <c r="H290" s="173">
        <v>13</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3916</v>
      </c>
    </row>
    <row r="291" spans="2:65" s="1" customFormat="1" ht="27" x14ac:dyDescent="0.3">
      <c r="B291" s="32"/>
      <c r="D291" s="181" t="s">
        <v>253</v>
      </c>
      <c r="F291" s="182" t="s">
        <v>3915</v>
      </c>
      <c r="I291" s="183"/>
      <c r="L291" s="32"/>
      <c r="M291" s="61"/>
      <c r="N291" s="33"/>
      <c r="O291" s="33"/>
      <c r="P291" s="33"/>
      <c r="Q291" s="33"/>
      <c r="R291" s="33"/>
      <c r="S291" s="33"/>
      <c r="T291" s="62"/>
      <c r="AT291" s="16" t="s">
        <v>253</v>
      </c>
      <c r="AU291" s="16" t="s">
        <v>22</v>
      </c>
    </row>
    <row r="292" spans="2:65" s="1" customFormat="1" ht="31.5" customHeight="1" x14ac:dyDescent="0.3">
      <c r="B292" s="168"/>
      <c r="C292" s="169" t="s">
        <v>1238</v>
      </c>
      <c r="D292" s="169" t="s">
        <v>246</v>
      </c>
      <c r="E292" s="170" t="s">
        <v>6708</v>
      </c>
      <c r="F292" s="171" t="s">
        <v>3917</v>
      </c>
      <c r="G292" s="172" t="s">
        <v>497</v>
      </c>
      <c r="H292" s="173">
        <v>15</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3918</v>
      </c>
    </row>
    <row r="293" spans="2:65" s="1" customFormat="1" ht="27" x14ac:dyDescent="0.3">
      <c r="B293" s="32"/>
      <c r="D293" s="181" t="s">
        <v>253</v>
      </c>
      <c r="F293" s="182" t="s">
        <v>3917</v>
      </c>
      <c r="I293" s="183"/>
      <c r="L293" s="32"/>
      <c r="M293" s="61"/>
      <c r="N293" s="33"/>
      <c r="O293" s="33"/>
      <c r="P293" s="33"/>
      <c r="Q293" s="33"/>
      <c r="R293" s="33"/>
      <c r="S293" s="33"/>
      <c r="T293" s="62"/>
      <c r="AT293" s="16" t="s">
        <v>253</v>
      </c>
      <c r="AU293" s="16" t="s">
        <v>22</v>
      </c>
    </row>
    <row r="294" spans="2:65" s="1" customFormat="1" ht="31.5" customHeight="1" x14ac:dyDescent="0.3">
      <c r="B294" s="168"/>
      <c r="C294" s="169" t="s">
        <v>1242</v>
      </c>
      <c r="D294" s="169" t="s">
        <v>246</v>
      </c>
      <c r="E294" s="170" t="s">
        <v>6709</v>
      </c>
      <c r="F294" s="171" t="s">
        <v>3919</v>
      </c>
      <c r="G294" s="172" t="s">
        <v>497</v>
      </c>
      <c r="H294" s="173">
        <v>2</v>
      </c>
      <c r="I294" s="174"/>
      <c r="J294" s="175">
        <f>ROUND(I294*H294,2)</f>
        <v>0</v>
      </c>
      <c r="K294" s="171" t="s">
        <v>3</v>
      </c>
      <c r="L294" s="32"/>
      <c r="M294" s="176" t="s">
        <v>3</v>
      </c>
      <c r="N294" s="177" t="s">
        <v>46</v>
      </c>
      <c r="O294" s="33"/>
      <c r="P294" s="178">
        <f>O294*H294</f>
        <v>0</v>
      </c>
      <c r="Q294" s="178">
        <v>0</v>
      </c>
      <c r="R294" s="178">
        <f>Q294*H294</f>
        <v>0</v>
      </c>
      <c r="S294" s="178">
        <v>0</v>
      </c>
      <c r="T294" s="179">
        <f>S294*H294</f>
        <v>0</v>
      </c>
      <c r="AR294" s="16" t="s">
        <v>325</v>
      </c>
      <c r="AT294" s="16" t="s">
        <v>246</v>
      </c>
      <c r="AU294" s="16" t="s">
        <v>22</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3920</v>
      </c>
    </row>
    <row r="295" spans="2:65" s="1" customFormat="1" ht="27" x14ac:dyDescent="0.3">
      <c r="B295" s="32"/>
      <c r="D295" s="181" t="s">
        <v>253</v>
      </c>
      <c r="F295" s="182" t="s">
        <v>3919</v>
      </c>
      <c r="I295" s="183"/>
      <c r="L295" s="32"/>
      <c r="M295" s="61"/>
      <c r="N295" s="33"/>
      <c r="O295" s="33"/>
      <c r="P295" s="33"/>
      <c r="Q295" s="33"/>
      <c r="R295" s="33"/>
      <c r="S295" s="33"/>
      <c r="T295" s="62"/>
      <c r="AT295" s="16" t="s">
        <v>253</v>
      </c>
      <c r="AU295" s="16" t="s">
        <v>22</v>
      </c>
    </row>
    <row r="296" spans="2:65" s="1" customFormat="1" ht="31.5" customHeight="1" x14ac:dyDescent="0.3">
      <c r="B296" s="168"/>
      <c r="C296" s="169" t="s">
        <v>1245</v>
      </c>
      <c r="D296" s="169" t="s">
        <v>246</v>
      </c>
      <c r="E296" s="170" t="s">
        <v>6710</v>
      </c>
      <c r="F296" s="171" t="s">
        <v>3921</v>
      </c>
      <c r="G296" s="172" t="s">
        <v>497</v>
      </c>
      <c r="H296" s="173">
        <v>8</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3922</v>
      </c>
    </row>
    <row r="297" spans="2:65" s="1" customFormat="1" ht="27" x14ac:dyDescent="0.3">
      <c r="B297" s="32"/>
      <c r="D297" s="181" t="s">
        <v>253</v>
      </c>
      <c r="F297" s="182" t="s">
        <v>3921</v>
      </c>
      <c r="I297" s="183"/>
      <c r="L297" s="32"/>
      <c r="M297" s="61"/>
      <c r="N297" s="33"/>
      <c r="O297" s="33"/>
      <c r="P297" s="33"/>
      <c r="Q297" s="33"/>
      <c r="R297" s="33"/>
      <c r="S297" s="33"/>
      <c r="T297" s="62"/>
      <c r="AT297" s="16" t="s">
        <v>253</v>
      </c>
      <c r="AU297" s="16" t="s">
        <v>22</v>
      </c>
    </row>
    <row r="298" spans="2:65" s="1" customFormat="1" ht="31.5" customHeight="1" x14ac:dyDescent="0.3">
      <c r="B298" s="168"/>
      <c r="C298" s="169" t="s">
        <v>1248</v>
      </c>
      <c r="D298" s="169" t="s">
        <v>246</v>
      </c>
      <c r="E298" s="170" t="s">
        <v>6711</v>
      </c>
      <c r="F298" s="171" t="s">
        <v>3923</v>
      </c>
      <c r="G298" s="172" t="s">
        <v>497</v>
      </c>
      <c r="H298" s="173">
        <v>5</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3924</v>
      </c>
    </row>
    <row r="299" spans="2:65" s="1" customFormat="1" ht="27" x14ac:dyDescent="0.3">
      <c r="B299" s="32"/>
      <c r="D299" s="181" t="s">
        <v>253</v>
      </c>
      <c r="F299" s="182" t="s">
        <v>3923</v>
      </c>
      <c r="I299" s="183"/>
      <c r="L299" s="32"/>
      <c r="M299" s="61"/>
      <c r="N299" s="33"/>
      <c r="O299" s="33"/>
      <c r="P299" s="33"/>
      <c r="Q299" s="33"/>
      <c r="R299" s="33"/>
      <c r="S299" s="33"/>
      <c r="T299" s="62"/>
      <c r="AT299" s="16" t="s">
        <v>253</v>
      </c>
      <c r="AU299" s="16" t="s">
        <v>22</v>
      </c>
    </row>
    <row r="300" spans="2:65" s="1" customFormat="1" ht="31.5" customHeight="1" x14ac:dyDescent="0.3">
      <c r="B300" s="168"/>
      <c r="C300" s="169" t="s">
        <v>1253</v>
      </c>
      <c r="D300" s="169" t="s">
        <v>246</v>
      </c>
      <c r="E300" s="170" t="s">
        <v>6712</v>
      </c>
      <c r="F300" s="171" t="s">
        <v>3925</v>
      </c>
      <c r="G300" s="172" t="s">
        <v>497</v>
      </c>
      <c r="H300" s="173">
        <v>73</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3926</v>
      </c>
    </row>
    <row r="301" spans="2:65" s="1" customFormat="1" ht="27" x14ac:dyDescent="0.3">
      <c r="B301" s="32"/>
      <c r="D301" s="181" t="s">
        <v>253</v>
      </c>
      <c r="F301" s="182" t="s">
        <v>3925</v>
      </c>
      <c r="I301" s="183"/>
      <c r="L301" s="32"/>
      <c r="M301" s="61"/>
      <c r="N301" s="33"/>
      <c r="O301" s="33"/>
      <c r="P301" s="33"/>
      <c r="Q301" s="33"/>
      <c r="R301" s="33"/>
      <c r="S301" s="33"/>
      <c r="T301" s="62"/>
      <c r="AT301" s="16" t="s">
        <v>253</v>
      </c>
      <c r="AU301" s="16" t="s">
        <v>22</v>
      </c>
    </row>
    <row r="302" spans="2:65" s="1" customFormat="1" ht="22.5" customHeight="1" x14ac:dyDescent="0.3">
      <c r="B302" s="168"/>
      <c r="C302" s="169" t="s">
        <v>1258</v>
      </c>
      <c r="D302" s="169" t="s">
        <v>246</v>
      </c>
      <c r="E302" s="170" t="s">
        <v>6713</v>
      </c>
      <c r="F302" s="171" t="s">
        <v>3927</v>
      </c>
      <c r="G302" s="172" t="s">
        <v>497</v>
      </c>
      <c r="H302" s="173">
        <v>12</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3928</v>
      </c>
    </row>
    <row r="303" spans="2:65" s="1" customFormat="1" x14ac:dyDescent="0.3">
      <c r="B303" s="32"/>
      <c r="D303" s="181" t="s">
        <v>253</v>
      </c>
      <c r="F303" s="182" t="s">
        <v>3927</v>
      </c>
      <c r="I303" s="183"/>
      <c r="L303" s="32"/>
      <c r="M303" s="61"/>
      <c r="N303" s="33"/>
      <c r="O303" s="33"/>
      <c r="P303" s="33"/>
      <c r="Q303" s="33"/>
      <c r="R303" s="33"/>
      <c r="S303" s="33"/>
      <c r="T303" s="62"/>
      <c r="AT303" s="16" t="s">
        <v>253</v>
      </c>
      <c r="AU303" s="16" t="s">
        <v>22</v>
      </c>
    </row>
    <row r="304" spans="2:65" s="1" customFormat="1" ht="44.25" customHeight="1" x14ac:dyDescent="0.3">
      <c r="B304" s="168"/>
      <c r="C304" s="169" t="s">
        <v>1260</v>
      </c>
      <c r="D304" s="169" t="s">
        <v>246</v>
      </c>
      <c r="E304" s="170" t="s">
        <v>6714</v>
      </c>
      <c r="F304" s="171" t="s">
        <v>3929</v>
      </c>
      <c r="G304" s="172" t="s">
        <v>497</v>
      </c>
      <c r="H304" s="173">
        <v>250</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3930</v>
      </c>
    </row>
    <row r="305" spans="2:65" s="1" customFormat="1" ht="40.5" x14ac:dyDescent="0.3">
      <c r="B305" s="32"/>
      <c r="D305" s="181" t="s">
        <v>253</v>
      </c>
      <c r="F305" s="182" t="s">
        <v>3929</v>
      </c>
      <c r="I305" s="183"/>
      <c r="L305" s="32"/>
      <c r="M305" s="61"/>
      <c r="N305" s="33"/>
      <c r="O305" s="33"/>
      <c r="P305" s="33"/>
      <c r="Q305" s="33"/>
      <c r="R305" s="33"/>
      <c r="S305" s="33"/>
      <c r="T305" s="62"/>
      <c r="AT305" s="16" t="s">
        <v>253</v>
      </c>
      <c r="AU305" s="16" t="s">
        <v>22</v>
      </c>
    </row>
    <row r="306" spans="2:65" s="1" customFormat="1" ht="31.5" customHeight="1" x14ac:dyDescent="0.3">
      <c r="B306" s="168"/>
      <c r="C306" s="169" t="s">
        <v>1262</v>
      </c>
      <c r="D306" s="169" t="s">
        <v>246</v>
      </c>
      <c r="E306" s="170" t="s">
        <v>6715</v>
      </c>
      <c r="F306" s="171" t="s">
        <v>3931</v>
      </c>
      <c r="G306" s="172" t="s">
        <v>497</v>
      </c>
      <c r="H306" s="173">
        <v>131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3932</v>
      </c>
    </row>
    <row r="307" spans="2:65" s="1" customFormat="1" x14ac:dyDescent="0.3">
      <c r="B307" s="32"/>
      <c r="D307" s="181" t="s">
        <v>253</v>
      </c>
      <c r="F307" s="182" t="s">
        <v>3931</v>
      </c>
      <c r="I307" s="183"/>
      <c r="L307" s="32"/>
      <c r="M307" s="61"/>
      <c r="N307" s="33"/>
      <c r="O307" s="33"/>
      <c r="P307" s="33"/>
      <c r="Q307" s="33"/>
      <c r="R307" s="33"/>
      <c r="S307" s="33"/>
      <c r="T307" s="62"/>
      <c r="AT307" s="16" t="s">
        <v>253</v>
      </c>
      <c r="AU307" s="16" t="s">
        <v>22</v>
      </c>
    </row>
    <row r="308" spans="2:65" s="1" customFormat="1" ht="31.5" customHeight="1" x14ac:dyDescent="0.3">
      <c r="B308" s="168"/>
      <c r="C308" s="169" t="s">
        <v>1265</v>
      </c>
      <c r="D308" s="169" t="s">
        <v>246</v>
      </c>
      <c r="E308" s="170" t="s">
        <v>6716</v>
      </c>
      <c r="F308" s="171" t="s">
        <v>3933</v>
      </c>
      <c r="G308" s="172" t="s">
        <v>497</v>
      </c>
      <c r="H308" s="173">
        <v>95</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3934</v>
      </c>
    </row>
    <row r="309" spans="2:65" s="1" customFormat="1" x14ac:dyDescent="0.3">
      <c r="B309" s="32"/>
      <c r="D309" s="181" t="s">
        <v>253</v>
      </c>
      <c r="F309" s="182" t="s">
        <v>3933</v>
      </c>
      <c r="I309" s="183"/>
      <c r="L309" s="32"/>
      <c r="M309" s="61"/>
      <c r="N309" s="33"/>
      <c r="O309" s="33"/>
      <c r="P309" s="33"/>
      <c r="Q309" s="33"/>
      <c r="R309" s="33"/>
      <c r="S309" s="33"/>
      <c r="T309" s="62"/>
      <c r="AT309" s="16" t="s">
        <v>253</v>
      </c>
      <c r="AU309" s="16" t="s">
        <v>22</v>
      </c>
    </row>
    <row r="310" spans="2:65" s="1" customFormat="1" ht="31.5" customHeight="1" x14ac:dyDescent="0.3">
      <c r="B310" s="168"/>
      <c r="C310" s="169" t="s">
        <v>1267</v>
      </c>
      <c r="D310" s="169" t="s">
        <v>246</v>
      </c>
      <c r="E310" s="170" t="s">
        <v>6717</v>
      </c>
      <c r="F310" s="171" t="s">
        <v>3935</v>
      </c>
      <c r="G310" s="172" t="s">
        <v>497</v>
      </c>
      <c r="H310" s="173">
        <v>23</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3936</v>
      </c>
    </row>
    <row r="311" spans="2:65" s="1" customFormat="1" x14ac:dyDescent="0.3">
      <c r="B311" s="32"/>
      <c r="D311" s="181" t="s">
        <v>253</v>
      </c>
      <c r="F311" s="182" t="s">
        <v>3935</v>
      </c>
      <c r="I311" s="183"/>
      <c r="L311" s="32"/>
      <c r="M311" s="61"/>
      <c r="N311" s="33"/>
      <c r="O311" s="33"/>
      <c r="P311" s="33"/>
      <c r="Q311" s="33"/>
      <c r="R311" s="33"/>
      <c r="S311" s="33"/>
      <c r="T311" s="62"/>
      <c r="AT311" s="16" t="s">
        <v>253</v>
      </c>
      <c r="AU311" s="16" t="s">
        <v>22</v>
      </c>
    </row>
    <row r="312" spans="2:65" s="1" customFormat="1" ht="57" customHeight="1" x14ac:dyDescent="0.3">
      <c r="B312" s="168"/>
      <c r="C312" s="169" t="s">
        <v>1269</v>
      </c>
      <c r="D312" s="169" t="s">
        <v>246</v>
      </c>
      <c r="E312" s="170" t="s">
        <v>6718</v>
      </c>
      <c r="F312" s="171" t="s">
        <v>3937</v>
      </c>
      <c r="G312" s="172" t="s">
        <v>497</v>
      </c>
      <c r="H312" s="173">
        <v>315</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3938</v>
      </c>
    </row>
    <row r="313" spans="2:65" s="1" customFormat="1" ht="40.5" x14ac:dyDescent="0.3">
      <c r="B313" s="32"/>
      <c r="D313" s="181" t="s">
        <v>253</v>
      </c>
      <c r="F313" s="182" t="s">
        <v>3939</v>
      </c>
      <c r="I313" s="183"/>
      <c r="L313" s="32"/>
      <c r="M313" s="61"/>
      <c r="N313" s="33"/>
      <c r="O313" s="33"/>
      <c r="P313" s="33"/>
      <c r="Q313" s="33"/>
      <c r="R313" s="33"/>
      <c r="S313" s="33"/>
      <c r="T313" s="62"/>
      <c r="AT313" s="16" t="s">
        <v>253</v>
      </c>
      <c r="AU313" s="16" t="s">
        <v>22</v>
      </c>
    </row>
    <row r="314" spans="2:65" s="1" customFormat="1" ht="31.5" customHeight="1" x14ac:dyDescent="0.3">
      <c r="B314" s="168"/>
      <c r="C314" s="169" t="s">
        <v>1271</v>
      </c>
      <c r="D314" s="169" t="s">
        <v>246</v>
      </c>
      <c r="E314" s="170" t="s">
        <v>6719</v>
      </c>
      <c r="F314" s="171" t="s">
        <v>3940</v>
      </c>
      <c r="G314" s="172" t="s">
        <v>497</v>
      </c>
      <c r="H314" s="173">
        <v>133</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3941</v>
      </c>
    </row>
    <row r="315" spans="2:65" s="1" customFormat="1" x14ac:dyDescent="0.3">
      <c r="B315" s="32"/>
      <c r="D315" s="181" t="s">
        <v>253</v>
      </c>
      <c r="F315" s="182" t="s">
        <v>3940</v>
      </c>
      <c r="I315" s="183"/>
      <c r="L315" s="32"/>
      <c r="M315" s="61"/>
      <c r="N315" s="33"/>
      <c r="O315" s="33"/>
      <c r="P315" s="33"/>
      <c r="Q315" s="33"/>
      <c r="R315" s="33"/>
      <c r="S315" s="33"/>
      <c r="T315" s="62"/>
      <c r="AT315" s="16" t="s">
        <v>253</v>
      </c>
      <c r="AU315" s="16" t="s">
        <v>22</v>
      </c>
    </row>
    <row r="316" spans="2:65" s="1" customFormat="1" ht="31.5" customHeight="1" x14ac:dyDescent="0.3">
      <c r="B316" s="168"/>
      <c r="C316" s="169" t="s">
        <v>1273</v>
      </c>
      <c r="D316" s="169" t="s">
        <v>246</v>
      </c>
      <c r="E316" s="170" t="s">
        <v>6720</v>
      </c>
      <c r="F316" s="171" t="s">
        <v>3942</v>
      </c>
      <c r="G316" s="172" t="s">
        <v>497</v>
      </c>
      <c r="H316" s="173">
        <v>58</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3943</v>
      </c>
    </row>
    <row r="317" spans="2:65" s="1" customFormat="1" x14ac:dyDescent="0.3">
      <c r="B317" s="32"/>
      <c r="D317" s="181" t="s">
        <v>253</v>
      </c>
      <c r="F317" s="182" t="s">
        <v>3942</v>
      </c>
      <c r="I317" s="183"/>
      <c r="L317" s="32"/>
      <c r="M317" s="61"/>
      <c r="N317" s="33"/>
      <c r="O317" s="33"/>
      <c r="P317" s="33"/>
      <c r="Q317" s="33"/>
      <c r="R317" s="33"/>
      <c r="S317" s="33"/>
      <c r="T317" s="62"/>
      <c r="AT317" s="16" t="s">
        <v>253</v>
      </c>
      <c r="AU317" s="16" t="s">
        <v>22</v>
      </c>
    </row>
    <row r="318" spans="2:65" s="1" customFormat="1" ht="31.5" customHeight="1" x14ac:dyDescent="0.3">
      <c r="B318" s="168"/>
      <c r="C318" s="169" t="s">
        <v>1275</v>
      </c>
      <c r="D318" s="169" t="s">
        <v>246</v>
      </c>
      <c r="E318" s="170" t="s">
        <v>6721</v>
      </c>
      <c r="F318" s="171" t="s">
        <v>3944</v>
      </c>
      <c r="G318" s="172" t="s">
        <v>497</v>
      </c>
      <c r="H318" s="173">
        <v>28</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3945</v>
      </c>
    </row>
    <row r="319" spans="2:65" s="1" customFormat="1" x14ac:dyDescent="0.3">
      <c r="B319" s="32"/>
      <c r="D319" s="181" t="s">
        <v>253</v>
      </c>
      <c r="F319" s="182" t="s">
        <v>3944</v>
      </c>
      <c r="I319" s="183"/>
      <c r="L319" s="32"/>
      <c r="M319" s="61"/>
      <c r="N319" s="33"/>
      <c r="O319" s="33"/>
      <c r="P319" s="33"/>
      <c r="Q319" s="33"/>
      <c r="R319" s="33"/>
      <c r="S319" s="33"/>
      <c r="T319" s="62"/>
      <c r="AT319" s="16" t="s">
        <v>253</v>
      </c>
      <c r="AU319" s="16" t="s">
        <v>22</v>
      </c>
    </row>
    <row r="320" spans="2:65" s="1" customFormat="1" ht="22.5" customHeight="1" x14ac:dyDescent="0.3">
      <c r="B320" s="168"/>
      <c r="C320" s="169" t="s">
        <v>1280</v>
      </c>
      <c r="D320" s="169" t="s">
        <v>246</v>
      </c>
      <c r="E320" s="170" t="s">
        <v>6722</v>
      </c>
      <c r="F320" s="171" t="s">
        <v>3946</v>
      </c>
      <c r="G320" s="172" t="s">
        <v>497</v>
      </c>
      <c r="H320" s="173">
        <v>1131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325</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3947</v>
      </c>
    </row>
    <row r="321" spans="2:65" s="1" customFormat="1" x14ac:dyDescent="0.3">
      <c r="B321" s="32"/>
      <c r="D321" s="181" t="s">
        <v>253</v>
      </c>
      <c r="F321" s="182" t="s">
        <v>3946</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1285</v>
      </c>
      <c r="D322" s="169" t="s">
        <v>246</v>
      </c>
      <c r="E322" s="170" t="s">
        <v>6723</v>
      </c>
      <c r="F322" s="171" t="s">
        <v>3948</v>
      </c>
      <c r="G322" s="172" t="s">
        <v>497</v>
      </c>
      <c r="H322" s="173">
        <v>1131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3949</v>
      </c>
    </row>
    <row r="323" spans="2:65" s="1" customFormat="1" x14ac:dyDescent="0.3">
      <c r="B323" s="32"/>
      <c r="D323" s="181" t="s">
        <v>253</v>
      </c>
      <c r="F323" s="182" t="s">
        <v>3948</v>
      </c>
      <c r="I323" s="183"/>
      <c r="L323" s="32"/>
      <c r="M323" s="61"/>
      <c r="N323" s="33"/>
      <c r="O323" s="33"/>
      <c r="P323" s="33"/>
      <c r="Q323" s="33"/>
      <c r="R323" s="33"/>
      <c r="S323" s="33"/>
      <c r="T323" s="62"/>
      <c r="AT323" s="16" t="s">
        <v>253</v>
      </c>
      <c r="AU323" s="16" t="s">
        <v>22</v>
      </c>
    </row>
    <row r="324" spans="2:65" s="1" customFormat="1" ht="31.5" customHeight="1" x14ac:dyDescent="0.3">
      <c r="B324" s="168"/>
      <c r="C324" s="169" t="s">
        <v>1290</v>
      </c>
      <c r="D324" s="169" t="s">
        <v>246</v>
      </c>
      <c r="E324" s="170" t="s">
        <v>6724</v>
      </c>
      <c r="F324" s="171" t="s">
        <v>3950</v>
      </c>
      <c r="G324" s="172" t="s">
        <v>3700</v>
      </c>
      <c r="H324" s="173">
        <v>82</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3951</v>
      </c>
    </row>
    <row r="325" spans="2:65" s="1" customFormat="1" ht="27" x14ac:dyDescent="0.3">
      <c r="B325" s="32"/>
      <c r="D325" s="181" t="s">
        <v>253</v>
      </c>
      <c r="F325" s="182" t="s">
        <v>3950</v>
      </c>
      <c r="I325" s="183"/>
      <c r="L325" s="32"/>
      <c r="M325" s="61"/>
      <c r="N325" s="33"/>
      <c r="O325" s="33"/>
      <c r="P325" s="33"/>
      <c r="Q325" s="33"/>
      <c r="R325" s="33"/>
      <c r="S325" s="33"/>
      <c r="T325" s="62"/>
      <c r="AT325" s="16" t="s">
        <v>253</v>
      </c>
      <c r="AU325" s="16" t="s">
        <v>22</v>
      </c>
    </row>
    <row r="326" spans="2:65" s="1" customFormat="1" ht="31.5" customHeight="1" x14ac:dyDescent="0.3">
      <c r="B326" s="168"/>
      <c r="C326" s="169" t="s">
        <v>1294</v>
      </c>
      <c r="D326" s="169" t="s">
        <v>246</v>
      </c>
      <c r="E326" s="170" t="s">
        <v>6725</v>
      </c>
      <c r="F326" s="171" t="s">
        <v>3952</v>
      </c>
      <c r="G326" s="172" t="s">
        <v>497</v>
      </c>
      <c r="H326" s="173">
        <v>720</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3953</v>
      </c>
    </row>
    <row r="327" spans="2:65" s="1" customFormat="1" x14ac:dyDescent="0.3">
      <c r="B327" s="32"/>
      <c r="D327" s="181" t="s">
        <v>253</v>
      </c>
      <c r="F327" s="182" t="s">
        <v>3952</v>
      </c>
      <c r="I327" s="183"/>
      <c r="L327" s="32"/>
      <c r="M327" s="61"/>
      <c r="N327" s="33"/>
      <c r="O327" s="33"/>
      <c r="P327" s="33"/>
      <c r="Q327" s="33"/>
      <c r="R327" s="33"/>
      <c r="S327" s="33"/>
      <c r="T327" s="62"/>
      <c r="AT327" s="16" t="s">
        <v>253</v>
      </c>
      <c r="AU327" s="16" t="s">
        <v>22</v>
      </c>
    </row>
    <row r="328" spans="2:65" s="1" customFormat="1" ht="31.5" customHeight="1" x14ac:dyDescent="0.3">
      <c r="B328" s="168"/>
      <c r="C328" s="169" t="s">
        <v>1298</v>
      </c>
      <c r="D328" s="169" t="s">
        <v>246</v>
      </c>
      <c r="E328" s="170" t="s">
        <v>6726</v>
      </c>
      <c r="F328" s="171" t="s">
        <v>3954</v>
      </c>
      <c r="G328" s="172" t="s">
        <v>3700</v>
      </c>
      <c r="H328" s="173">
        <v>7</v>
      </c>
      <c r="I328" s="174"/>
      <c r="J328" s="175">
        <f>ROUND(I328*H328,2)</f>
        <v>0</v>
      </c>
      <c r="K328" s="171" t="s">
        <v>3</v>
      </c>
      <c r="L328" s="32"/>
      <c r="M328" s="176" t="s">
        <v>3</v>
      </c>
      <c r="N328" s="177" t="s">
        <v>46</v>
      </c>
      <c r="O328" s="33"/>
      <c r="P328" s="178">
        <f>O328*H328</f>
        <v>0</v>
      </c>
      <c r="Q328" s="178">
        <v>0</v>
      </c>
      <c r="R328" s="178">
        <f>Q328*H328</f>
        <v>0</v>
      </c>
      <c r="S328" s="178">
        <v>0</v>
      </c>
      <c r="T328" s="179">
        <f>S328*H328</f>
        <v>0</v>
      </c>
      <c r="AR328" s="16" t="s">
        <v>325</v>
      </c>
      <c r="AT328" s="16" t="s">
        <v>246</v>
      </c>
      <c r="AU328" s="16" t="s">
        <v>22</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3955</v>
      </c>
    </row>
    <row r="329" spans="2:65" s="1" customFormat="1" ht="27" x14ac:dyDescent="0.3">
      <c r="B329" s="32"/>
      <c r="D329" s="184" t="s">
        <v>253</v>
      </c>
      <c r="F329" s="185" t="s">
        <v>3954</v>
      </c>
      <c r="I329" s="183"/>
      <c r="L329" s="32"/>
      <c r="M329" s="61"/>
      <c r="N329" s="33"/>
      <c r="O329" s="33"/>
      <c r="P329" s="33"/>
      <c r="Q329" s="33"/>
      <c r="R329" s="33"/>
      <c r="S329" s="33"/>
      <c r="T329" s="62"/>
      <c r="AT329" s="16" t="s">
        <v>253</v>
      </c>
      <c r="AU329" s="16" t="s">
        <v>22</v>
      </c>
    </row>
    <row r="330" spans="2:65" s="11" customFormat="1" ht="37.35" customHeight="1" x14ac:dyDescent="0.35">
      <c r="B330" s="154"/>
      <c r="D330" s="165" t="s">
        <v>74</v>
      </c>
      <c r="E330" s="215" t="s">
        <v>3956</v>
      </c>
      <c r="F330" s="215" t="s">
        <v>3957</v>
      </c>
      <c r="I330" s="157"/>
      <c r="J330" s="216">
        <f>BK330</f>
        <v>0</v>
      </c>
      <c r="L330" s="154"/>
      <c r="M330" s="159"/>
      <c r="N330" s="160"/>
      <c r="O330" s="160"/>
      <c r="P330" s="161">
        <f>SUM(P331:P368)</f>
        <v>0</v>
      </c>
      <c r="Q330" s="160"/>
      <c r="R330" s="161">
        <f>SUM(R331:R368)</f>
        <v>0</v>
      </c>
      <c r="S330" s="160"/>
      <c r="T330" s="162">
        <f>SUM(T331:T368)</f>
        <v>0</v>
      </c>
      <c r="AR330" s="155" t="s">
        <v>83</v>
      </c>
      <c r="AT330" s="163" t="s">
        <v>74</v>
      </c>
      <c r="AU330" s="163" t="s">
        <v>75</v>
      </c>
      <c r="AY330" s="155" t="s">
        <v>243</v>
      </c>
      <c r="BK330" s="164">
        <f>SUM(BK331:BK368)</f>
        <v>0</v>
      </c>
    </row>
    <row r="331" spans="2:65" s="1" customFormat="1" ht="31.5" customHeight="1" x14ac:dyDescent="0.3">
      <c r="B331" s="168"/>
      <c r="C331" s="169" t="s">
        <v>1303</v>
      </c>
      <c r="D331" s="169" t="s">
        <v>246</v>
      </c>
      <c r="E331" s="170" t="s">
        <v>6727</v>
      </c>
      <c r="F331" s="171" t="s">
        <v>3958</v>
      </c>
      <c r="G331" s="172" t="s">
        <v>3700</v>
      </c>
      <c r="H331" s="173">
        <v>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22</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3959</v>
      </c>
    </row>
    <row r="332" spans="2:65" s="1" customFormat="1" ht="27" x14ac:dyDescent="0.3">
      <c r="B332" s="32"/>
      <c r="D332" s="181" t="s">
        <v>253</v>
      </c>
      <c r="F332" s="182" t="s">
        <v>3958</v>
      </c>
      <c r="I332" s="183"/>
      <c r="L332" s="32"/>
      <c r="M332" s="61"/>
      <c r="N332" s="33"/>
      <c r="O332" s="33"/>
      <c r="P332" s="33"/>
      <c r="Q332" s="33"/>
      <c r="R332" s="33"/>
      <c r="S332" s="33"/>
      <c r="T332" s="62"/>
      <c r="AT332" s="16" t="s">
        <v>253</v>
      </c>
      <c r="AU332" s="16" t="s">
        <v>22</v>
      </c>
    </row>
    <row r="333" spans="2:65" s="1" customFormat="1" ht="31.5" customHeight="1" x14ac:dyDescent="0.3">
      <c r="B333" s="168"/>
      <c r="C333" s="169" t="s">
        <v>1305</v>
      </c>
      <c r="D333" s="169" t="s">
        <v>246</v>
      </c>
      <c r="E333" s="170" t="s">
        <v>6728</v>
      </c>
      <c r="F333" s="171" t="s">
        <v>3960</v>
      </c>
      <c r="G333" s="172" t="s">
        <v>497</v>
      </c>
      <c r="H333" s="173">
        <v>23</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3961</v>
      </c>
    </row>
    <row r="334" spans="2:65" s="1" customFormat="1" ht="27" x14ac:dyDescent="0.3">
      <c r="B334" s="32"/>
      <c r="D334" s="181" t="s">
        <v>253</v>
      </c>
      <c r="F334" s="182" t="s">
        <v>3960</v>
      </c>
      <c r="I334" s="183"/>
      <c r="L334" s="32"/>
      <c r="M334" s="61"/>
      <c r="N334" s="33"/>
      <c r="O334" s="33"/>
      <c r="P334" s="33"/>
      <c r="Q334" s="33"/>
      <c r="R334" s="33"/>
      <c r="S334" s="33"/>
      <c r="T334" s="62"/>
      <c r="AT334" s="16" t="s">
        <v>253</v>
      </c>
      <c r="AU334" s="16" t="s">
        <v>22</v>
      </c>
    </row>
    <row r="335" spans="2:65" s="1" customFormat="1" ht="44.25" customHeight="1" x14ac:dyDescent="0.3">
      <c r="B335" s="168"/>
      <c r="C335" s="169" t="s">
        <v>1310</v>
      </c>
      <c r="D335" s="169" t="s">
        <v>246</v>
      </c>
      <c r="E335" s="170" t="s">
        <v>6729</v>
      </c>
      <c r="F335" s="171" t="s">
        <v>3962</v>
      </c>
      <c r="G335" s="172" t="s">
        <v>497</v>
      </c>
      <c r="H335" s="173">
        <v>55</v>
      </c>
      <c r="I335" s="174"/>
      <c r="J335" s="175">
        <f>ROUND(I335*H335,2)</f>
        <v>0</v>
      </c>
      <c r="K335" s="171" t="s">
        <v>3</v>
      </c>
      <c r="L335" s="32"/>
      <c r="M335" s="176" t="s">
        <v>3</v>
      </c>
      <c r="N335" s="177" t="s">
        <v>46</v>
      </c>
      <c r="O335" s="33"/>
      <c r="P335" s="178">
        <f>O335*H335</f>
        <v>0</v>
      </c>
      <c r="Q335" s="178">
        <v>0</v>
      </c>
      <c r="R335" s="178">
        <f>Q335*H335</f>
        <v>0</v>
      </c>
      <c r="S335" s="178">
        <v>0</v>
      </c>
      <c r="T335" s="179">
        <f>S335*H335</f>
        <v>0</v>
      </c>
      <c r="AR335" s="16" t="s">
        <v>325</v>
      </c>
      <c r="AT335" s="16" t="s">
        <v>246</v>
      </c>
      <c r="AU335" s="16" t="s">
        <v>22</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3963</v>
      </c>
    </row>
    <row r="336" spans="2:65" s="1" customFormat="1" ht="40.5" x14ac:dyDescent="0.3">
      <c r="B336" s="32"/>
      <c r="D336" s="181" t="s">
        <v>253</v>
      </c>
      <c r="F336" s="182" t="s">
        <v>3962</v>
      </c>
      <c r="I336" s="183"/>
      <c r="L336" s="32"/>
      <c r="M336" s="61"/>
      <c r="N336" s="33"/>
      <c r="O336" s="33"/>
      <c r="P336" s="33"/>
      <c r="Q336" s="33"/>
      <c r="R336" s="33"/>
      <c r="S336" s="33"/>
      <c r="T336" s="62"/>
      <c r="AT336" s="16" t="s">
        <v>253</v>
      </c>
      <c r="AU336" s="16" t="s">
        <v>22</v>
      </c>
    </row>
    <row r="337" spans="2:65" s="1" customFormat="1" ht="22.5" customHeight="1" x14ac:dyDescent="0.3">
      <c r="B337" s="168"/>
      <c r="C337" s="169" t="s">
        <v>1315</v>
      </c>
      <c r="D337" s="169" t="s">
        <v>246</v>
      </c>
      <c r="E337" s="170" t="s">
        <v>6730</v>
      </c>
      <c r="F337" s="171" t="s">
        <v>3964</v>
      </c>
      <c r="G337" s="172" t="s">
        <v>3700</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3965</v>
      </c>
    </row>
    <row r="338" spans="2:65" s="1" customFormat="1" x14ac:dyDescent="0.3">
      <c r="B338" s="32"/>
      <c r="D338" s="181" t="s">
        <v>253</v>
      </c>
      <c r="F338" s="182" t="s">
        <v>3964</v>
      </c>
      <c r="I338" s="183"/>
      <c r="L338" s="32"/>
      <c r="M338" s="61"/>
      <c r="N338" s="33"/>
      <c r="O338" s="33"/>
      <c r="P338" s="33"/>
      <c r="Q338" s="33"/>
      <c r="R338" s="33"/>
      <c r="S338" s="33"/>
      <c r="T338" s="62"/>
      <c r="AT338" s="16" t="s">
        <v>253</v>
      </c>
      <c r="AU338" s="16" t="s">
        <v>22</v>
      </c>
    </row>
    <row r="339" spans="2:65" s="1" customFormat="1" ht="22.5" customHeight="1" x14ac:dyDescent="0.3">
      <c r="B339" s="168"/>
      <c r="C339" s="169" t="s">
        <v>1320</v>
      </c>
      <c r="D339" s="169" t="s">
        <v>246</v>
      </c>
      <c r="E339" s="170" t="s">
        <v>6731</v>
      </c>
      <c r="F339" s="171" t="s">
        <v>3966</v>
      </c>
      <c r="G339" s="172" t="s">
        <v>3700</v>
      </c>
      <c r="H339" s="173">
        <v>1</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22</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3967</v>
      </c>
    </row>
    <row r="340" spans="2:65" s="1" customFormat="1" x14ac:dyDescent="0.3">
      <c r="B340" s="32"/>
      <c r="D340" s="181" t="s">
        <v>253</v>
      </c>
      <c r="F340" s="182" t="s">
        <v>3966</v>
      </c>
      <c r="I340" s="183"/>
      <c r="L340" s="32"/>
      <c r="M340" s="61"/>
      <c r="N340" s="33"/>
      <c r="O340" s="33"/>
      <c r="P340" s="33"/>
      <c r="Q340" s="33"/>
      <c r="R340" s="33"/>
      <c r="S340" s="33"/>
      <c r="T340" s="62"/>
      <c r="AT340" s="16" t="s">
        <v>253</v>
      </c>
      <c r="AU340" s="16" t="s">
        <v>22</v>
      </c>
    </row>
    <row r="341" spans="2:65" s="1" customFormat="1" ht="22.5" customHeight="1" x14ac:dyDescent="0.3">
      <c r="B341" s="168"/>
      <c r="C341" s="169" t="s">
        <v>1324</v>
      </c>
      <c r="D341" s="169" t="s">
        <v>246</v>
      </c>
      <c r="E341" s="170" t="s">
        <v>6732</v>
      </c>
      <c r="F341" s="171" t="s">
        <v>3968</v>
      </c>
      <c r="G341" s="172" t="s">
        <v>3700</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3969</v>
      </c>
    </row>
    <row r="342" spans="2:65" s="1" customFormat="1" x14ac:dyDescent="0.3">
      <c r="B342" s="32"/>
      <c r="D342" s="181" t="s">
        <v>253</v>
      </c>
      <c r="F342" s="182" t="s">
        <v>3968</v>
      </c>
      <c r="I342" s="183"/>
      <c r="L342" s="32"/>
      <c r="M342" s="61"/>
      <c r="N342" s="33"/>
      <c r="O342" s="33"/>
      <c r="P342" s="33"/>
      <c r="Q342" s="33"/>
      <c r="R342" s="33"/>
      <c r="S342" s="33"/>
      <c r="T342" s="62"/>
      <c r="AT342" s="16" t="s">
        <v>253</v>
      </c>
      <c r="AU342" s="16" t="s">
        <v>22</v>
      </c>
    </row>
    <row r="343" spans="2:65" s="1" customFormat="1" ht="44.25" customHeight="1" x14ac:dyDescent="0.3">
      <c r="B343" s="168"/>
      <c r="C343" s="169" t="s">
        <v>1328</v>
      </c>
      <c r="D343" s="169" t="s">
        <v>246</v>
      </c>
      <c r="E343" s="170" t="s">
        <v>6733</v>
      </c>
      <c r="F343" s="171" t="s">
        <v>3970</v>
      </c>
      <c r="G343" s="172" t="s">
        <v>497</v>
      </c>
      <c r="H343" s="173">
        <v>10</v>
      </c>
      <c r="I343" s="174"/>
      <c r="J343" s="175">
        <f>ROUND(I343*H343,2)</f>
        <v>0</v>
      </c>
      <c r="K343" s="171" t="s">
        <v>3</v>
      </c>
      <c r="L343" s="32"/>
      <c r="M343" s="176" t="s">
        <v>3</v>
      </c>
      <c r="N343" s="177" t="s">
        <v>46</v>
      </c>
      <c r="O343" s="33"/>
      <c r="P343" s="178">
        <f>O343*H343</f>
        <v>0</v>
      </c>
      <c r="Q343" s="178">
        <v>0</v>
      </c>
      <c r="R343" s="178">
        <f>Q343*H343</f>
        <v>0</v>
      </c>
      <c r="S343" s="178">
        <v>0</v>
      </c>
      <c r="T343" s="179">
        <f>S343*H343</f>
        <v>0</v>
      </c>
      <c r="AR343" s="16" t="s">
        <v>325</v>
      </c>
      <c r="AT343" s="16" t="s">
        <v>246</v>
      </c>
      <c r="AU343" s="16" t="s">
        <v>22</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3971</v>
      </c>
    </row>
    <row r="344" spans="2:65" s="1" customFormat="1" ht="40.5" x14ac:dyDescent="0.3">
      <c r="B344" s="32"/>
      <c r="D344" s="181" t="s">
        <v>253</v>
      </c>
      <c r="F344" s="182" t="s">
        <v>3970</v>
      </c>
      <c r="I344" s="183"/>
      <c r="L344" s="32"/>
      <c r="M344" s="61"/>
      <c r="N344" s="33"/>
      <c r="O344" s="33"/>
      <c r="P344" s="33"/>
      <c r="Q344" s="33"/>
      <c r="R344" s="33"/>
      <c r="S344" s="33"/>
      <c r="T344" s="62"/>
      <c r="AT344" s="16" t="s">
        <v>253</v>
      </c>
      <c r="AU344" s="16" t="s">
        <v>22</v>
      </c>
    </row>
    <row r="345" spans="2:65" s="1" customFormat="1" ht="22.5" customHeight="1" x14ac:dyDescent="0.3">
      <c r="B345" s="168"/>
      <c r="C345" s="169" t="s">
        <v>1332</v>
      </c>
      <c r="D345" s="169" t="s">
        <v>246</v>
      </c>
      <c r="E345" s="170" t="s">
        <v>6734</v>
      </c>
      <c r="F345" s="171" t="s">
        <v>3972</v>
      </c>
      <c r="G345" s="172" t="s">
        <v>3700</v>
      </c>
      <c r="H345" s="173">
        <v>1</v>
      </c>
      <c r="I345" s="174"/>
      <c r="J345" s="175">
        <f>ROUND(I345*H345,2)</f>
        <v>0</v>
      </c>
      <c r="K345" s="171" t="s">
        <v>3</v>
      </c>
      <c r="L345" s="32"/>
      <c r="M345" s="176" t="s">
        <v>3</v>
      </c>
      <c r="N345" s="177" t="s">
        <v>46</v>
      </c>
      <c r="O345" s="33"/>
      <c r="P345" s="178">
        <f>O345*H345</f>
        <v>0</v>
      </c>
      <c r="Q345" s="178">
        <v>0</v>
      </c>
      <c r="R345" s="178">
        <f>Q345*H345</f>
        <v>0</v>
      </c>
      <c r="S345" s="178">
        <v>0</v>
      </c>
      <c r="T345" s="179">
        <f>S345*H345</f>
        <v>0</v>
      </c>
      <c r="AR345" s="16" t="s">
        <v>325</v>
      </c>
      <c r="AT345" s="16" t="s">
        <v>246</v>
      </c>
      <c r="AU345" s="16" t="s">
        <v>22</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3973</v>
      </c>
    </row>
    <row r="346" spans="2:65" s="1" customFormat="1" x14ac:dyDescent="0.3">
      <c r="B346" s="32"/>
      <c r="D346" s="181" t="s">
        <v>253</v>
      </c>
      <c r="F346" s="182" t="s">
        <v>3972</v>
      </c>
      <c r="I346" s="183"/>
      <c r="L346" s="32"/>
      <c r="M346" s="61"/>
      <c r="N346" s="33"/>
      <c r="O346" s="33"/>
      <c r="P346" s="33"/>
      <c r="Q346" s="33"/>
      <c r="R346" s="33"/>
      <c r="S346" s="33"/>
      <c r="T346" s="62"/>
      <c r="AT346" s="16" t="s">
        <v>253</v>
      </c>
      <c r="AU346" s="16" t="s">
        <v>22</v>
      </c>
    </row>
    <row r="347" spans="2:65" s="1" customFormat="1" ht="22.5" customHeight="1" x14ac:dyDescent="0.3">
      <c r="B347" s="168"/>
      <c r="C347" s="169" t="s">
        <v>1339</v>
      </c>
      <c r="D347" s="169" t="s">
        <v>246</v>
      </c>
      <c r="E347" s="170" t="s">
        <v>6735</v>
      </c>
      <c r="F347" s="171" t="s">
        <v>3974</v>
      </c>
      <c r="G347" s="172" t="s">
        <v>3729</v>
      </c>
      <c r="H347" s="173">
        <v>5</v>
      </c>
      <c r="I347" s="174"/>
      <c r="J347" s="175">
        <f>ROUND(I347*H347,2)</f>
        <v>0</v>
      </c>
      <c r="K347" s="171" t="s">
        <v>3</v>
      </c>
      <c r="L347" s="32"/>
      <c r="M347" s="176" t="s">
        <v>3</v>
      </c>
      <c r="N347" s="177" t="s">
        <v>46</v>
      </c>
      <c r="O347" s="33"/>
      <c r="P347" s="178">
        <f>O347*H347</f>
        <v>0</v>
      </c>
      <c r="Q347" s="178">
        <v>0</v>
      </c>
      <c r="R347" s="178">
        <f>Q347*H347</f>
        <v>0</v>
      </c>
      <c r="S347" s="178">
        <v>0</v>
      </c>
      <c r="T347" s="179">
        <f>S347*H347</f>
        <v>0</v>
      </c>
      <c r="AR347" s="16" t="s">
        <v>325</v>
      </c>
      <c r="AT347" s="16" t="s">
        <v>246</v>
      </c>
      <c r="AU347" s="16" t="s">
        <v>22</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3975</v>
      </c>
    </row>
    <row r="348" spans="2:65" s="1" customFormat="1" x14ac:dyDescent="0.3">
      <c r="B348" s="32"/>
      <c r="D348" s="181" t="s">
        <v>253</v>
      </c>
      <c r="F348" s="182" t="s">
        <v>3974</v>
      </c>
      <c r="I348" s="183"/>
      <c r="L348" s="32"/>
      <c r="M348" s="61"/>
      <c r="N348" s="33"/>
      <c r="O348" s="33"/>
      <c r="P348" s="33"/>
      <c r="Q348" s="33"/>
      <c r="R348" s="33"/>
      <c r="S348" s="33"/>
      <c r="T348" s="62"/>
      <c r="AT348" s="16" t="s">
        <v>253</v>
      </c>
      <c r="AU348" s="16" t="s">
        <v>22</v>
      </c>
    </row>
    <row r="349" spans="2:65" s="1" customFormat="1" ht="22.5" customHeight="1" x14ac:dyDescent="0.3">
      <c r="B349" s="168"/>
      <c r="C349" s="169" t="s">
        <v>1344</v>
      </c>
      <c r="D349" s="169" t="s">
        <v>246</v>
      </c>
      <c r="E349" s="170" t="s">
        <v>6736</v>
      </c>
      <c r="F349" s="171" t="s">
        <v>3976</v>
      </c>
      <c r="G349" s="172" t="s">
        <v>3729</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3977</v>
      </c>
    </row>
    <row r="350" spans="2:65" s="1" customFormat="1" x14ac:dyDescent="0.3">
      <c r="B350" s="32"/>
      <c r="D350" s="181" t="s">
        <v>253</v>
      </c>
      <c r="F350" s="182" t="s">
        <v>3976</v>
      </c>
      <c r="I350" s="183"/>
      <c r="L350" s="32"/>
      <c r="M350" s="61"/>
      <c r="N350" s="33"/>
      <c r="O350" s="33"/>
      <c r="P350" s="33"/>
      <c r="Q350" s="33"/>
      <c r="R350" s="33"/>
      <c r="S350" s="33"/>
      <c r="T350" s="62"/>
      <c r="AT350" s="16" t="s">
        <v>253</v>
      </c>
      <c r="AU350" s="16" t="s">
        <v>22</v>
      </c>
    </row>
    <row r="351" spans="2:65" s="1" customFormat="1" ht="22.5" customHeight="1" x14ac:dyDescent="0.3">
      <c r="B351" s="168"/>
      <c r="C351" s="169" t="s">
        <v>1349</v>
      </c>
      <c r="D351" s="169" t="s">
        <v>246</v>
      </c>
      <c r="E351" s="170" t="s">
        <v>6737</v>
      </c>
      <c r="F351" s="171" t="s">
        <v>3978</v>
      </c>
      <c r="G351" s="172" t="s">
        <v>497</v>
      </c>
      <c r="H351" s="173">
        <v>0.5</v>
      </c>
      <c r="I351" s="174"/>
      <c r="J351" s="175">
        <f>ROUND(I351*H351,2)</f>
        <v>0</v>
      </c>
      <c r="K351" s="171" t="s">
        <v>3</v>
      </c>
      <c r="L351" s="32"/>
      <c r="M351" s="176" t="s">
        <v>3</v>
      </c>
      <c r="N351" s="177" t="s">
        <v>46</v>
      </c>
      <c r="O351" s="33"/>
      <c r="P351" s="178">
        <f>O351*H351</f>
        <v>0</v>
      </c>
      <c r="Q351" s="178">
        <v>0</v>
      </c>
      <c r="R351" s="178">
        <f>Q351*H351</f>
        <v>0</v>
      </c>
      <c r="S351" s="178">
        <v>0</v>
      </c>
      <c r="T351" s="179">
        <f>S351*H351</f>
        <v>0</v>
      </c>
      <c r="AR351" s="16" t="s">
        <v>325</v>
      </c>
      <c r="AT351" s="16" t="s">
        <v>246</v>
      </c>
      <c r="AU351" s="16" t="s">
        <v>22</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3979</v>
      </c>
    </row>
    <row r="352" spans="2:65" s="1" customFormat="1" x14ac:dyDescent="0.3">
      <c r="B352" s="32"/>
      <c r="D352" s="181" t="s">
        <v>253</v>
      </c>
      <c r="F352" s="182" t="s">
        <v>3978</v>
      </c>
      <c r="I352" s="183"/>
      <c r="L352" s="32"/>
      <c r="M352" s="61"/>
      <c r="N352" s="33"/>
      <c r="O352" s="33"/>
      <c r="P352" s="33"/>
      <c r="Q352" s="33"/>
      <c r="R352" s="33"/>
      <c r="S352" s="33"/>
      <c r="T352" s="62"/>
      <c r="AT352" s="16" t="s">
        <v>253</v>
      </c>
      <c r="AU352" s="16" t="s">
        <v>22</v>
      </c>
    </row>
    <row r="353" spans="2:65" s="1" customFormat="1" ht="22.5" customHeight="1" x14ac:dyDescent="0.3">
      <c r="B353" s="168"/>
      <c r="C353" s="169" t="s">
        <v>1353</v>
      </c>
      <c r="D353" s="169" t="s">
        <v>246</v>
      </c>
      <c r="E353" s="170" t="s">
        <v>6738</v>
      </c>
      <c r="F353" s="171" t="s">
        <v>3980</v>
      </c>
      <c r="G353" s="172" t="s">
        <v>497</v>
      </c>
      <c r="H353" s="173">
        <v>0.5</v>
      </c>
      <c r="I353" s="174"/>
      <c r="J353" s="175">
        <f>ROUND(I353*H353,2)</f>
        <v>0</v>
      </c>
      <c r="K353" s="171" t="s">
        <v>3</v>
      </c>
      <c r="L353" s="32"/>
      <c r="M353" s="176" t="s">
        <v>3</v>
      </c>
      <c r="N353" s="177" t="s">
        <v>46</v>
      </c>
      <c r="O353" s="33"/>
      <c r="P353" s="178">
        <f>O353*H353</f>
        <v>0</v>
      </c>
      <c r="Q353" s="178">
        <v>0</v>
      </c>
      <c r="R353" s="178">
        <f>Q353*H353</f>
        <v>0</v>
      </c>
      <c r="S353" s="178">
        <v>0</v>
      </c>
      <c r="T353" s="179">
        <f>S353*H353</f>
        <v>0</v>
      </c>
      <c r="AR353" s="16" t="s">
        <v>325</v>
      </c>
      <c r="AT353" s="16" t="s">
        <v>246</v>
      </c>
      <c r="AU353" s="16" t="s">
        <v>22</v>
      </c>
      <c r="AY353" s="16" t="s">
        <v>243</v>
      </c>
      <c r="BE353" s="180">
        <f>IF(N353="základní",J353,0)</f>
        <v>0</v>
      </c>
      <c r="BF353" s="180">
        <f>IF(N353="snížená",J353,0)</f>
        <v>0</v>
      </c>
      <c r="BG353" s="180">
        <f>IF(N353="zákl. přenesená",J353,0)</f>
        <v>0</v>
      </c>
      <c r="BH353" s="180">
        <f>IF(N353="sníž. přenesená",J353,0)</f>
        <v>0</v>
      </c>
      <c r="BI353" s="180">
        <f>IF(N353="nulová",J353,0)</f>
        <v>0</v>
      </c>
      <c r="BJ353" s="16" t="s">
        <v>22</v>
      </c>
      <c r="BK353" s="180">
        <f>ROUND(I353*H353,2)</f>
        <v>0</v>
      </c>
      <c r="BL353" s="16" t="s">
        <v>325</v>
      </c>
      <c r="BM353" s="16" t="s">
        <v>3981</v>
      </c>
    </row>
    <row r="354" spans="2:65" s="1" customFormat="1" x14ac:dyDescent="0.3">
      <c r="B354" s="32"/>
      <c r="D354" s="181" t="s">
        <v>253</v>
      </c>
      <c r="F354" s="182" t="s">
        <v>3980</v>
      </c>
      <c r="I354" s="183"/>
      <c r="L354" s="32"/>
      <c r="M354" s="61"/>
      <c r="N354" s="33"/>
      <c r="O354" s="33"/>
      <c r="P354" s="33"/>
      <c r="Q354" s="33"/>
      <c r="R354" s="33"/>
      <c r="S354" s="33"/>
      <c r="T354" s="62"/>
      <c r="AT354" s="16" t="s">
        <v>253</v>
      </c>
      <c r="AU354" s="16" t="s">
        <v>22</v>
      </c>
    </row>
    <row r="355" spans="2:65" s="1" customFormat="1" ht="31.5" customHeight="1" x14ac:dyDescent="0.3">
      <c r="B355" s="168"/>
      <c r="C355" s="169" t="s">
        <v>1360</v>
      </c>
      <c r="D355" s="169" t="s">
        <v>246</v>
      </c>
      <c r="E355" s="170" t="s">
        <v>6739</v>
      </c>
      <c r="F355" s="171" t="s">
        <v>3982</v>
      </c>
      <c r="G355" s="172" t="s">
        <v>497</v>
      </c>
      <c r="H355" s="173">
        <v>3.5</v>
      </c>
      <c r="I355" s="174"/>
      <c r="J355" s="175">
        <f>ROUND(I355*H355,2)</f>
        <v>0</v>
      </c>
      <c r="K355" s="171" t="s">
        <v>3</v>
      </c>
      <c r="L355" s="32"/>
      <c r="M355" s="176" t="s">
        <v>3</v>
      </c>
      <c r="N355" s="177" t="s">
        <v>46</v>
      </c>
      <c r="O355" s="33"/>
      <c r="P355" s="178">
        <f>O355*H355</f>
        <v>0</v>
      </c>
      <c r="Q355" s="178">
        <v>0</v>
      </c>
      <c r="R355" s="178">
        <f>Q355*H355</f>
        <v>0</v>
      </c>
      <c r="S355" s="178">
        <v>0</v>
      </c>
      <c r="T355" s="179">
        <f>S355*H355</f>
        <v>0</v>
      </c>
      <c r="AR355" s="16" t="s">
        <v>325</v>
      </c>
      <c r="AT355" s="16" t="s">
        <v>246</v>
      </c>
      <c r="AU355" s="16" t="s">
        <v>22</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3983</v>
      </c>
    </row>
    <row r="356" spans="2:65" s="1" customFormat="1" ht="27" x14ac:dyDescent="0.3">
      <c r="B356" s="32"/>
      <c r="D356" s="181" t="s">
        <v>253</v>
      </c>
      <c r="F356" s="182" t="s">
        <v>3982</v>
      </c>
      <c r="I356" s="183"/>
      <c r="L356" s="32"/>
      <c r="M356" s="61"/>
      <c r="N356" s="33"/>
      <c r="O356" s="33"/>
      <c r="P356" s="33"/>
      <c r="Q356" s="33"/>
      <c r="R356" s="33"/>
      <c r="S356" s="33"/>
      <c r="T356" s="62"/>
      <c r="AT356" s="16" t="s">
        <v>253</v>
      </c>
      <c r="AU356" s="16" t="s">
        <v>22</v>
      </c>
    </row>
    <row r="357" spans="2:65" s="1" customFormat="1" ht="31.5" customHeight="1" x14ac:dyDescent="0.3">
      <c r="B357" s="168"/>
      <c r="C357" s="169" t="s">
        <v>1365</v>
      </c>
      <c r="D357" s="169" t="s">
        <v>246</v>
      </c>
      <c r="E357" s="170" t="s">
        <v>6740</v>
      </c>
      <c r="F357" s="171" t="s">
        <v>3984</v>
      </c>
      <c r="G357" s="172" t="s">
        <v>497</v>
      </c>
      <c r="H357" s="173">
        <v>2</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3985</v>
      </c>
    </row>
    <row r="358" spans="2:65" s="1" customFormat="1" ht="27" x14ac:dyDescent="0.3">
      <c r="B358" s="32"/>
      <c r="D358" s="181" t="s">
        <v>253</v>
      </c>
      <c r="F358" s="182" t="s">
        <v>3984</v>
      </c>
      <c r="I358" s="183"/>
      <c r="L358" s="32"/>
      <c r="M358" s="61"/>
      <c r="N358" s="33"/>
      <c r="O358" s="33"/>
      <c r="P358" s="33"/>
      <c r="Q358" s="33"/>
      <c r="R358" s="33"/>
      <c r="S358" s="33"/>
      <c r="T358" s="62"/>
      <c r="AT358" s="16" t="s">
        <v>253</v>
      </c>
      <c r="AU358" s="16" t="s">
        <v>22</v>
      </c>
    </row>
    <row r="359" spans="2:65" s="1" customFormat="1" ht="31.5" customHeight="1" x14ac:dyDescent="0.3">
      <c r="B359" s="168"/>
      <c r="C359" s="169" t="s">
        <v>1370</v>
      </c>
      <c r="D359" s="169" t="s">
        <v>246</v>
      </c>
      <c r="E359" s="170" t="s">
        <v>6741</v>
      </c>
      <c r="F359" s="171" t="s">
        <v>3986</v>
      </c>
      <c r="G359" s="172" t="s">
        <v>497</v>
      </c>
      <c r="H359" s="173">
        <v>11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3987</v>
      </c>
    </row>
    <row r="360" spans="2:65" s="1" customFormat="1" ht="27" x14ac:dyDescent="0.3">
      <c r="B360" s="32"/>
      <c r="D360" s="181" t="s">
        <v>253</v>
      </c>
      <c r="F360" s="182" t="s">
        <v>3986</v>
      </c>
      <c r="I360" s="183"/>
      <c r="L360" s="32"/>
      <c r="M360" s="61"/>
      <c r="N360" s="33"/>
      <c r="O360" s="33"/>
      <c r="P360" s="33"/>
      <c r="Q360" s="33"/>
      <c r="R360" s="33"/>
      <c r="S360" s="33"/>
      <c r="T360" s="62"/>
      <c r="AT360" s="16" t="s">
        <v>253</v>
      </c>
      <c r="AU360" s="16" t="s">
        <v>22</v>
      </c>
    </row>
    <row r="361" spans="2:65" s="1" customFormat="1" ht="31.5" customHeight="1" x14ac:dyDescent="0.3">
      <c r="B361" s="168"/>
      <c r="C361" s="169" t="s">
        <v>1375</v>
      </c>
      <c r="D361" s="169" t="s">
        <v>246</v>
      </c>
      <c r="E361" s="170" t="s">
        <v>6742</v>
      </c>
      <c r="F361" s="171" t="s">
        <v>3988</v>
      </c>
      <c r="G361" s="172" t="s">
        <v>497</v>
      </c>
      <c r="H361" s="173">
        <v>6</v>
      </c>
      <c r="I361" s="174"/>
      <c r="J361" s="175">
        <f>ROUND(I361*H361,2)</f>
        <v>0</v>
      </c>
      <c r="K361" s="171" t="s">
        <v>3</v>
      </c>
      <c r="L361" s="32"/>
      <c r="M361" s="176" t="s">
        <v>3</v>
      </c>
      <c r="N361" s="177" t="s">
        <v>46</v>
      </c>
      <c r="O361" s="33"/>
      <c r="P361" s="178">
        <f>O361*H361</f>
        <v>0</v>
      </c>
      <c r="Q361" s="178">
        <v>0</v>
      </c>
      <c r="R361" s="178">
        <f>Q361*H361</f>
        <v>0</v>
      </c>
      <c r="S361" s="178">
        <v>0</v>
      </c>
      <c r="T361" s="179">
        <f>S361*H361</f>
        <v>0</v>
      </c>
      <c r="AR361" s="16" t="s">
        <v>325</v>
      </c>
      <c r="AT361" s="16" t="s">
        <v>246</v>
      </c>
      <c r="AU361" s="16" t="s">
        <v>22</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3989</v>
      </c>
    </row>
    <row r="362" spans="2:65" s="1" customFormat="1" ht="27" x14ac:dyDescent="0.3">
      <c r="B362" s="32"/>
      <c r="D362" s="181" t="s">
        <v>253</v>
      </c>
      <c r="F362" s="182" t="s">
        <v>3988</v>
      </c>
      <c r="I362" s="183"/>
      <c r="L362" s="32"/>
      <c r="M362" s="61"/>
      <c r="N362" s="33"/>
      <c r="O362" s="33"/>
      <c r="P362" s="33"/>
      <c r="Q362" s="33"/>
      <c r="R362" s="33"/>
      <c r="S362" s="33"/>
      <c r="T362" s="62"/>
      <c r="AT362" s="16" t="s">
        <v>253</v>
      </c>
      <c r="AU362" s="16" t="s">
        <v>22</v>
      </c>
    </row>
    <row r="363" spans="2:65" s="1" customFormat="1" ht="22.5" customHeight="1" x14ac:dyDescent="0.3">
      <c r="B363" s="168"/>
      <c r="C363" s="169" t="s">
        <v>1380</v>
      </c>
      <c r="D363" s="169" t="s">
        <v>246</v>
      </c>
      <c r="E363" s="170" t="s">
        <v>6743</v>
      </c>
      <c r="F363" s="171" t="s">
        <v>3990</v>
      </c>
      <c r="G363" s="172" t="s">
        <v>3729</v>
      </c>
      <c r="H363" s="173">
        <v>2</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22</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3991</v>
      </c>
    </row>
    <row r="364" spans="2:65" s="1" customFormat="1" x14ac:dyDescent="0.3">
      <c r="B364" s="32"/>
      <c r="D364" s="181" t="s">
        <v>253</v>
      </c>
      <c r="F364" s="182" t="s">
        <v>3990</v>
      </c>
      <c r="I364" s="183"/>
      <c r="L364" s="32"/>
      <c r="M364" s="61"/>
      <c r="N364" s="33"/>
      <c r="O364" s="33"/>
      <c r="P364" s="33"/>
      <c r="Q364" s="33"/>
      <c r="R364" s="33"/>
      <c r="S364" s="33"/>
      <c r="T364" s="62"/>
      <c r="AT364" s="16" t="s">
        <v>253</v>
      </c>
      <c r="AU364" s="16" t="s">
        <v>22</v>
      </c>
    </row>
    <row r="365" spans="2:65" s="1" customFormat="1" ht="22.5" customHeight="1" x14ac:dyDescent="0.3">
      <c r="B365" s="168"/>
      <c r="C365" s="169" t="s">
        <v>1382</v>
      </c>
      <c r="D365" s="169" t="s">
        <v>246</v>
      </c>
      <c r="E365" s="170" t="s">
        <v>6744</v>
      </c>
      <c r="F365" s="171" t="s">
        <v>3992</v>
      </c>
      <c r="G365" s="172" t="s">
        <v>3700</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3993</v>
      </c>
    </row>
    <row r="366" spans="2:65" s="1" customFormat="1" x14ac:dyDescent="0.3">
      <c r="B366" s="32"/>
      <c r="D366" s="181" t="s">
        <v>253</v>
      </c>
      <c r="F366" s="182" t="s">
        <v>3992</v>
      </c>
      <c r="I366" s="183"/>
      <c r="L366" s="32"/>
      <c r="M366" s="61"/>
      <c r="N366" s="33"/>
      <c r="O366" s="33"/>
      <c r="P366" s="33"/>
      <c r="Q366" s="33"/>
      <c r="R366" s="33"/>
      <c r="S366" s="33"/>
      <c r="T366" s="62"/>
      <c r="AT366" s="16" t="s">
        <v>253</v>
      </c>
      <c r="AU366" s="16" t="s">
        <v>22</v>
      </c>
    </row>
    <row r="367" spans="2:65" s="1" customFormat="1" ht="22.5" customHeight="1" x14ac:dyDescent="0.3">
      <c r="B367" s="168"/>
      <c r="C367" s="169" t="s">
        <v>1385</v>
      </c>
      <c r="D367" s="169" t="s">
        <v>246</v>
      </c>
      <c r="E367" s="170" t="s">
        <v>6745</v>
      </c>
      <c r="F367" s="171" t="s">
        <v>3994</v>
      </c>
      <c r="G367" s="172" t="s">
        <v>3700</v>
      </c>
      <c r="H367" s="173">
        <v>1</v>
      </c>
      <c r="I367" s="174"/>
      <c r="J367" s="175">
        <f>ROUND(I367*H367,2)</f>
        <v>0</v>
      </c>
      <c r="K367" s="171" t="s">
        <v>3</v>
      </c>
      <c r="L367" s="32"/>
      <c r="M367" s="176" t="s">
        <v>3</v>
      </c>
      <c r="N367" s="177" t="s">
        <v>46</v>
      </c>
      <c r="O367" s="33"/>
      <c r="P367" s="178">
        <f>O367*H367</f>
        <v>0</v>
      </c>
      <c r="Q367" s="178">
        <v>0</v>
      </c>
      <c r="R367" s="178">
        <f>Q367*H367</f>
        <v>0</v>
      </c>
      <c r="S367" s="178">
        <v>0</v>
      </c>
      <c r="T367" s="179">
        <f>S367*H367</f>
        <v>0</v>
      </c>
      <c r="AR367" s="16" t="s">
        <v>325</v>
      </c>
      <c r="AT367" s="16" t="s">
        <v>246</v>
      </c>
      <c r="AU367" s="16" t="s">
        <v>22</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3995</v>
      </c>
    </row>
    <row r="368" spans="2:65" s="1" customFormat="1" x14ac:dyDescent="0.3">
      <c r="B368" s="32"/>
      <c r="D368" s="184" t="s">
        <v>253</v>
      </c>
      <c r="F368" s="185" t="s">
        <v>3994</v>
      </c>
      <c r="I368" s="183"/>
      <c r="L368" s="32"/>
      <c r="M368" s="186"/>
      <c r="N368" s="187"/>
      <c r="O368" s="187"/>
      <c r="P368" s="187"/>
      <c r="Q368" s="187"/>
      <c r="R368" s="187"/>
      <c r="S368" s="187"/>
      <c r="T368" s="188"/>
      <c r="AT368" s="16" t="s">
        <v>253</v>
      </c>
      <c r="AU368" s="16" t="s">
        <v>22</v>
      </c>
    </row>
    <row r="369" spans="2:12" s="1" customFormat="1" ht="6.95" customHeight="1" x14ac:dyDescent="0.3">
      <c r="B369" s="47"/>
      <c r="C369" s="48"/>
      <c r="D369" s="48"/>
      <c r="E369" s="48"/>
      <c r="F369" s="48"/>
      <c r="G369" s="48"/>
      <c r="H369" s="48"/>
      <c r="I369" s="121"/>
      <c r="J369" s="48"/>
      <c r="K369" s="48"/>
      <c r="L369" s="32"/>
    </row>
  </sheetData>
  <autoFilter ref="C79:K368"/>
  <mergeCells count="9">
    <mergeCell ref="E70:H70"/>
    <mergeCell ref="E72:H7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86"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135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3996</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ROUND(SUM(BE79:BE144), 2)</f>
        <v>0</v>
      </c>
      <c r="G30" s="33"/>
      <c r="H30" s="33"/>
      <c r="I30" s="113">
        <v>0.21</v>
      </c>
      <c r="J30" s="112">
        <f>ROUND(ROUND((SUM(BE79:BE144)), 2)*I30, 2)</f>
        <v>0</v>
      </c>
      <c r="K30" s="36"/>
    </row>
    <row r="31" spans="2:11" s="1" customFormat="1" ht="14.45" customHeight="1" x14ac:dyDescent="0.3">
      <c r="B31" s="32"/>
      <c r="C31" s="33"/>
      <c r="D31" s="33"/>
      <c r="E31" s="40" t="s">
        <v>47</v>
      </c>
      <c r="F31" s="112">
        <f>ROUND(SUM(BF79:BF144), 2)</f>
        <v>0</v>
      </c>
      <c r="G31" s="33"/>
      <c r="H31" s="33"/>
      <c r="I31" s="113">
        <v>0.15</v>
      </c>
      <c r="J31" s="112">
        <f>ROUND(ROUND((SUM(BF79:BF144)), 2)*I31, 2)</f>
        <v>0</v>
      </c>
      <c r="K31" s="36"/>
    </row>
    <row r="32" spans="2:11" s="1" customFormat="1" ht="14.45" hidden="1" customHeight="1" x14ac:dyDescent="0.3">
      <c r="B32" s="32"/>
      <c r="C32" s="33"/>
      <c r="D32" s="33"/>
      <c r="E32" s="40" t="s">
        <v>48</v>
      </c>
      <c r="F32" s="112">
        <f>ROUND(SUM(BG79:BG144), 2)</f>
        <v>0</v>
      </c>
      <c r="G32" s="33"/>
      <c r="H32" s="33"/>
      <c r="I32" s="113">
        <v>0.21</v>
      </c>
      <c r="J32" s="112">
        <v>0</v>
      </c>
      <c r="K32" s="36"/>
    </row>
    <row r="33" spans="2:11" s="1" customFormat="1" ht="14.45" hidden="1" customHeight="1" x14ac:dyDescent="0.3">
      <c r="B33" s="32"/>
      <c r="C33" s="33"/>
      <c r="D33" s="33"/>
      <c r="E33" s="40" t="s">
        <v>49</v>
      </c>
      <c r="F33" s="112">
        <f>ROUND(SUM(BH79:BH144), 2)</f>
        <v>0</v>
      </c>
      <c r="G33" s="33"/>
      <c r="H33" s="33"/>
      <c r="I33" s="113">
        <v>0.15</v>
      </c>
      <c r="J33" s="112">
        <v>0</v>
      </c>
      <c r="K33" s="36"/>
    </row>
    <row r="34" spans="2:11" s="1" customFormat="1" ht="14.45" hidden="1" customHeight="1" x14ac:dyDescent="0.3">
      <c r="B34" s="32"/>
      <c r="C34" s="33"/>
      <c r="D34" s="33"/>
      <c r="E34" s="40" t="s">
        <v>50</v>
      </c>
      <c r="F34" s="112">
        <f>ROUND(SUM(BI79:BI144),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265/130 - UT</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J79</f>
        <v>0</v>
      </c>
      <c r="K56" s="36"/>
      <c r="AU56" s="16" t="s">
        <v>218</v>
      </c>
    </row>
    <row r="57" spans="2:47" s="8" customFormat="1" ht="24.95" customHeight="1" x14ac:dyDescent="0.3">
      <c r="B57" s="129"/>
      <c r="C57" s="130"/>
      <c r="D57" s="131" t="s">
        <v>3997</v>
      </c>
      <c r="E57" s="132"/>
      <c r="F57" s="132"/>
      <c r="G57" s="132"/>
      <c r="H57" s="132"/>
      <c r="I57" s="133"/>
      <c r="J57" s="134">
        <f>J80</f>
        <v>0</v>
      </c>
      <c r="K57" s="135"/>
    </row>
    <row r="58" spans="2:47" s="8" customFormat="1" ht="24.95" customHeight="1" x14ac:dyDescent="0.3">
      <c r="B58" s="129"/>
      <c r="C58" s="130"/>
      <c r="D58" s="131" t="s">
        <v>3998</v>
      </c>
      <c r="E58" s="132"/>
      <c r="F58" s="132"/>
      <c r="G58" s="132"/>
      <c r="H58" s="132"/>
      <c r="I58" s="133"/>
      <c r="J58" s="134">
        <f>J99</f>
        <v>0</v>
      </c>
      <c r="K58" s="135"/>
    </row>
    <row r="59" spans="2:47" s="8" customFormat="1" ht="24.95" customHeight="1" x14ac:dyDescent="0.3">
      <c r="B59" s="129"/>
      <c r="C59" s="130"/>
      <c r="D59" s="131" t="s">
        <v>3999</v>
      </c>
      <c r="E59" s="132"/>
      <c r="F59" s="132"/>
      <c r="G59" s="132"/>
      <c r="H59" s="132"/>
      <c r="I59" s="133"/>
      <c r="J59" s="134">
        <f>J112</f>
        <v>0</v>
      </c>
      <c r="K59" s="135"/>
    </row>
    <row r="60" spans="2:47" s="1" customFormat="1" ht="21.75" customHeight="1" x14ac:dyDescent="0.3">
      <c r="B60" s="32"/>
      <c r="C60" s="33"/>
      <c r="D60" s="33"/>
      <c r="E60" s="33"/>
      <c r="F60" s="33"/>
      <c r="G60" s="33"/>
      <c r="H60" s="33"/>
      <c r="I60" s="100"/>
      <c r="J60" s="33"/>
      <c r="K60" s="36"/>
    </row>
    <row r="61" spans="2:47" s="1" customFormat="1" ht="6.95" customHeight="1" x14ac:dyDescent="0.3">
      <c r="B61" s="47"/>
      <c r="C61" s="48"/>
      <c r="D61" s="48"/>
      <c r="E61" s="48"/>
      <c r="F61" s="48"/>
      <c r="G61" s="48"/>
      <c r="H61" s="48"/>
      <c r="I61" s="121"/>
      <c r="J61" s="48"/>
      <c r="K61" s="49"/>
    </row>
    <row r="65" spans="2:63" s="1" customFormat="1" ht="6.95" customHeight="1" x14ac:dyDescent="0.3">
      <c r="B65" s="50"/>
      <c r="C65" s="51"/>
      <c r="D65" s="51"/>
      <c r="E65" s="51"/>
      <c r="F65" s="51"/>
      <c r="G65" s="51"/>
      <c r="H65" s="51"/>
      <c r="I65" s="122"/>
      <c r="J65" s="51"/>
      <c r="K65" s="51"/>
      <c r="L65" s="32"/>
    </row>
    <row r="66" spans="2:63" s="1" customFormat="1" ht="36.950000000000003" customHeight="1" x14ac:dyDescent="0.3">
      <c r="B66" s="32"/>
      <c r="C66" s="52" t="s">
        <v>227</v>
      </c>
      <c r="L66" s="32"/>
    </row>
    <row r="67" spans="2:63" s="1" customFormat="1" ht="6.95" customHeight="1" x14ac:dyDescent="0.3">
      <c r="B67" s="32"/>
      <c r="L67" s="32"/>
    </row>
    <row r="68" spans="2:63" s="1" customFormat="1" ht="14.45" customHeight="1" x14ac:dyDescent="0.3">
      <c r="B68" s="32"/>
      <c r="C68" s="54" t="s">
        <v>17</v>
      </c>
      <c r="L68" s="32"/>
    </row>
    <row r="69" spans="2:63" s="1" customFormat="1" ht="22.5" customHeight="1" x14ac:dyDescent="0.3">
      <c r="B69" s="32"/>
      <c r="E69" s="351" t="str">
        <f>E7</f>
        <v>Rekonstrukce koleje Arnošta z Pardubic</v>
      </c>
      <c r="F69" s="312"/>
      <c r="G69" s="312"/>
      <c r="H69" s="312"/>
      <c r="L69" s="32"/>
    </row>
    <row r="70" spans="2:63" s="1" customFormat="1" ht="14.45" customHeight="1" x14ac:dyDescent="0.3">
      <c r="B70" s="32"/>
      <c r="C70" s="54" t="s">
        <v>212</v>
      </c>
      <c r="L70" s="32"/>
    </row>
    <row r="71" spans="2:63" s="1" customFormat="1" ht="23.25" customHeight="1" x14ac:dyDescent="0.3">
      <c r="B71" s="32"/>
      <c r="E71" s="330" t="str">
        <f>E9</f>
        <v>265/130 - UT</v>
      </c>
      <c r="F71" s="312"/>
      <c r="G71" s="312"/>
      <c r="H71" s="312"/>
      <c r="L71" s="32"/>
    </row>
    <row r="72" spans="2:63" s="1" customFormat="1" ht="6.95" customHeight="1" x14ac:dyDescent="0.3">
      <c r="B72" s="32"/>
      <c r="L72" s="32"/>
    </row>
    <row r="73" spans="2:63" s="1" customFormat="1" ht="18" customHeight="1" x14ac:dyDescent="0.3">
      <c r="B73" s="32"/>
      <c r="C73" s="54" t="s">
        <v>23</v>
      </c>
      <c r="F73" s="143" t="str">
        <f>F12</f>
        <v>Voršilská 144/1</v>
      </c>
      <c r="I73" s="144" t="s">
        <v>25</v>
      </c>
      <c r="J73" s="58">
        <f>IF(J12="","",J12)</f>
        <v>42643</v>
      </c>
      <c r="L73" s="32"/>
    </row>
    <row r="74" spans="2:63" s="1" customFormat="1" ht="6.95" customHeight="1" x14ac:dyDescent="0.3">
      <c r="B74" s="32"/>
      <c r="L74" s="32"/>
    </row>
    <row r="75" spans="2:63" s="1" customFormat="1" ht="15" x14ac:dyDescent="0.3">
      <c r="B75" s="32"/>
      <c r="C75" s="54" t="s">
        <v>28</v>
      </c>
      <c r="F75" s="143" t="str">
        <f>E15</f>
        <v>UK, Koleje a Menzy, Voršilská 1, Praha 1</v>
      </c>
      <c r="I75" s="144" t="s">
        <v>35</v>
      </c>
      <c r="J75" s="143" t="str">
        <f>E21</f>
        <v>Atelier M s.r.o., Čs. armády 370/9, Praha 6</v>
      </c>
      <c r="L75" s="32"/>
    </row>
    <row r="76" spans="2:63" s="1" customFormat="1" ht="14.45" customHeight="1" x14ac:dyDescent="0.3">
      <c r="B76" s="32"/>
      <c r="C76" s="54" t="s">
        <v>33</v>
      </c>
      <c r="F76" s="143" t="str">
        <f>IF(E18="","",E18)</f>
        <v/>
      </c>
      <c r="L76" s="32"/>
    </row>
    <row r="77" spans="2:63" s="1" customFormat="1" ht="10.35" customHeight="1" x14ac:dyDescent="0.3">
      <c r="B77" s="32"/>
      <c r="L77" s="32"/>
    </row>
    <row r="78" spans="2:63" s="10" customFormat="1" ht="29.25" customHeight="1" x14ac:dyDescent="0.3">
      <c r="B78" s="145"/>
      <c r="C78" s="146" t="s">
        <v>228</v>
      </c>
      <c r="D78" s="147" t="s">
        <v>60</v>
      </c>
      <c r="E78" s="147" t="s">
        <v>56</v>
      </c>
      <c r="F78" s="147" t="s">
        <v>229</v>
      </c>
      <c r="G78" s="147" t="s">
        <v>230</v>
      </c>
      <c r="H78" s="147" t="s">
        <v>231</v>
      </c>
      <c r="I78" s="148" t="s">
        <v>232</v>
      </c>
      <c r="J78" s="147" t="s">
        <v>216</v>
      </c>
      <c r="K78" s="149" t="s">
        <v>233</v>
      </c>
      <c r="L78" s="145"/>
      <c r="M78" s="65" t="s">
        <v>234</v>
      </c>
      <c r="N78" s="66" t="s">
        <v>45</v>
      </c>
      <c r="O78" s="66" t="s">
        <v>235</v>
      </c>
      <c r="P78" s="66" t="s">
        <v>236</v>
      </c>
      <c r="Q78" s="66" t="s">
        <v>237</v>
      </c>
      <c r="R78" s="66" t="s">
        <v>238</v>
      </c>
      <c r="S78" s="66" t="s">
        <v>239</v>
      </c>
      <c r="T78" s="67" t="s">
        <v>240</v>
      </c>
    </row>
    <row r="79" spans="2:63" s="1" customFormat="1" ht="29.25" customHeight="1" x14ac:dyDescent="0.35">
      <c r="B79" s="32"/>
      <c r="C79" s="69" t="s">
        <v>217</v>
      </c>
      <c r="J79" s="150">
        <f>BK79</f>
        <v>0</v>
      </c>
      <c r="L79" s="32"/>
      <c r="M79" s="68"/>
      <c r="N79" s="59"/>
      <c r="O79" s="59"/>
      <c r="P79" s="151">
        <f>P80+P99+P112</f>
        <v>0</v>
      </c>
      <c r="Q79" s="59"/>
      <c r="R79" s="151">
        <f>R80+R99+R112</f>
        <v>0</v>
      </c>
      <c r="S79" s="59"/>
      <c r="T79" s="152">
        <f>T80+T99+T112</f>
        <v>0</v>
      </c>
      <c r="AT79" s="16" t="s">
        <v>74</v>
      </c>
      <c r="AU79" s="16" t="s">
        <v>218</v>
      </c>
      <c r="BK79" s="153">
        <f>BK80+BK99+BK112</f>
        <v>0</v>
      </c>
    </row>
    <row r="80" spans="2:63" s="11" customFormat="1" ht="37.35" customHeight="1" x14ac:dyDescent="0.35">
      <c r="B80" s="154"/>
      <c r="D80" s="165" t="s">
        <v>74</v>
      </c>
      <c r="E80" s="215" t="s">
        <v>3698</v>
      </c>
      <c r="F80" s="215" t="s">
        <v>4000</v>
      </c>
      <c r="I80" s="157"/>
      <c r="J80" s="216">
        <f>BK80</f>
        <v>0</v>
      </c>
      <c r="L80" s="154"/>
      <c r="M80" s="159"/>
      <c r="N80" s="160"/>
      <c r="O80" s="160"/>
      <c r="P80" s="161">
        <f>SUM(P81:P98)</f>
        <v>0</v>
      </c>
      <c r="Q80" s="160"/>
      <c r="R80" s="161">
        <f>SUM(R81:R98)</f>
        <v>0</v>
      </c>
      <c r="S80" s="160"/>
      <c r="T80" s="162">
        <f>SUM(T81:T98)</f>
        <v>0</v>
      </c>
      <c r="AR80" s="155" t="s">
        <v>83</v>
      </c>
      <c r="AT80" s="163" t="s">
        <v>74</v>
      </c>
      <c r="AU80" s="163" t="s">
        <v>75</v>
      </c>
      <c r="AY80" s="155" t="s">
        <v>243</v>
      </c>
      <c r="BK80" s="164">
        <f>SUM(BK81:BK98)</f>
        <v>0</v>
      </c>
    </row>
    <row r="81" spans="2:65" s="1" customFormat="1" ht="22.5" customHeight="1" x14ac:dyDescent="0.3">
      <c r="B81" s="168"/>
      <c r="C81" s="197" t="s">
        <v>22</v>
      </c>
      <c r="D81" s="197" t="s">
        <v>659</v>
      </c>
      <c r="E81" s="198" t="s">
        <v>6575</v>
      </c>
      <c r="F81" s="199" t="s">
        <v>4001</v>
      </c>
      <c r="G81" s="200" t="s">
        <v>454</v>
      </c>
      <c r="H81" s="201">
        <v>1</v>
      </c>
      <c r="I81" s="202"/>
      <c r="J81" s="203">
        <f>ROUND(I81*H81,2)</f>
        <v>0</v>
      </c>
      <c r="K81" s="199" t="s">
        <v>3</v>
      </c>
      <c r="L81" s="204"/>
      <c r="M81" s="205" t="s">
        <v>3</v>
      </c>
      <c r="N81" s="206" t="s">
        <v>46</v>
      </c>
      <c r="O81" s="33"/>
      <c r="P81" s="178">
        <f>O81*H81</f>
        <v>0</v>
      </c>
      <c r="Q81" s="178">
        <v>0</v>
      </c>
      <c r="R81" s="178">
        <f>Q81*H81</f>
        <v>0</v>
      </c>
      <c r="S81" s="178">
        <v>0</v>
      </c>
      <c r="T81" s="179">
        <f>S81*H81</f>
        <v>0</v>
      </c>
      <c r="AR81" s="16" t="s">
        <v>532</v>
      </c>
      <c r="AT81" s="16" t="s">
        <v>659</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4002</v>
      </c>
    </row>
    <row r="82" spans="2:65" s="1" customFormat="1" x14ac:dyDescent="0.3">
      <c r="B82" s="32"/>
      <c r="D82" s="181" t="s">
        <v>253</v>
      </c>
      <c r="F82" s="182" t="s">
        <v>4003</v>
      </c>
      <c r="I82" s="183"/>
      <c r="L82" s="32"/>
      <c r="M82" s="61"/>
      <c r="N82" s="33"/>
      <c r="O82" s="33"/>
      <c r="P82" s="33"/>
      <c r="Q82" s="33"/>
      <c r="R82" s="33"/>
      <c r="S82" s="33"/>
      <c r="T82" s="62"/>
      <c r="AT82" s="16" t="s">
        <v>253</v>
      </c>
      <c r="AU82" s="16" t="s">
        <v>22</v>
      </c>
    </row>
    <row r="83" spans="2:65" s="1" customFormat="1" ht="22.5" customHeight="1" x14ac:dyDescent="0.3">
      <c r="B83" s="168"/>
      <c r="C83" s="197" t="s">
        <v>83</v>
      </c>
      <c r="D83" s="197" t="s">
        <v>659</v>
      </c>
      <c r="E83" s="198" t="s">
        <v>6576</v>
      </c>
      <c r="F83" s="199" t="s">
        <v>4004</v>
      </c>
      <c r="G83" s="200" t="s">
        <v>454</v>
      </c>
      <c r="H83" s="201">
        <v>4</v>
      </c>
      <c r="I83" s="202"/>
      <c r="J83" s="203">
        <f>ROUND(I83*H83,2)</f>
        <v>0</v>
      </c>
      <c r="K83" s="199" t="s">
        <v>3</v>
      </c>
      <c r="L83" s="204"/>
      <c r="M83" s="205" t="s">
        <v>3</v>
      </c>
      <c r="N83" s="206" t="s">
        <v>46</v>
      </c>
      <c r="O83" s="33"/>
      <c r="P83" s="178">
        <f>O83*H83</f>
        <v>0</v>
      </c>
      <c r="Q83" s="178">
        <v>0</v>
      </c>
      <c r="R83" s="178">
        <f>Q83*H83</f>
        <v>0</v>
      </c>
      <c r="S83" s="178">
        <v>0</v>
      </c>
      <c r="T83" s="179">
        <f>S83*H83</f>
        <v>0</v>
      </c>
      <c r="AR83" s="16" t="s">
        <v>532</v>
      </c>
      <c r="AT83" s="16" t="s">
        <v>659</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4005</v>
      </c>
    </row>
    <row r="84" spans="2:65" s="1" customFormat="1" x14ac:dyDescent="0.3">
      <c r="B84" s="32"/>
      <c r="D84" s="181" t="s">
        <v>253</v>
      </c>
      <c r="F84" s="182" t="s">
        <v>4006</v>
      </c>
      <c r="I84" s="183"/>
      <c r="L84" s="32"/>
      <c r="M84" s="61"/>
      <c r="N84" s="33"/>
      <c r="O84" s="33"/>
      <c r="P84" s="33"/>
      <c r="Q84" s="33"/>
      <c r="R84" s="33"/>
      <c r="S84" s="33"/>
      <c r="T84" s="62"/>
      <c r="AT84" s="16" t="s">
        <v>253</v>
      </c>
      <c r="AU84" s="16" t="s">
        <v>22</v>
      </c>
    </row>
    <row r="85" spans="2:65" s="1" customFormat="1" ht="22.5" customHeight="1" x14ac:dyDescent="0.3">
      <c r="B85" s="168"/>
      <c r="C85" s="197" t="s">
        <v>259</v>
      </c>
      <c r="D85" s="197" t="s">
        <v>659</v>
      </c>
      <c r="E85" s="198" t="s">
        <v>6577</v>
      </c>
      <c r="F85" s="199" t="s">
        <v>4007</v>
      </c>
      <c r="G85" s="200" t="s">
        <v>454</v>
      </c>
      <c r="H85" s="201">
        <v>1</v>
      </c>
      <c r="I85" s="202"/>
      <c r="J85" s="203">
        <f>ROUND(I85*H85,2)</f>
        <v>0</v>
      </c>
      <c r="K85" s="199" t="s">
        <v>3</v>
      </c>
      <c r="L85" s="204"/>
      <c r="M85" s="205" t="s">
        <v>3</v>
      </c>
      <c r="N85" s="206" t="s">
        <v>46</v>
      </c>
      <c r="O85" s="33"/>
      <c r="P85" s="178">
        <f>O85*H85</f>
        <v>0</v>
      </c>
      <c r="Q85" s="178">
        <v>0</v>
      </c>
      <c r="R85" s="178">
        <f>Q85*H85</f>
        <v>0</v>
      </c>
      <c r="S85" s="178">
        <v>0</v>
      </c>
      <c r="T85" s="179">
        <f>S85*H85</f>
        <v>0</v>
      </c>
      <c r="AR85" s="16" t="s">
        <v>532</v>
      </c>
      <c r="AT85" s="16" t="s">
        <v>659</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4008</v>
      </c>
    </row>
    <row r="86" spans="2:65" s="1" customFormat="1" x14ac:dyDescent="0.3">
      <c r="B86" s="32"/>
      <c r="D86" s="181" t="s">
        <v>253</v>
      </c>
      <c r="F86" s="182" t="s">
        <v>4009</v>
      </c>
      <c r="I86" s="183"/>
      <c r="L86" s="32"/>
      <c r="M86" s="61"/>
      <c r="N86" s="33"/>
      <c r="O86" s="33"/>
      <c r="P86" s="33"/>
      <c r="Q86" s="33"/>
      <c r="R86" s="33"/>
      <c r="S86" s="33"/>
      <c r="T86" s="62"/>
      <c r="AT86" s="16" t="s">
        <v>253</v>
      </c>
      <c r="AU86" s="16" t="s">
        <v>22</v>
      </c>
    </row>
    <row r="87" spans="2:65" s="1" customFormat="1" ht="22.5" customHeight="1" x14ac:dyDescent="0.3">
      <c r="B87" s="168"/>
      <c r="C87" s="197" t="s">
        <v>266</v>
      </c>
      <c r="D87" s="197" t="s">
        <v>659</v>
      </c>
      <c r="E87" s="198" t="s">
        <v>6578</v>
      </c>
      <c r="F87" s="199" t="s">
        <v>4010</v>
      </c>
      <c r="G87" s="200" t="s">
        <v>454</v>
      </c>
      <c r="H87" s="201">
        <v>3</v>
      </c>
      <c r="I87" s="202"/>
      <c r="J87" s="203">
        <f>ROUND(I87*H87,2)</f>
        <v>0</v>
      </c>
      <c r="K87" s="199" t="s">
        <v>3</v>
      </c>
      <c r="L87" s="204"/>
      <c r="M87" s="205" t="s">
        <v>3</v>
      </c>
      <c r="N87" s="206" t="s">
        <v>46</v>
      </c>
      <c r="O87" s="33"/>
      <c r="P87" s="178">
        <f>O87*H87</f>
        <v>0</v>
      </c>
      <c r="Q87" s="178">
        <v>0</v>
      </c>
      <c r="R87" s="178">
        <f>Q87*H87</f>
        <v>0</v>
      </c>
      <c r="S87" s="178">
        <v>0</v>
      </c>
      <c r="T87" s="179">
        <f>S87*H87</f>
        <v>0</v>
      </c>
      <c r="AR87" s="16" t="s">
        <v>532</v>
      </c>
      <c r="AT87" s="16" t="s">
        <v>659</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4011</v>
      </c>
    </row>
    <row r="88" spans="2:65" s="1" customFormat="1" x14ac:dyDescent="0.3">
      <c r="B88" s="32"/>
      <c r="D88" s="181" t="s">
        <v>253</v>
      </c>
      <c r="F88" s="182" t="s">
        <v>4012</v>
      </c>
      <c r="I88" s="183"/>
      <c r="L88" s="32"/>
      <c r="M88" s="61"/>
      <c r="N88" s="33"/>
      <c r="O88" s="33"/>
      <c r="P88" s="33"/>
      <c r="Q88" s="33"/>
      <c r="R88" s="33"/>
      <c r="S88" s="33"/>
      <c r="T88" s="62"/>
      <c r="AT88" s="16" t="s">
        <v>253</v>
      </c>
      <c r="AU88" s="16" t="s">
        <v>22</v>
      </c>
    </row>
    <row r="89" spans="2:65" s="1" customFormat="1" ht="22.5" customHeight="1" x14ac:dyDescent="0.3">
      <c r="B89" s="168"/>
      <c r="C89" s="197" t="s">
        <v>242</v>
      </c>
      <c r="D89" s="197" t="s">
        <v>659</v>
      </c>
      <c r="E89" s="198" t="s">
        <v>6579</v>
      </c>
      <c r="F89" s="199" t="s">
        <v>4013</v>
      </c>
      <c r="G89" s="200" t="s">
        <v>454</v>
      </c>
      <c r="H89" s="201">
        <v>1</v>
      </c>
      <c r="I89" s="202"/>
      <c r="J89" s="203">
        <f>ROUND(I89*H89,2)</f>
        <v>0</v>
      </c>
      <c r="K89" s="199" t="s">
        <v>3</v>
      </c>
      <c r="L89" s="204"/>
      <c r="M89" s="205" t="s">
        <v>3</v>
      </c>
      <c r="N89" s="206" t="s">
        <v>46</v>
      </c>
      <c r="O89" s="33"/>
      <c r="P89" s="178">
        <f>O89*H89</f>
        <v>0</v>
      </c>
      <c r="Q89" s="178">
        <v>0</v>
      </c>
      <c r="R89" s="178">
        <f>Q89*H89</f>
        <v>0</v>
      </c>
      <c r="S89" s="178">
        <v>0</v>
      </c>
      <c r="T89" s="179">
        <f>S89*H89</f>
        <v>0</v>
      </c>
      <c r="AR89" s="16" t="s">
        <v>532</v>
      </c>
      <c r="AT89" s="16" t="s">
        <v>659</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4014</v>
      </c>
    </row>
    <row r="90" spans="2:65" s="1" customFormat="1" x14ac:dyDescent="0.3">
      <c r="B90" s="32"/>
      <c r="D90" s="181" t="s">
        <v>253</v>
      </c>
      <c r="F90" s="182" t="s">
        <v>4015</v>
      </c>
      <c r="I90" s="183"/>
      <c r="L90" s="32"/>
      <c r="M90" s="61"/>
      <c r="N90" s="33"/>
      <c r="O90" s="33"/>
      <c r="P90" s="33"/>
      <c r="Q90" s="33"/>
      <c r="R90" s="33"/>
      <c r="S90" s="33"/>
      <c r="T90" s="62"/>
      <c r="AT90" s="16" t="s">
        <v>253</v>
      </c>
      <c r="AU90" s="16" t="s">
        <v>22</v>
      </c>
    </row>
    <row r="91" spans="2:65" s="1" customFormat="1" ht="22.5" customHeight="1" x14ac:dyDescent="0.3">
      <c r="B91" s="168"/>
      <c r="C91" s="197" t="s">
        <v>275</v>
      </c>
      <c r="D91" s="197" t="s">
        <v>659</v>
      </c>
      <c r="E91" s="198" t="s">
        <v>6580</v>
      </c>
      <c r="F91" s="199" t="s">
        <v>4016</v>
      </c>
      <c r="G91" s="200" t="s">
        <v>454</v>
      </c>
      <c r="H91" s="201">
        <v>19</v>
      </c>
      <c r="I91" s="202"/>
      <c r="J91" s="203">
        <f>ROUND(I91*H91,2)</f>
        <v>0</v>
      </c>
      <c r="K91" s="199" t="s">
        <v>3</v>
      </c>
      <c r="L91" s="204"/>
      <c r="M91" s="205" t="s">
        <v>3</v>
      </c>
      <c r="N91" s="206" t="s">
        <v>46</v>
      </c>
      <c r="O91" s="33"/>
      <c r="P91" s="178">
        <f>O91*H91</f>
        <v>0</v>
      </c>
      <c r="Q91" s="178">
        <v>0</v>
      </c>
      <c r="R91" s="178">
        <f>Q91*H91</f>
        <v>0</v>
      </c>
      <c r="S91" s="178">
        <v>0</v>
      </c>
      <c r="T91" s="179">
        <f>S91*H91</f>
        <v>0</v>
      </c>
      <c r="AR91" s="16" t="s">
        <v>532</v>
      </c>
      <c r="AT91" s="16" t="s">
        <v>659</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4017</v>
      </c>
    </row>
    <row r="92" spans="2:65" s="1" customFormat="1" x14ac:dyDescent="0.3">
      <c r="B92" s="32"/>
      <c r="D92" s="181" t="s">
        <v>253</v>
      </c>
      <c r="F92" s="182" t="s">
        <v>4018</v>
      </c>
      <c r="I92" s="183"/>
      <c r="L92" s="32"/>
      <c r="M92" s="61"/>
      <c r="N92" s="33"/>
      <c r="O92" s="33"/>
      <c r="P92" s="33"/>
      <c r="Q92" s="33"/>
      <c r="R92" s="33"/>
      <c r="S92" s="33"/>
      <c r="T92" s="62"/>
      <c r="AT92" s="16" t="s">
        <v>253</v>
      </c>
      <c r="AU92" s="16" t="s">
        <v>22</v>
      </c>
    </row>
    <row r="93" spans="2:65" s="1" customFormat="1" ht="22.5" customHeight="1" x14ac:dyDescent="0.3">
      <c r="B93" s="168"/>
      <c r="C93" s="197" t="s">
        <v>280</v>
      </c>
      <c r="D93" s="197" t="s">
        <v>659</v>
      </c>
      <c r="E93" s="198" t="s">
        <v>6581</v>
      </c>
      <c r="F93" s="199" t="s">
        <v>4019</v>
      </c>
      <c r="G93" s="200" t="s">
        <v>454</v>
      </c>
      <c r="H93" s="201">
        <v>19</v>
      </c>
      <c r="I93" s="202"/>
      <c r="J93" s="203">
        <f>ROUND(I93*H93,2)</f>
        <v>0</v>
      </c>
      <c r="K93" s="199" t="s">
        <v>3</v>
      </c>
      <c r="L93" s="204"/>
      <c r="M93" s="205" t="s">
        <v>3</v>
      </c>
      <c r="N93" s="206" t="s">
        <v>46</v>
      </c>
      <c r="O93" s="33"/>
      <c r="P93" s="178">
        <f>O93*H93</f>
        <v>0</v>
      </c>
      <c r="Q93" s="178">
        <v>0</v>
      </c>
      <c r="R93" s="178">
        <f>Q93*H93</f>
        <v>0</v>
      </c>
      <c r="S93" s="178">
        <v>0</v>
      </c>
      <c r="T93" s="179">
        <f>S93*H93</f>
        <v>0</v>
      </c>
      <c r="AR93" s="16" t="s">
        <v>532</v>
      </c>
      <c r="AT93" s="16" t="s">
        <v>659</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4020</v>
      </c>
    </row>
    <row r="94" spans="2:65" s="1" customFormat="1" x14ac:dyDescent="0.3">
      <c r="B94" s="32"/>
      <c r="D94" s="181" t="s">
        <v>253</v>
      </c>
      <c r="F94" s="182" t="s">
        <v>4021</v>
      </c>
      <c r="I94" s="183"/>
      <c r="L94" s="32"/>
      <c r="M94" s="61"/>
      <c r="N94" s="33"/>
      <c r="O94" s="33"/>
      <c r="P94" s="33"/>
      <c r="Q94" s="33"/>
      <c r="R94" s="33"/>
      <c r="S94" s="33"/>
      <c r="T94" s="62"/>
      <c r="AT94" s="16" t="s">
        <v>253</v>
      </c>
      <c r="AU94" s="16" t="s">
        <v>22</v>
      </c>
    </row>
    <row r="95" spans="2:65" s="1" customFormat="1" ht="22.5" customHeight="1" x14ac:dyDescent="0.3">
      <c r="B95" s="168"/>
      <c r="C95" s="197" t="s">
        <v>285</v>
      </c>
      <c r="D95" s="197" t="s">
        <v>659</v>
      </c>
      <c r="E95" s="198" t="s">
        <v>6582</v>
      </c>
      <c r="F95" s="199" t="s">
        <v>4022</v>
      </c>
      <c r="G95" s="200" t="s">
        <v>454</v>
      </c>
      <c r="H95" s="201">
        <v>19</v>
      </c>
      <c r="I95" s="202"/>
      <c r="J95" s="203">
        <f>ROUND(I95*H95,2)</f>
        <v>0</v>
      </c>
      <c r="K95" s="199" t="s">
        <v>3</v>
      </c>
      <c r="L95" s="204"/>
      <c r="M95" s="205" t="s">
        <v>3</v>
      </c>
      <c r="N95" s="206" t="s">
        <v>46</v>
      </c>
      <c r="O95" s="33"/>
      <c r="P95" s="178">
        <f>O95*H95</f>
        <v>0</v>
      </c>
      <c r="Q95" s="178">
        <v>0</v>
      </c>
      <c r="R95" s="178">
        <f>Q95*H95</f>
        <v>0</v>
      </c>
      <c r="S95" s="178">
        <v>0</v>
      </c>
      <c r="T95" s="179">
        <f>S95*H95</f>
        <v>0</v>
      </c>
      <c r="AR95" s="16" t="s">
        <v>532</v>
      </c>
      <c r="AT95" s="16" t="s">
        <v>659</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4023</v>
      </c>
    </row>
    <row r="96" spans="2:65" s="1" customFormat="1" x14ac:dyDescent="0.3">
      <c r="B96" s="32"/>
      <c r="D96" s="181" t="s">
        <v>253</v>
      </c>
      <c r="F96" s="182" t="s">
        <v>4024</v>
      </c>
      <c r="I96" s="183"/>
      <c r="L96" s="32"/>
      <c r="M96" s="61"/>
      <c r="N96" s="33"/>
      <c r="O96" s="33"/>
      <c r="P96" s="33"/>
      <c r="Q96" s="33"/>
      <c r="R96" s="33"/>
      <c r="S96" s="33"/>
      <c r="T96" s="62"/>
      <c r="AT96" s="16" t="s">
        <v>253</v>
      </c>
      <c r="AU96" s="16" t="s">
        <v>22</v>
      </c>
    </row>
    <row r="97" spans="2:65" s="1" customFormat="1" ht="22.5" customHeight="1" x14ac:dyDescent="0.3">
      <c r="B97" s="168"/>
      <c r="C97" s="197" t="s">
        <v>290</v>
      </c>
      <c r="D97" s="197" t="s">
        <v>659</v>
      </c>
      <c r="E97" s="198" t="s">
        <v>6583</v>
      </c>
      <c r="F97" s="199" t="s">
        <v>4025</v>
      </c>
      <c r="G97" s="200" t="s">
        <v>454</v>
      </c>
      <c r="H97" s="201">
        <v>152</v>
      </c>
      <c r="I97" s="202"/>
      <c r="J97" s="203">
        <f>ROUND(I97*H97,2)</f>
        <v>0</v>
      </c>
      <c r="K97" s="199" t="s">
        <v>3</v>
      </c>
      <c r="L97" s="204"/>
      <c r="M97" s="205" t="s">
        <v>3</v>
      </c>
      <c r="N97" s="206" t="s">
        <v>46</v>
      </c>
      <c r="O97" s="33"/>
      <c r="P97" s="178">
        <f>O97*H97</f>
        <v>0</v>
      </c>
      <c r="Q97" s="178">
        <v>0</v>
      </c>
      <c r="R97" s="178">
        <f>Q97*H97</f>
        <v>0</v>
      </c>
      <c r="S97" s="178">
        <v>0</v>
      </c>
      <c r="T97" s="179">
        <f>S97*H97</f>
        <v>0</v>
      </c>
      <c r="AR97" s="16" t="s">
        <v>532</v>
      </c>
      <c r="AT97" s="16" t="s">
        <v>659</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4026</v>
      </c>
    </row>
    <row r="98" spans="2:65" s="1" customFormat="1" x14ac:dyDescent="0.3">
      <c r="B98" s="32"/>
      <c r="D98" s="184" t="s">
        <v>253</v>
      </c>
      <c r="F98" s="185" t="s">
        <v>4027</v>
      </c>
      <c r="I98" s="183"/>
      <c r="L98" s="32"/>
      <c r="M98" s="61"/>
      <c r="N98" s="33"/>
      <c r="O98" s="33"/>
      <c r="P98" s="33"/>
      <c r="Q98" s="33"/>
      <c r="R98" s="33"/>
      <c r="S98" s="33"/>
      <c r="T98" s="62"/>
      <c r="AT98" s="16" t="s">
        <v>253</v>
      </c>
      <c r="AU98" s="16" t="s">
        <v>22</v>
      </c>
    </row>
    <row r="99" spans="2:65" s="11" customFormat="1" ht="37.35" customHeight="1" x14ac:dyDescent="0.35">
      <c r="B99" s="154"/>
      <c r="D99" s="165" t="s">
        <v>74</v>
      </c>
      <c r="E99" s="215" t="s">
        <v>3726</v>
      </c>
      <c r="F99" s="215" t="s">
        <v>4028</v>
      </c>
      <c r="I99" s="157"/>
      <c r="J99" s="216">
        <f>BK99</f>
        <v>0</v>
      </c>
      <c r="L99" s="154"/>
      <c r="M99" s="159"/>
      <c r="N99" s="160"/>
      <c r="O99" s="160"/>
      <c r="P99" s="161">
        <f>SUM(P100:P111)</f>
        <v>0</v>
      </c>
      <c r="Q99" s="160"/>
      <c r="R99" s="161">
        <f>SUM(R100:R111)</f>
        <v>0</v>
      </c>
      <c r="S99" s="160"/>
      <c r="T99" s="162">
        <f>SUM(T100:T111)</f>
        <v>0</v>
      </c>
      <c r="AR99" s="155" t="s">
        <v>83</v>
      </c>
      <c r="AT99" s="163" t="s">
        <v>74</v>
      </c>
      <c r="AU99" s="163" t="s">
        <v>75</v>
      </c>
      <c r="AY99" s="155" t="s">
        <v>243</v>
      </c>
      <c r="BK99" s="164">
        <f>SUM(BK100:BK111)</f>
        <v>0</v>
      </c>
    </row>
    <row r="100" spans="2:65" s="1" customFormat="1" ht="22.5" customHeight="1" x14ac:dyDescent="0.3">
      <c r="B100" s="168"/>
      <c r="C100" s="197" t="s">
        <v>26</v>
      </c>
      <c r="D100" s="197" t="s">
        <v>659</v>
      </c>
      <c r="E100" s="198" t="s">
        <v>6584</v>
      </c>
      <c r="F100" s="199" t="s">
        <v>4029</v>
      </c>
      <c r="G100" s="200" t="s">
        <v>497</v>
      </c>
      <c r="H100" s="201">
        <v>114</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4030</v>
      </c>
    </row>
    <row r="101" spans="2:65" s="1" customFormat="1" x14ac:dyDescent="0.3">
      <c r="B101" s="32"/>
      <c r="D101" s="181" t="s">
        <v>253</v>
      </c>
      <c r="F101" s="182" t="s">
        <v>4031</v>
      </c>
      <c r="I101" s="183"/>
      <c r="L101" s="32"/>
      <c r="M101" s="61"/>
      <c r="N101" s="33"/>
      <c r="O101" s="33"/>
      <c r="P101" s="33"/>
      <c r="Q101" s="33"/>
      <c r="R101" s="33"/>
      <c r="S101" s="33"/>
      <c r="T101" s="62"/>
      <c r="AT101" s="16" t="s">
        <v>253</v>
      </c>
      <c r="AU101" s="16" t="s">
        <v>22</v>
      </c>
    </row>
    <row r="102" spans="2:65" s="1" customFormat="1" ht="22.5" customHeight="1" x14ac:dyDescent="0.3">
      <c r="B102" s="168"/>
      <c r="C102" s="197" t="s">
        <v>301</v>
      </c>
      <c r="D102" s="197" t="s">
        <v>659</v>
      </c>
      <c r="E102" s="198" t="s">
        <v>6550</v>
      </c>
      <c r="F102" s="199" t="s">
        <v>4032</v>
      </c>
      <c r="G102" s="200" t="s">
        <v>497</v>
      </c>
      <c r="H102" s="201">
        <v>60</v>
      </c>
      <c r="I102" s="202"/>
      <c r="J102" s="203">
        <f>ROUND(I102*H102,2)</f>
        <v>0</v>
      </c>
      <c r="K102" s="199" t="s">
        <v>3</v>
      </c>
      <c r="L102" s="204"/>
      <c r="M102" s="205" t="s">
        <v>3</v>
      </c>
      <c r="N102" s="206" t="s">
        <v>46</v>
      </c>
      <c r="O102" s="33"/>
      <c r="P102" s="178">
        <f>O102*H102</f>
        <v>0</v>
      </c>
      <c r="Q102" s="178">
        <v>0</v>
      </c>
      <c r="R102" s="178">
        <f>Q102*H102</f>
        <v>0</v>
      </c>
      <c r="S102" s="178">
        <v>0</v>
      </c>
      <c r="T102" s="179">
        <f>S102*H102</f>
        <v>0</v>
      </c>
      <c r="AR102" s="16" t="s">
        <v>532</v>
      </c>
      <c r="AT102" s="16" t="s">
        <v>659</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4033</v>
      </c>
    </row>
    <row r="103" spans="2:65" s="1" customFormat="1" x14ac:dyDescent="0.3">
      <c r="B103" s="32"/>
      <c r="D103" s="181" t="s">
        <v>253</v>
      </c>
      <c r="F103" s="182" t="s">
        <v>4034</v>
      </c>
      <c r="I103" s="183"/>
      <c r="L103" s="32"/>
      <c r="M103" s="61"/>
      <c r="N103" s="33"/>
      <c r="O103" s="33"/>
      <c r="P103" s="33"/>
      <c r="Q103" s="33"/>
      <c r="R103" s="33"/>
      <c r="S103" s="33"/>
      <c r="T103" s="62"/>
      <c r="AT103" s="16" t="s">
        <v>253</v>
      </c>
      <c r="AU103" s="16" t="s">
        <v>22</v>
      </c>
    </row>
    <row r="104" spans="2:65" s="1" customFormat="1" ht="22.5" customHeight="1" x14ac:dyDescent="0.3">
      <c r="B104" s="168"/>
      <c r="C104" s="197" t="s">
        <v>305</v>
      </c>
      <c r="D104" s="197" t="s">
        <v>659</v>
      </c>
      <c r="E104" s="198" t="s">
        <v>6585</v>
      </c>
      <c r="F104" s="199" t="s">
        <v>4035</v>
      </c>
      <c r="G104" s="200" t="s">
        <v>497</v>
      </c>
      <c r="H104" s="201">
        <v>120</v>
      </c>
      <c r="I104" s="202"/>
      <c r="J104" s="203">
        <f>ROUND(I104*H104,2)</f>
        <v>0</v>
      </c>
      <c r="K104" s="199" t="s">
        <v>3</v>
      </c>
      <c r="L104" s="204"/>
      <c r="M104" s="205" t="s">
        <v>3</v>
      </c>
      <c r="N104" s="206" t="s">
        <v>46</v>
      </c>
      <c r="O104" s="33"/>
      <c r="P104" s="178">
        <f>O104*H104</f>
        <v>0</v>
      </c>
      <c r="Q104" s="178">
        <v>0</v>
      </c>
      <c r="R104" s="178">
        <f>Q104*H104</f>
        <v>0</v>
      </c>
      <c r="S104" s="178">
        <v>0</v>
      </c>
      <c r="T104" s="179">
        <f>S104*H104</f>
        <v>0</v>
      </c>
      <c r="AR104" s="16" t="s">
        <v>532</v>
      </c>
      <c r="AT104" s="16" t="s">
        <v>659</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4036</v>
      </c>
    </row>
    <row r="105" spans="2:65" s="1" customFormat="1" x14ac:dyDescent="0.3">
      <c r="B105" s="32"/>
      <c r="D105" s="181" t="s">
        <v>253</v>
      </c>
      <c r="F105" s="182" t="s">
        <v>4037</v>
      </c>
      <c r="I105" s="183"/>
      <c r="L105" s="32"/>
      <c r="M105" s="61"/>
      <c r="N105" s="33"/>
      <c r="O105" s="33"/>
      <c r="P105" s="33"/>
      <c r="Q105" s="33"/>
      <c r="R105" s="33"/>
      <c r="S105" s="33"/>
      <c r="T105" s="62"/>
      <c r="AT105" s="16" t="s">
        <v>253</v>
      </c>
      <c r="AU105" s="16" t="s">
        <v>22</v>
      </c>
    </row>
    <row r="106" spans="2:65" s="1" customFormat="1" ht="22.5" customHeight="1" x14ac:dyDescent="0.3">
      <c r="B106" s="168"/>
      <c r="C106" s="197" t="s">
        <v>310</v>
      </c>
      <c r="D106" s="197" t="s">
        <v>659</v>
      </c>
      <c r="E106" s="198" t="s">
        <v>6586</v>
      </c>
      <c r="F106" s="199" t="s">
        <v>4038</v>
      </c>
      <c r="G106" s="200" t="s">
        <v>497</v>
      </c>
      <c r="H106" s="201">
        <v>80</v>
      </c>
      <c r="I106" s="202"/>
      <c r="J106" s="203">
        <f>ROUND(I106*H106,2)</f>
        <v>0</v>
      </c>
      <c r="K106" s="199" t="s">
        <v>3</v>
      </c>
      <c r="L106" s="204"/>
      <c r="M106" s="205" t="s">
        <v>3</v>
      </c>
      <c r="N106" s="206" t="s">
        <v>46</v>
      </c>
      <c r="O106" s="33"/>
      <c r="P106" s="178">
        <f>O106*H106</f>
        <v>0</v>
      </c>
      <c r="Q106" s="178">
        <v>0</v>
      </c>
      <c r="R106" s="178">
        <f>Q106*H106</f>
        <v>0</v>
      </c>
      <c r="S106" s="178">
        <v>0</v>
      </c>
      <c r="T106" s="179">
        <f>S106*H106</f>
        <v>0</v>
      </c>
      <c r="AR106" s="16" t="s">
        <v>532</v>
      </c>
      <c r="AT106" s="16" t="s">
        <v>659</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4039</v>
      </c>
    </row>
    <row r="107" spans="2:65" s="1" customFormat="1" x14ac:dyDescent="0.3">
      <c r="B107" s="32"/>
      <c r="D107" s="181" t="s">
        <v>253</v>
      </c>
      <c r="F107" s="182" t="s">
        <v>4040</v>
      </c>
      <c r="I107" s="183"/>
      <c r="L107" s="32"/>
      <c r="M107" s="61"/>
      <c r="N107" s="33"/>
      <c r="O107" s="33"/>
      <c r="P107" s="33"/>
      <c r="Q107" s="33"/>
      <c r="R107" s="33"/>
      <c r="S107" s="33"/>
      <c r="T107" s="62"/>
      <c r="AT107" s="16" t="s">
        <v>253</v>
      </c>
      <c r="AU107" s="16" t="s">
        <v>22</v>
      </c>
    </row>
    <row r="108" spans="2:65" s="1" customFormat="1" ht="22.5" customHeight="1" x14ac:dyDescent="0.3">
      <c r="B108" s="168"/>
      <c r="C108" s="197" t="s">
        <v>315</v>
      </c>
      <c r="D108" s="197" t="s">
        <v>659</v>
      </c>
      <c r="E108" s="198" t="s">
        <v>6587</v>
      </c>
      <c r="F108" s="199" t="s">
        <v>4041</v>
      </c>
      <c r="G108" s="200" t="s">
        <v>454</v>
      </c>
      <c r="H108" s="201">
        <v>50</v>
      </c>
      <c r="I108" s="202"/>
      <c r="J108" s="203">
        <f>ROUND(I108*H108,2)</f>
        <v>0</v>
      </c>
      <c r="K108" s="199" t="s">
        <v>3</v>
      </c>
      <c r="L108" s="204"/>
      <c r="M108" s="205" t="s">
        <v>3</v>
      </c>
      <c r="N108" s="206" t="s">
        <v>46</v>
      </c>
      <c r="O108" s="33"/>
      <c r="P108" s="178">
        <f>O108*H108</f>
        <v>0</v>
      </c>
      <c r="Q108" s="178">
        <v>0</v>
      </c>
      <c r="R108" s="178">
        <f>Q108*H108</f>
        <v>0</v>
      </c>
      <c r="S108" s="178">
        <v>0</v>
      </c>
      <c r="T108" s="179">
        <f>S108*H108</f>
        <v>0</v>
      </c>
      <c r="AR108" s="16" t="s">
        <v>532</v>
      </c>
      <c r="AT108" s="16" t="s">
        <v>659</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4042</v>
      </c>
    </row>
    <row r="109" spans="2:65" s="1" customFormat="1" x14ac:dyDescent="0.3">
      <c r="B109" s="32"/>
      <c r="D109" s="181" t="s">
        <v>253</v>
      </c>
      <c r="F109" s="182" t="s">
        <v>4043</v>
      </c>
      <c r="I109" s="183"/>
      <c r="L109" s="32"/>
      <c r="M109" s="61"/>
      <c r="N109" s="33"/>
      <c r="O109" s="33"/>
      <c r="P109" s="33"/>
      <c r="Q109" s="33"/>
      <c r="R109" s="33"/>
      <c r="S109" s="33"/>
      <c r="T109" s="62"/>
      <c r="AT109" s="16" t="s">
        <v>253</v>
      </c>
      <c r="AU109" s="16" t="s">
        <v>22</v>
      </c>
    </row>
    <row r="110" spans="2:65" s="1" customFormat="1" ht="22.5" customHeight="1" x14ac:dyDescent="0.3">
      <c r="B110" s="168"/>
      <c r="C110" s="197" t="s">
        <v>9</v>
      </c>
      <c r="D110" s="197" t="s">
        <v>659</v>
      </c>
      <c r="E110" s="198" t="s">
        <v>6588</v>
      </c>
      <c r="F110" s="199" t="s">
        <v>4044</v>
      </c>
      <c r="G110" s="200" t="s">
        <v>470</v>
      </c>
      <c r="H110" s="201">
        <v>1</v>
      </c>
      <c r="I110" s="202"/>
      <c r="J110" s="203">
        <f>ROUND(I110*H110,2)</f>
        <v>0</v>
      </c>
      <c r="K110" s="199" t="s">
        <v>3</v>
      </c>
      <c r="L110" s="204"/>
      <c r="M110" s="205" t="s">
        <v>3</v>
      </c>
      <c r="N110" s="206" t="s">
        <v>46</v>
      </c>
      <c r="O110" s="33"/>
      <c r="P110" s="178">
        <f>O110*H110</f>
        <v>0</v>
      </c>
      <c r="Q110" s="178">
        <v>0</v>
      </c>
      <c r="R110" s="178">
        <f>Q110*H110</f>
        <v>0</v>
      </c>
      <c r="S110" s="178">
        <v>0</v>
      </c>
      <c r="T110" s="179">
        <f>S110*H110</f>
        <v>0</v>
      </c>
      <c r="AR110" s="16" t="s">
        <v>532</v>
      </c>
      <c r="AT110" s="16" t="s">
        <v>659</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4045</v>
      </c>
    </row>
    <row r="111" spans="2:65" s="1" customFormat="1" x14ac:dyDescent="0.3">
      <c r="B111" s="32"/>
      <c r="D111" s="184" t="s">
        <v>253</v>
      </c>
      <c r="F111" s="185" t="s">
        <v>4046</v>
      </c>
      <c r="I111" s="183"/>
      <c r="L111" s="32"/>
      <c r="M111" s="61"/>
      <c r="N111" s="33"/>
      <c r="O111" s="33"/>
      <c r="P111" s="33"/>
      <c r="Q111" s="33"/>
      <c r="R111" s="33"/>
      <c r="S111" s="33"/>
      <c r="T111" s="62"/>
      <c r="AT111" s="16" t="s">
        <v>253</v>
      </c>
      <c r="AU111" s="16" t="s">
        <v>22</v>
      </c>
    </row>
    <row r="112" spans="2:65" s="11" customFormat="1" ht="37.35" customHeight="1" x14ac:dyDescent="0.35">
      <c r="B112" s="154"/>
      <c r="D112" s="165" t="s">
        <v>74</v>
      </c>
      <c r="E112" s="215" t="s">
        <v>3837</v>
      </c>
      <c r="F112" s="215" t="s">
        <v>4047</v>
      </c>
      <c r="I112" s="157"/>
      <c r="J112" s="216">
        <f>BK112</f>
        <v>0</v>
      </c>
      <c r="L112" s="154"/>
      <c r="M112" s="159"/>
      <c r="N112" s="160"/>
      <c r="O112" s="160"/>
      <c r="P112" s="161">
        <f>SUM(P113:P144)</f>
        <v>0</v>
      </c>
      <c r="Q112" s="160"/>
      <c r="R112" s="161">
        <f>SUM(R113:R144)</f>
        <v>0</v>
      </c>
      <c r="S112" s="160"/>
      <c r="T112" s="162">
        <f>SUM(T113:T144)</f>
        <v>0</v>
      </c>
      <c r="AR112" s="155" t="s">
        <v>83</v>
      </c>
      <c r="AT112" s="163" t="s">
        <v>74</v>
      </c>
      <c r="AU112" s="163" t="s">
        <v>75</v>
      </c>
      <c r="AY112" s="155" t="s">
        <v>243</v>
      </c>
      <c r="BK112" s="164">
        <f>SUM(BK113:BK144)</f>
        <v>0</v>
      </c>
    </row>
    <row r="113" spans="2:65" s="1" customFormat="1" ht="22.5" customHeight="1" x14ac:dyDescent="0.3">
      <c r="B113" s="168"/>
      <c r="C113" s="169" t="s">
        <v>325</v>
      </c>
      <c r="D113" s="169" t="s">
        <v>246</v>
      </c>
      <c r="E113" s="170" t="s">
        <v>6589</v>
      </c>
      <c r="F113" s="171" t="s">
        <v>4048</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4049</v>
      </c>
    </row>
    <row r="114" spans="2:65" s="1" customFormat="1" x14ac:dyDescent="0.3">
      <c r="B114" s="32"/>
      <c r="D114" s="181" t="s">
        <v>253</v>
      </c>
      <c r="F114" s="182" t="s">
        <v>4048</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6590</v>
      </c>
      <c r="F115" s="171" t="s">
        <v>4050</v>
      </c>
      <c r="G115" s="172" t="s">
        <v>497</v>
      </c>
      <c r="H115" s="173">
        <v>75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4051</v>
      </c>
    </row>
    <row r="116" spans="2:65" s="1" customFormat="1" x14ac:dyDescent="0.3">
      <c r="B116" s="32"/>
      <c r="D116" s="181" t="s">
        <v>253</v>
      </c>
      <c r="F116" s="182" t="s">
        <v>4050</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6591</v>
      </c>
      <c r="F117" s="171" t="s">
        <v>4052</v>
      </c>
      <c r="G117" s="172" t="s">
        <v>470</v>
      </c>
      <c r="H117" s="173">
        <v>152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4053</v>
      </c>
    </row>
    <row r="118" spans="2:65" s="1" customFormat="1" x14ac:dyDescent="0.3">
      <c r="B118" s="32"/>
      <c r="D118" s="181" t="s">
        <v>253</v>
      </c>
      <c r="F118" s="182" t="s">
        <v>4052</v>
      </c>
      <c r="I118" s="183"/>
      <c r="L118" s="32"/>
      <c r="M118" s="61"/>
      <c r="N118" s="33"/>
      <c r="O118" s="33"/>
      <c r="P118" s="33"/>
      <c r="Q118" s="33"/>
      <c r="R118" s="33"/>
      <c r="S118" s="33"/>
      <c r="T118" s="62"/>
      <c r="AT118" s="16" t="s">
        <v>253</v>
      </c>
      <c r="AU118" s="16" t="s">
        <v>22</v>
      </c>
    </row>
    <row r="119" spans="2:65" s="1" customFormat="1" ht="22.5" customHeight="1" x14ac:dyDescent="0.3">
      <c r="B119" s="168"/>
      <c r="C119" s="169" t="s">
        <v>332</v>
      </c>
      <c r="D119" s="169" t="s">
        <v>246</v>
      </c>
      <c r="E119" s="170" t="s">
        <v>6592</v>
      </c>
      <c r="F119" s="171" t="s">
        <v>4054</v>
      </c>
      <c r="G119" s="172" t="s">
        <v>470</v>
      </c>
      <c r="H119" s="173">
        <v>152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4055</v>
      </c>
    </row>
    <row r="120" spans="2:65" s="1" customFormat="1" x14ac:dyDescent="0.3">
      <c r="B120" s="32"/>
      <c r="D120" s="181" t="s">
        <v>253</v>
      </c>
      <c r="F120" s="182" t="s">
        <v>4054</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6593</v>
      </c>
      <c r="F121" s="171" t="s">
        <v>4056</v>
      </c>
      <c r="G121" s="172" t="s">
        <v>470</v>
      </c>
      <c r="H121" s="173">
        <v>10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4057</v>
      </c>
    </row>
    <row r="122" spans="2:65" s="1" customFormat="1" x14ac:dyDescent="0.3">
      <c r="B122" s="32"/>
      <c r="D122" s="181" t="s">
        <v>253</v>
      </c>
      <c r="F122" s="182" t="s">
        <v>4056</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6594</v>
      </c>
      <c r="F123" s="171" t="s">
        <v>4058</v>
      </c>
      <c r="G123" s="172" t="s">
        <v>470</v>
      </c>
      <c r="H123" s="173">
        <v>10</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4059</v>
      </c>
    </row>
    <row r="124" spans="2:65" s="1" customFormat="1" x14ac:dyDescent="0.3">
      <c r="B124" s="32"/>
      <c r="D124" s="181" t="s">
        <v>253</v>
      </c>
      <c r="F124" s="182" t="s">
        <v>4058</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6595</v>
      </c>
      <c r="F125" s="171" t="s">
        <v>4060</v>
      </c>
      <c r="G125" s="172" t="s">
        <v>497</v>
      </c>
      <c r="H125" s="173">
        <v>50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4061</v>
      </c>
    </row>
    <row r="126" spans="2:65" s="1" customFormat="1" x14ac:dyDescent="0.3">
      <c r="B126" s="32"/>
      <c r="D126" s="181" t="s">
        <v>253</v>
      </c>
      <c r="F126" s="182" t="s">
        <v>4060</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6596</v>
      </c>
      <c r="F127" s="171" t="s">
        <v>4062</v>
      </c>
      <c r="G127" s="172" t="s">
        <v>470</v>
      </c>
      <c r="H127" s="173">
        <v>46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4063</v>
      </c>
    </row>
    <row r="128" spans="2:65" s="1" customFormat="1" x14ac:dyDescent="0.3">
      <c r="B128" s="32"/>
      <c r="D128" s="181" t="s">
        <v>253</v>
      </c>
      <c r="F128" s="182" t="s">
        <v>4062</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6597</v>
      </c>
      <c r="F129" s="171" t="s">
        <v>4064</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4065</v>
      </c>
    </row>
    <row r="130" spans="2:65" s="1" customFormat="1" x14ac:dyDescent="0.3">
      <c r="B130" s="32"/>
      <c r="D130" s="181" t="s">
        <v>253</v>
      </c>
      <c r="F130" s="182" t="s">
        <v>4064</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6598</v>
      </c>
      <c r="F131" s="171" t="s">
        <v>4066</v>
      </c>
      <c r="G131" s="172" t="s">
        <v>497</v>
      </c>
      <c r="H131" s="173">
        <v>80</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4067</v>
      </c>
    </row>
    <row r="132" spans="2:65" s="1" customFormat="1" x14ac:dyDescent="0.3">
      <c r="B132" s="32"/>
      <c r="D132" s="181" t="s">
        <v>253</v>
      </c>
      <c r="F132" s="182" t="s">
        <v>4066</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6599</v>
      </c>
      <c r="F133" s="171" t="s">
        <v>4068</v>
      </c>
      <c r="G133" s="172" t="s">
        <v>470</v>
      </c>
      <c r="H133" s="173">
        <v>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4069</v>
      </c>
    </row>
    <row r="134" spans="2:65" s="1" customFormat="1" x14ac:dyDescent="0.3">
      <c r="B134" s="32"/>
      <c r="D134" s="181" t="s">
        <v>253</v>
      </c>
      <c r="F134" s="182" t="s">
        <v>4068</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6600</v>
      </c>
      <c r="F135" s="171" t="s">
        <v>4070</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4071</v>
      </c>
    </row>
    <row r="136" spans="2:65" s="1" customFormat="1" x14ac:dyDescent="0.3">
      <c r="B136" s="32"/>
      <c r="D136" s="181" t="s">
        <v>253</v>
      </c>
      <c r="F136" s="182" t="s">
        <v>4070</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6601</v>
      </c>
      <c r="F137" s="171" t="s">
        <v>4072</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4073</v>
      </c>
    </row>
    <row r="138" spans="2:65" s="1" customFormat="1" x14ac:dyDescent="0.3">
      <c r="B138" s="32"/>
      <c r="D138" s="181" t="s">
        <v>253</v>
      </c>
      <c r="F138" s="182" t="s">
        <v>4072</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6602</v>
      </c>
      <c r="F139" s="171" t="s">
        <v>4074</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4075</v>
      </c>
    </row>
    <row r="140" spans="2:65" s="1" customFormat="1" x14ac:dyDescent="0.3">
      <c r="B140" s="32"/>
      <c r="D140" s="181" t="s">
        <v>253</v>
      </c>
      <c r="F140" s="182" t="s">
        <v>4074</v>
      </c>
      <c r="I140" s="183"/>
      <c r="L140" s="32"/>
      <c r="M140" s="61"/>
      <c r="N140" s="33"/>
      <c r="O140" s="33"/>
      <c r="P140" s="33"/>
      <c r="Q140" s="33"/>
      <c r="R140" s="33"/>
      <c r="S140" s="33"/>
      <c r="T140" s="62"/>
      <c r="AT140" s="16" t="s">
        <v>253</v>
      </c>
      <c r="AU140" s="16" t="s">
        <v>22</v>
      </c>
    </row>
    <row r="141" spans="2:65" s="1" customFormat="1" ht="22.5" customHeight="1" x14ac:dyDescent="0.3">
      <c r="B141" s="168"/>
      <c r="C141" s="169" t="s">
        <v>523</v>
      </c>
      <c r="D141" s="169" t="s">
        <v>246</v>
      </c>
      <c r="E141" s="170" t="s">
        <v>6603</v>
      </c>
      <c r="F141" s="171" t="s">
        <v>4076</v>
      </c>
      <c r="G141" s="172" t="s">
        <v>470</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4077</v>
      </c>
    </row>
    <row r="142" spans="2:65" s="1" customFormat="1" x14ac:dyDescent="0.3">
      <c r="B142" s="32"/>
      <c r="D142" s="181" t="s">
        <v>253</v>
      </c>
      <c r="F142" s="182" t="s">
        <v>4076</v>
      </c>
      <c r="I142" s="183"/>
      <c r="L142" s="32"/>
      <c r="M142" s="61"/>
      <c r="N142" s="33"/>
      <c r="O142" s="33"/>
      <c r="P142" s="33"/>
      <c r="Q142" s="33"/>
      <c r="R142" s="33"/>
      <c r="S142" s="33"/>
      <c r="T142" s="62"/>
      <c r="AT142" s="16" t="s">
        <v>253</v>
      </c>
      <c r="AU142" s="16" t="s">
        <v>22</v>
      </c>
    </row>
    <row r="143" spans="2:65" s="1" customFormat="1" ht="22.5" customHeight="1" x14ac:dyDescent="0.3">
      <c r="B143" s="168"/>
      <c r="C143" s="169" t="s">
        <v>528</v>
      </c>
      <c r="D143" s="169" t="s">
        <v>246</v>
      </c>
      <c r="E143" s="170" t="s">
        <v>6604</v>
      </c>
      <c r="F143" s="171" t="s">
        <v>4078</v>
      </c>
      <c r="G143" s="172" t="s">
        <v>470</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4079</v>
      </c>
    </row>
    <row r="144" spans="2:65" s="1" customFormat="1" x14ac:dyDescent="0.3">
      <c r="B144" s="32"/>
      <c r="D144" s="184" t="s">
        <v>253</v>
      </c>
      <c r="F144" s="185" t="s">
        <v>4078</v>
      </c>
      <c r="I144" s="183"/>
      <c r="L144" s="32"/>
      <c r="M144" s="186"/>
      <c r="N144" s="187"/>
      <c r="O144" s="187"/>
      <c r="P144" s="187"/>
      <c r="Q144" s="187"/>
      <c r="R144" s="187"/>
      <c r="S144" s="187"/>
      <c r="T144" s="188"/>
      <c r="AT144" s="16" t="s">
        <v>253</v>
      </c>
      <c r="AU144" s="16" t="s">
        <v>22</v>
      </c>
    </row>
    <row r="145" spans="2:12" s="1" customFormat="1" ht="6.95" customHeight="1" x14ac:dyDescent="0.3">
      <c r="B145" s="47"/>
      <c r="C145" s="48"/>
      <c r="D145" s="48"/>
      <c r="E145" s="48"/>
      <c r="F145" s="48"/>
      <c r="G145" s="48"/>
      <c r="H145" s="48"/>
      <c r="I145" s="121"/>
      <c r="J145" s="48"/>
      <c r="K145" s="48"/>
      <c r="L145" s="32"/>
    </row>
  </sheetData>
  <autoFilter ref="C78:K78"/>
  <mergeCells count="9">
    <mergeCell ref="E69:H69"/>
    <mergeCell ref="E71:H7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160" activePane="bottomLeft" state="frozen"/>
      <selection pane="bottomLeft" activeCell="F144" sqref="F14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4082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ROUND(SUM(BE85:BE147), 2)</f>
        <v>0</v>
      </c>
      <c r="G32" s="33"/>
      <c r="H32" s="33"/>
      <c r="I32" s="113">
        <v>0.21</v>
      </c>
      <c r="J32" s="112">
        <f>ROUND(ROUND((SUM(BE85:BE147)), 2)*I32, 2)</f>
        <v>0</v>
      </c>
      <c r="K32" s="36"/>
    </row>
    <row r="33" spans="2:11" s="1" customFormat="1" ht="14.45" customHeight="1" x14ac:dyDescent="0.3">
      <c r="B33" s="32"/>
      <c r="C33" s="33"/>
      <c r="D33" s="33"/>
      <c r="E33" s="40" t="s">
        <v>47</v>
      </c>
      <c r="F33" s="112">
        <f>ROUND(SUM(BF85:BF147), 2)</f>
        <v>0</v>
      </c>
      <c r="G33" s="33"/>
      <c r="H33" s="33"/>
      <c r="I33" s="113">
        <v>0.15</v>
      </c>
      <c r="J33" s="112">
        <f>ROUND(ROUND((SUM(BF85:BF147)), 2)*I33, 2)</f>
        <v>0</v>
      </c>
      <c r="K33" s="36"/>
    </row>
    <row r="34" spans="2:11" s="1" customFormat="1" ht="14.45" hidden="1" customHeight="1" x14ac:dyDescent="0.3">
      <c r="B34" s="32"/>
      <c r="C34" s="33"/>
      <c r="D34" s="33"/>
      <c r="E34" s="40" t="s">
        <v>48</v>
      </c>
      <c r="F34" s="112">
        <f>ROUND(SUM(BG85:BG147), 2)</f>
        <v>0</v>
      </c>
      <c r="G34" s="33"/>
      <c r="H34" s="33"/>
      <c r="I34" s="113">
        <v>0.21</v>
      </c>
      <c r="J34" s="112">
        <v>0</v>
      </c>
      <c r="K34" s="36"/>
    </row>
    <row r="35" spans="2:11" s="1" customFormat="1" ht="14.45" hidden="1" customHeight="1" x14ac:dyDescent="0.3">
      <c r="B35" s="32"/>
      <c r="C35" s="33"/>
      <c r="D35" s="33"/>
      <c r="E35" s="40" t="s">
        <v>49</v>
      </c>
      <c r="F35" s="112">
        <f>ROUND(SUM(BH85:BH147), 2)</f>
        <v>0</v>
      </c>
      <c r="G35" s="33"/>
      <c r="H35" s="33"/>
      <c r="I35" s="113">
        <v>0.15</v>
      </c>
      <c r="J35" s="112">
        <v>0</v>
      </c>
      <c r="K35" s="36"/>
    </row>
    <row r="36" spans="2:11" s="1" customFormat="1" ht="14.45" hidden="1" customHeight="1" x14ac:dyDescent="0.3">
      <c r="B36" s="32"/>
      <c r="C36" s="33"/>
      <c r="D36" s="33"/>
      <c r="E36" s="40" t="s">
        <v>50</v>
      </c>
      <c r="F36" s="112">
        <f>ROUND(SUM(BI85:BI147),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265/140a - Rozvaděče</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4083</v>
      </c>
      <c r="E61" s="132"/>
      <c r="F61" s="132"/>
      <c r="G61" s="132"/>
      <c r="H61" s="132"/>
      <c r="I61" s="133"/>
      <c r="J61" s="134">
        <f>J86</f>
        <v>0</v>
      </c>
      <c r="K61" s="135"/>
    </row>
    <row r="62" spans="2:47" s="8" customFormat="1" ht="24.95" customHeight="1" x14ac:dyDescent="0.3">
      <c r="B62" s="129"/>
      <c r="C62" s="130"/>
      <c r="D62" s="131" t="s">
        <v>4084</v>
      </c>
      <c r="E62" s="132"/>
      <c r="F62" s="132"/>
      <c r="G62" s="132"/>
      <c r="H62" s="132"/>
      <c r="I62" s="133"/>
      <c r="J62" s="134">
        <f>J132</f>
        <v>0</v>
      </c>
      <c r="K62" s="135"/>
    </row>
    <row r="63" spans="2:47" s="8" customFormat="1" ht="24.95" customHeight="1" x14ac:dyDescent="0.3">
      <c r="B63" s="129"/>
      <c r="C63" s="130"/>
      <c r="D63" s="131" t="s">
        <v>4085</v>
      </c>
      <c r="E63" s="132"/>
      <c r="F63" s="132"/>
      <c r="G63" s="132"/>
      <c r="H63" s="132"/>
      <c r="I63" s="133"/>
      <c r="J63" s="134">
        <f>J143</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4080</v>
      </c>
      <c r="F75" s="312"/>
      <c r="G75" s="312"/>
      <c r="H75" s="312"/>
      <c r="L75" s="32"/>
    </row>
    <row r="76" spans="2:12" s="1" customFormat="1" ht="14.45" customHeight="1" x14ac:dyDescent="0.3">
      <c r="B76" s="32"/>
      <c r="C76" s="54" t="s">
        <v>4081</v>
      </c>
      <c r="L76" s="32"/>
    </row>
    <row r="77" spans="2:12" s="1" customFormat="1" ht="23.25" customHeight="1" x14ac:dyDescent="0.3">
      <c r="B77" s="32"/>
      <c r="E77" s="330" t="str">
        <f>E11</f>
        <v>265/140a - Rozvaděče</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P86+P132+P143</f>
        <v>0</v>
      </c>
      <c r="Q85" s="59"/>
      <c r="R85" s="151">
        <f>R86+R132+R143</f>
        <v>0</v>
      </c>
      <c r="S85" s="59"/>
      <c r="T85" s="152">
        <f>T86+T132+T143</f>
        <v>0</v>
      </c>
      <c r="AT85" s="16" t="s">
        <v>74</v>
      </c>
      <c r="AU85" s="16" t="s">
        <v>218</v>
      </c>
      <c r="BK85" s="153">
        <f>BK86+BK132+BK143</f>
        <v>0</v>
      </c>
    </row>
    <row r="86" spans="2:65" s="11" customFormat="1" ht="37.35" customHeight="1" x14ac:dyDescent="0.35">
      <c r="B86" s="154"/>
      <c r="D86" s="165" t="s">
        <v>74</v>
      </c>
      <c r="E86" s="215" t="s">
        <v>3698</v>
      </c>
      <c r="F86" s="215" t="s">
        <v>140</v>
      </c>
      <c r="I86" s="157"/>
      <c r="J86" s="216">
        <f>BK86</f>
        <v>0</v>
      </c>
      <c r="L86" s="154"/>
      <c r="M86" s="159"/>
      <c r="N86" s="160"/>
      <c r="O86" s="160"/>
      <c r="P86" s="161">
        <f>SUM(P87:P131)</f>
        <v>0</v>
      </c>
      <c r="Q86" s="160"/>
      <c r="R86" s="161">
        <f>SUM(R87:R131)</f>
        <v>0</v>
      </c>
      <c r="S86" s="160"/>
      <c r="T86" s="162">
        <f>SUM(T87:T131)</f>
        <v>0</v>
      </c>
      <c r="AR86" s="155" t="s">
        <v>83</v>
      </c>
      <c r="AT86" s="163" t="s">
        <v>74</v>
      </c>
      <c r="AU86" s="163" t="s">
        <v>75</v>
      </c>
      <c r="AY86" s="155" t="s">
        <v>243</v>
      </c>
      <c r="BK86" s="164">
        <f>SUM(BK87:BK131)</f>
        <v>0</v>
      </c>
    </row>
    <row r="87" spans="2:65" s="1" customFormat="1" ht="31.5" customHeight="1" x14ac:dyDescent="0.3">
      <c r="B87" s="168"/>
      <c r="C87" s="169" t="s">
        <v>22</v>
      </c>
      <c r="D87" s="169" t="s">
        <v>246</v>
      </c>
      <c r="E87" s="170" t="s">
        <v>6758</v>
      </c>
      <c r="F87" s="171" t="s">
        <v>4086</v>
      </c>
      <c r="G87" s="172" t="s">
        <v>3729</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4087</v>
      </c>
    </row>
    <row r="88" spans="2:65" s="1" customFormat="1" ht="27" x14ac:dyDescent="0.3">
      <c r="B88" s="32"/>
      <c r="D88" s="181" t="s">
        <v>253</v>
      </c>
      <c r="F88" s="182" t="s">
        <v>4086</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6759</v>
      </c>
      <c r="F89" s="171" t="s">
        <v>4088</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4089</v>
      </c>
    </row>
    <row r="90" spans="2:65" s="1" customFormat="1" ht="27" x14ac:dyDescent="0.3">
      <c r="B90" s="32"/>
      <c r="D90" s="181" t="s">
        <v>253</v>
      </c>
      <c r="F90" s="182" t="s">
        <v>4088</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6760</v>
      </c>
      <c r="F91" s="171" t="s">
        <v>4090</v>
      </c>
      <c r="G91" s="172" t="s">
        <v>3729</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4091</v>
      </c>
    </row>
    <row r="92" spans="2:65" s="1" customFormat="1" ht="27" x14ac:dyDescent="0.3">
      <c r="B92" s="32"/>
      <c r="D92" s="181" t="s">
        <v>253</v>
      </c>
      <c r="F92" s="182" t="s">
        <v>4090</v>
      </c>
      <c r="I92" s="183"/>
      <c r="L92" s="32"/>
      <c r="M92" s="61"/>
      <c r="N92" s="33"/>
      <c r="O92" s="33"/>
      <c r="P92" s="33"/>
      <c r="Q92" s="33"/>
      <c r="R92" s="33"/>
      <c r="S92" s="33"/>
      <c r="T92" s="62"/>
      <c r="AT92" s="16" t="s">
        <v>253</v>
      </c>
      <c r="AU92" s="16" t="s">
        <v>22</v>
      </c>
    </row>
    <row r="93" spans="2:65" s="1" customFormat="1" ht="31.5" customHeight="1" x14ac:dyDescent="0.3">
      <c r="B93" s="168"/>
      <c r="C93" s="169" t="s">
        <v>266</v>
      </c>
      <c r="D93" s="169" t="s">
        <v>246</v>
      </c>
      <c r="E93" s="170" t="s">
        <v>6761</v>
      </c>
      <c r="F93" s="171" t="s">
        <v>4092</v>
      </c>
      <c r="G93" s="172" t="s">
        <v>3729</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4093</v>
      </c>
    </row>
    <row r="94" spans="2:65" s="1" customFormat="1" ht="27" x14ac:dyDescent="0.3">
      <c r="B94" s="32"/>
      <c r="D94" s="181" t="s">
        <v>253</v>
      </c>
      <c r="F94" s="182" t="s">
        <v>4092</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6762</v>
      </c>
      <c r="F95" s="171" t="s">
        <v>4094</v>
      </c>
      <c r="G95" s="172" t="s">
        <v>3729</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4095</v>
      </c>
    </row>
    <row r="96" spans="2:65" s="1" customFormat="1" ht="27" x14ac:dyDescent="0.3">
      <c r="B96" s="32"/>
      <c r="D96" s="181" t="s">
        <v>253</v>
      </c>
      <c r="F96" s="182" t="s">
        <v>4094</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6764</v>
      </c>
      <c r="F97" s="171" t="s">
        <v>4096</v>
      </c>
      <c r="G97" s="172" t="s">
        <v>3729</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4097</v>
      </c>
    </row>
    <row r="98" spans="2:65" s="1" customFormat="1" ht="27" x14ac:dyDescent="0.3">
      <c r="B98" s="32"/>
      <c r="D98" s="181" t="s">
        <v>253</v>
      </c>
      <c r="F98" s="182" t="s">
        <v>4096</v>
      </c>
      <c r="I98" s="183"/>
      <c r="L98" s="32"/>
      <c r="M98" s="61"/>
      <c r="N98" s="33"/>
      <c r="O98" s="33"/>
      <c r="P98" s="33"/>
      <c r="Q98" s="33"/>
      <c r="R98" s="33"/>
      <c r="S98" s="33"/>
      <c r="T98" s="62"/>
      <c r="AT98" s="16" t="s">
        <v>253</v>
      </c>
      <c r="AU98" s="16" t="s">
        <v>22</v>
      </c>
    </row>
    <row r="99" spans="2:65" s="1" customFormat="1" ht="31.5" customHeight="1" x14ac:dyDescent="0.3">
      <c r="B99" s="168"/>
      <c r="C99" s="169" t="s">
        <v>280</v>
      </c>
      <c r="D99" s="169" t="s">
        <v>246</v>
      </c>
      <c r="E99" s="170" t="s">
        <v>6765</v>
      </c>
      <c r="F99" s="171" t="s">
        <v>4098</v>
      </c>
      <c r="G99" s="172" t="s">
        <v>3729</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4099</v>
      </c>
    </row>
    <row r="100" spans="2:65" s="1" customFormat="1" ht="27" x14ac:dyDescent="0.3">
      <c r="B100" s="32"/>
      <c r="D100" s="181" t="s">
        <v>253</v>
      </c>
      <c r="F100" s="182" t="s">
        <v>4098</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6767</v>
      </c>
      <c r="F101" s="171" t="s">
        <v>4100</v>
      </c>
      <c r="G101" s="172" t="s">
        <v>3729</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4101</v>
      </c>
    </row>
    <row r="102" spans="2:65" s="1" customFormat="1" ht="27" x14ac:dyDescent="0.3">
      <c r="B102" s="32"/>
      <c r="D102" s="181" t="s">
        <v>253</v>
      </c>
      <c r="F102" s="182" t="s">
        <v>4100</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6768</v>
      </c>
      <c r="F103" s="171" t="s">
        <v>4102</v>
      </c>
      <c r="G103" s="172" t="s">
        <v>3729</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4103</v>
      </c>
    </row>
    <row r="104" spans="2:65" s="1" customFormat="1" ht="27" x14ac:dyDescent="0.3">
      <c r="B104" s="32"/>
      <c r="D104" s="181" t="s">
        <v>253</v>
      </c>
      <c r="F104" s="182" t="s">
        <v>4102</v>
      </c>
      <c r="I104" s="183"/>
      <c r="L104" s="32"/>
      <c r="M104" s="61"/>
      <c r="N104" s="33"/>
      <c r="O104" s="33"/>
      <c r="P104" s="33"/>
      <c r="Q104" s="33"/>
      <c r="R104" s="33"/>
      <c r="S104" s="33"/>
      <c r="T104" s="62"/>
      <c r="AT104" s="16" t="s">
        <v>253</v>
      </c>
      <c r="AU104" s="16" t="s">
        <v>22</v>
      </c>
    </row>
    <row r="105" spans="2:65" s="1" customFormat="1" ht="31.5" customHeight="1" x14ac:dyDescent="0.3">
      <c r="B105" s="168"/>
      <c r="C105" s="169" t="s">
        <v>26</v>
      </c>
      <c r="D105" s="169" t="s">
        <v>246</v>
      </c>
      <c r="E105" s="170" t="s">
        <v>6769</v>
      </c>
      <c r="F105" s="171" t="s">
        <v>4104</v>
      </c>
      <c r="G105" s="172" t="s">
        <v>3729</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4105</v>
      </c>
    </row>
    <row r="106" spans="2:65" s="1" customFormat="1" ht="27" x14ac:dyDescent="0.3">
      <c r="B106" s="32"/>
      <c r="D106" s="181" t="s">
        <v>253</v>
      </c>
      <c r="F106" s="182" t="s">
        <v>4104</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6770</v>
      </c>
      <c r="F107" s="171" t="s">
        <v>4106</v>
      </c>
      <c r="G107" s="172" t="s">
        <v>3729</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4107</v>
      </c>
    </row>
    <row r="108" spans="2:65" s="1" customFormat="1" ht="27" x14ac:dyDescent="0.3">
      <c r="B108" s="32"/>
      <c r="D108" s="181" t="s">
        <v>253</v>
      </c>
      <c r="F108" s="182" t="s">
        <v>4106</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6771</v>
      </c>
      <c r="F109" s="171" t="s">
        <v>4108</v>
      </c>
      <c r="G109" s="172" t="s">
        <v>3729</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4109</v>
      </c>
    </row>
    <row r="110" spans="2:65" s="1" customFormat="1" ht="27" x14ac:dyDescent="0.3">
      <c r="B110" s="32"/>
      <c r="D110" s="181" t="s">
        <v>253</v>
      </c>
      <c r="F110" s="182" t="s">
        <v>4108</v>
      </c>
      <c r="I110" s="183"/>
      <c r="L110" s="32"/>
      <c r="M110" s="61"/>
      <c r="N110" s="33"/>
      <c r="O110" s="33"/>
      <c r="P110" s="33"/>
      <c r="Q110" s="33"/>
      <c r="R110" s="33"/>
      <c r="S110" s="33"/>
      <c r="T110" s="62"/>
      <c r="AT110" s="16" t="s">
        <v>253</v>
      </c>
      <c r="AU110" s="16" t="s">
        <v>22</v>
      </c>
    </row>
    <row r="111" spans="2:65" s="1" customFormat="1" ht="31.5" customHeight="1" x14ac:dyDescent="0.3">
      <c r="B111" s="168"/>
      <c r="C111" s="169" t="s">
        <v>310</v>
      </c>
      <c r="D111" s="169" t="s">
        <v>246</v>
      </c>
      <c r="E111" s="170" t="s">
        <v>6772</v>
      </c>
      <c r="F111" s="171" t="s">
        <v>4110</v>
      </c>
      <c r="G111" s="172" t="s">
        <v>3729</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4111</v>
      </c>
    </row>
    <row r="112" spans="2:65" s="1" customFormat="1" x14ac:dyDescent="0.3">
      <c r="B112" s="32"/>
      <c r="D112" s="181" t="s">
        <v>253</v>
      </c>
      <c r="F112" s="182" t="s">
        <v>4110</v>
      </c>
      <c r="I112" s="183"/>
      <c r="L112" s="32"/>
      <c r="M112" s="61"/>
      <c r="N112" s="33"/>
      <c r="O112" s="33"/>
      <c r="P112" s="33"/>
      <c r="Q112" s="33"/>
      <c r="R112" s="33"/>
      <c r="S112" s="33"/>
      <c r="T112" s="62"/>
      <c r="AT112" s="16" t="s">
        <v>253</v>
      </c>
      <c r="AU112" s="16" t="s">
        <v>22</v>
      </c>
    </row>
    <row r="113" spans="2:65" s="1" customFormat="1" ht="31.5" customHeight="1" x14ac:dyDescent="0.3">
      <c r="B113" s="168"/>
      <c r="C113" s="169" t="s">
        <v>315</v>
      </c>
      <c r="D113" s="169" t="s">
        <v>246</v>
      </c>
      <c r="E113" s="170" t="s">
        <v>6773</v>
      </c>
      <c r="F113" s="171" t="s">
        <v>4112</v>
      </c>
      <c r="G113" s="172" t="s">
        <v>3729</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4113</v>
      </c>
    </row>
    <row r="114" spans="2:65" s="1" customFormat="1" x14ac:dyDescent="0.3">
      <c r="B114" s="32"/>
      <c r="D114" s="181" t="s">
        <v>253</v>
      </c>
      <c r="F114" s="182" t="s">
        <v>4112</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6763</v>
      </c>
      <c r="F115" s="171" t="s">
        <v>4114</v>
      </c>
      <c r="G115" s="172" t="s">
        <v>3729</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4115</v>
      </c>
    </row>
    <row r="116" spans="2:65" s="1" customFormat="1" x14ac:dyDescent="0.3">
      <c r="B116" s="32"/>
      <c r="D116" s="181" t="s">
        <v>253</v>
      </c>
      <c r="F116" s="182" t="s">
        <v>4114</v>
      </c>
      <c r="I116" s="183"/>
      <c r="L116" s="32"/>
      <c r="M116" s="61"/>
      <c r="N116" s="33"/>
      <c r="O116" s="33"/>
      <c r="P116" s="33"/>
      <c r="Q116" s="33"/>
      <c r="R116" s="33"/>
      <c r="S116" s="33"/>
      <c r="T116" s="62"/>
      <c r="AT116" s="16" t="s">
        <v>253</v>
      </c>
      <c r="AU116" s="16" t="s">
        <v>22</v>
      </c>
    </row>
    <row r="117" spans="2:65" s="1" customFormat="1" ht="31.5" customHeight="1" x14ac:dyDescent="0.3">
      <c r="B117" s="168"/>
      <c r="C117" s="169" t="s">
        <v>325</v>
      </c>
      <c r="D117" s="169" t="s">
        <v>246</v>
      </c>
      <c r="E117" s="170" t="s">
        <v>6774</v>
      </c>
      <c r="F117" s="171" t="s">
        <v>4116</v>
      </c>
      <c r="G117" s="172" t="s">
        <v>3729</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4117</v>
      </c>
    </row>
    <row r="118" spans="2:65" s="1" customFormat="1" ht="27" x14ac:dyDescent="0.3">
      <c r="B118" s="32"/>
      <c r="D118" s="181" t="s">
        <v>253</v>
      </c>
      <c r="F118" s="182" t="s">
        <v>4116</v>
      </c>
      <c r="I118" s="183"/>
      <c r="L118" s="32"/>
      <c r="M118" s="61"/>
      <c r="N118" s="33"/>
      <c r="O118" s="33"/>
      <c r="P118" s="33"/>
      <c r="Q118" s="33"/>
      <c r="R118" s="33"/>
      <c r="S118" s="33"/>
      <c r="T118" s="62"/>
      <c r="AT118" s="16" t="s">
        <v>253</v>
      </c>
      <c r="AU118" s="16" t="s">
        <v>22</v>
      </c>
    </row>
    <row r="119" spans="2:65" s="1" customFormat="1" ht="31.5" customHeight="1" x14ac:dyDescent="0.3">
      <c r="B119" s="168"/>
      <c r="C119" s="169" t="s">
        <v>326</v>
      </c>
      <c r="D119" s="169" t="s">
        <v>246</v>
      </c>
      <c r="E119" s="170" t="s">
        <v>6766</v>
      </c>
      <c r="F119" s="171" t="s">
        <v>4118</v>
      </c>
      <c r="G119" s="172" t="s">
        <v>3729</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4119</v>
      </c>
    </row>
    <row r="120" spans="2:65" s="1" customFormat="1" ht="27" x14ac:dyDescent="0.3">
      <c r="B120" s="32"/>
      <c r="D120" s="181" t="s">
        <v>253</v>
      </c>
      <c r="F120" s="182" t="s">
        <v>4118</v>
      </c>
      <c r="I120" s="183"/>
      <c r="L120" s="32"/>
      <c r="M120" s="61"/>
      <c r="N120" s="33"/>
      <c r="O120" s="33"/>
      <c r="P120" s="33"/>
      <c r="Q120" s="33"/>
      <c r="R120" s="33"/>
      <c r="S120" s="33"/>
      <c r="T120" s="62"/>
      <c r="AT120" s="16" t="s">
        <v>253</v>
      </c>
      <c r="AU120" s="16" t="s">
        <v>22</v>
      </c>
    </row>
    <row r="121" spans="2:65" s="1" customFormat="1" ht="31.5" customHeight="1" x14ac:dyDescent="0.3">
      <c r="B121" s="168"/>
      <c r="C121" s="169" t="s">
        <v>331</v>
      </c>
      <c r="D121" s="169" t="s">
        <v>246</v>
      </c>
      <c r="E121" s="170" t="s">
        <v>6775</v>
      </c>
      <c r="F121" s="171" t="s">
        <v>4120</v>
      </c>
      <c r="G121" s="172" t="s">
        <v>3729</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4121</v>
      </c>
    </row>
    <row r="122" spans="2:65" s="1" customFormat="1" ht="27" x14ac:dyDescent="0.3">
      <c r="B122" s="32"/>
      <c r="D122" s="181" t="s">
        <v>253</v>
      </c>
      <c r="F122" s="182" t="s">
        <v>4120</v>
      </c>
      <c r="I122" s="183"/>
      <c r="L122" s="32"/>
      <c r="M122" s="61"/>
      <c r="N122" s="33"/>
      <c r="O122" s="33"/>
      <c r="P122" s="33"/>
      <c r="Q122" s="33"/>
      <c r="R122" s="33"/>
      <c r="S122" s="33"/>
      <c r="T122" s="62"/>
      <c r="AT122" s="16" t="s">
        <v>253</v>
      </c>
      <c r="AU122" s="16" t="s">
        <v>22</v>
      </c>
    </row>
    <row r="123" spans="2:65" s="1" customFormat="1" ht="31.5" customHeight="1" x14ac:dyDescent="0.3">
      <c r="B123" s="168"/>
      <c r="C123" s="169" t="s">
        <v>332</v>
      </c>
      <c r="D123" s="169" t="s">
        <v>246</v>
      </c>
      <c r="E123" s="170" t="s">
        <v>6776</v>
      </c>
      <c r="F123" s="171" t="s">
        <v>4122</v>
      </c>
      <c r="G123" s="172" t="s">
        <v>3729</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4123</v>
      </c>
    </row>
    <row r="124" spans="2:65" s="1" customFormat="1" x14ac:dyDescent="0.3">
      <c r="B124" s="32"/>
      <c r="D124" s="181" t="s">
        <v>253</v>
      </c>
      <c r="F124" s="182" t="s">
        <v>4122</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6777</v>
      </c>
      <c r="F125" s="171" t="s">
        <v>4124</v>
      </c>
      <c r="G125" s="172" t="s">
        <v>3729</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4125</v>
      </c>
    </row>
    <row r="126" spans="2:65" s="1" customFormat="1" x14ac:dyDescent="0.3">
      <c r="B126" s="32"/>
      <c r="D126" s="181" t="s">
        <v>253</v>
      </c>
      <c r="F126" s="182" t="s">
        <v>4124</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6778</v>
      </c>
      <c r="F127" s="171" t="s">
        <v>4126</v>
      </c>
      <c r="G127" s="172" t="s">
        <v>3729</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4127</v>
      </c>
    </row>
    <row r="128" spans="2:65" s="1" customFormat="1" x14ac:dyDescent="0.3">
      <c r="B128" s="32"/>
      <c r="D128" s="181" t="s">
        <v>253</v>
      </c>
      <c r="F128" s="182" t="s">
        <v>4126</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6779</v>
      </c>
      <c r="F129" s="171" t="s">
        <v>4128</v>
      </c>
      <c r="G129" s="172" t="s">
        <v>3729</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4129</v>
      </c>
    </row>
    <row r="130" spans="2:65" s="1" customFormat="1" x14ac:dyDescent="0.3">
      <c r="B130" s="32"/>
      <c r="D130" s="184" t="s">
        <v>253</v>
      </c>
      <c r="F130" s="185" t="s">
        <v>4130</v>
      </c>
      <c r="I130" s="183"/>
      <c r="L130" s="32"/>
      <c r="M130" s="61"/>
      <c r="N130" s="33"/>
      <c r="O130" s="33"/>
      <c r="P130" s="33"/>
      <c r="Q130" s="33"/>
      <c r="R130" s="33"/>
      <c r="S130" s="33"/>
      <c r="T130" s="62"/>
      <c r="AT130" s="16" t="s">
        <v>253</v>
      </c>
      <c r="AU130" s="16" t="s">
        <v>22</v>
      </c>
    </row>
    <row r="131" spans="2:65" s="1" customFormat="1" ht="324" x14ac:dyDescent="0.3">
      <c r="B131" s="32"/>
      <c r="D131" s="184" t="s">
        <v>664</v>
      </c>
      <c r="F131" s="207" t="s">
        <v>4131</v>
      </c>
      <c r="I131" s="183"/>
      <c r="L131" s="32"/>
      <c r="M131" s="61"/>
      <c r="N131" s="33"/>
      <c r="O131" s="33"/>
      <c r="P131" s="33"/>
      <c r="Q131" s="33"/>
      <c r="R131" s="33"/>
      <c r="S131" s="33"/>
      <c r="T131" s="62"/>
      <c r="AT131" s="16" t="s">
        <v>664</v>
      </c>
      <c r="AU131" s="16" t="s">
        <v>22</v>
      </c>
    </row>
    <row r="132" spans="2:65" s="11" customFormat="1" ht="37.35" customHeight="1" x14ac:dyDescent="0.35">
      <c r="B132" s="154"/>
      <c r="D132" s="165" t="s">
        <v>74</v>
      </c>
      <c r="E132" s="215" t="s">
        <v>3726</v>
      </c>
      <c r="F132" s="215" t="s">
        <v>4132</v>
      </c>
      <c r="I132" s="157"/>
      <c r="J132" s="216">
        <f>BK132</f>
        <v>0</v>
      </c>
      <c r="L132" s="154"/>
      <c r="M132" s="159"/>
      <c r="N132" s="160"/>
      <c r="O132" s="160"/>
      <c r="P132" s="161">
        <f>SUM(P133:P142)</f>
        <v>0</v>
      </c>
      <c r="Q132" s="160"/>
      <c r="R132" s="161">
        <f>SUM(R133:R142)</f>
        <v>0</v>
      </c>
      <c r="S132" s="160"/>
      <c r="T132" s="162">
        <f>SUM(T133:T142)</f>
        <v>0</v>
      </c>
      <c r="AR132" s="155" t="s">
        <v>83</v>
      </c>
      <c r="AT132" s="163" t="s">
        <v>74</v>
      </c>
      <c r="AU132" s="163" t="s">
        <v>75</v>
      </c>
      <c r="AY132" s="155" t="s">
        <v>243</v>
      </c>
      <c r="BK132" s="164">
        <f>SUM(BK133:BK142)</f>
        <v>0</v>
      </c>
    </row>
    <row r="133" spans="2:65" s="1" customFormat="1" ht="22.5" customHeight="1" x14ac:dyDescent="0.3">
      <c r="B133" s="168"/>
      <c r="C133" s="169" t="s">
        <v>353</v>
      </c>
      <c r="D133" s="169" t="s">
        <v>246</v>
      </c>
      <c r="E133" s="170" t="s">
        <v>4133</v>
      </c>
      <c r="F133" s="171" t="s">
        <v>4134</v>
      </c>
      <c r="G133" s="172" t="s">
        <v>2629</v>
      </c>
      <c r="H133" s="173">
        <v>70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4135</v>
      </c>
    </row>
    <row r="134" spans="2:65" s="1" customFormat="1" x14ac:dyDescent="0.3">
      <c r="B134" s="32"/>
      <c r="D134" s="181" t="s">
        <v>253</v>
      </c>
      <c r="F134" s="182" t="s">
        <v>4134</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358</v>
      </c>
      <c r="D135" s="169" t="s">
        <v>246</v>
      </c>
      <c r="E135" s="170" t="s">
        <v>4136</v>
      </c>
      <c r="F135" s="171" t="s">
        <v>4137</v>
      </c>
      <c r="G135" s="172" t="s">
        <v>3729</v>
      </c>
      <c r="H135" s="173">
        <v>18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4138</v>
      </c>
    </row>
    <row r="136" spans="2:65" s="1" customFormat="1" x14ac:dyDescent="0.3">
      <c r="B136" s="32"/>
      <c r="D136" s="181" t="s">
        <v>253</v>
      </c>
      <c r="F136" s="182" t="s">
        <v>4137</v>
      </c>
      <c r="I136" s="183"/>
      <c r="L136" s="32"/>
      <c r="M136" s="61"/>
      <c r="N136" s="33"/>
      <c r="O136" s="33"/>
      <c r="P136" s="33"/>
      <c r="Q136" s="33"/>
      <c r="R136" s="33"/>
      <c r="S136" s="33"/>
      <c r="T136" s="62"/>
      <c r="AT136" s="16" t="s">
        <v>253</v>
      </c>
      <c r="AU136" s="16" t="s">
        <v>22</v>
      </c>
    </row>
    <row r="137" spans="2:65" s="1" customFormat="1" ht="22.5" customHeight="1" x14ac:dyDescent="0.3">
      <c r="B137" s="168"/>
      <c r="C137" s="169" t="s">
        <v>499</v>
      </c>
      <c r="D137" s="169" t="s">
        <v>246</v>
      </c>
      <c r="E137" s="170" t="s">
        <v>6780</v>
      </c>
      <c r="F137" s="171" t="s">
        <v>4139</v>
      </c>
      <c r="G137" s="172" t="s">
        <v>3729</v>
      </c>
      <c r="H137" s="173">
        <v>15</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4140</v>
      </c>
    </row>
    <row r="138" spans="2:65" s="1" customFormat="1" x14ac:dyDescent="0.3">
      <c r="B138" s="32"/>
      <c r="D138" s="181" t="s">
        <v>253</v>
      </c>
      <c r="F138" s="182" t="s">
        <v>4139</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503</v>
      </c>
      <c r="D139" s="169" t="s">
        <v>246</v>
      </c>
      <c r="E139" s="170" t="s">
        <v>6781</v>
      </c>
      <c r="F139" s="171" t="s">
        <v>4141</v>
      </c>
      <c r="G139" s="172" t="s">
        <v>3729</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4142</v>
      </c>
    </row>
    <row r="140" spans="2:65" s="1" customFormat="1" x14ac:dyDescent="0.3">
      <c r="B140" s="32"/>
      <c r="D140" s="181" t="s">
        <v>253</v>
      </c>
      <c r="F140" s="182" t="s">
        <v>4141</v>
      </c>
      <c r="I140" s="183"/>
      <c r="L140" s="32"/>
      <c r="M140" s="61"/>
      <c r="N140" s="33"/>
      <c r="O140" s="33"/>
      <c r="P140" s="33"/>
      <c r="Q140" s="33"/>
      <c r="R140" s="33"/>
      <c r="S140" s="33"/>
      <c r="T140" s="62"/>
      <c r="AT140" s="16" t="s">
        <v>253</v>
      </c>
      <c r="AU140" s="16" t="s">
        <v>22</v>
      </c>
    </row>
    <row r="141" spans="2:65" s="1" customFormat="1" ht="22.5" customHeight="1" x14ac:dyDescent="0.3">
      <c r="B141" s="168"/>
      <c r="C141" s="169" t="s">
        <v>507</v>
      </c>
      <c r="D141" s="169" t="s">
        <v>246</v>
      </c>
      <c r="E141" s="170" t="s">
        <v>6782</v>
      </c>
      <c r="F141" s="171" t="s">
        <v>4143</v>
      </c>
      <c r="G141" s="172" t="s">
        <v>3729</v>
      </c>
      <c r="H141" s="173">
        <v>15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4144</v>
      </c>
    </row>
    <row r="142" spans="2:65" s="1" customFormat="1" x14ac:dyDescent="0.3">
      <c r="B142" s="32"/>
      <c r="D142" s="184" t="s">
        <v>253</v>
      </c>
      <c r="F142" s="185" t="s">
        <v>4143</v>
      </c>
      <c r="I142" s="183"/>
      <c r="L142" s="32"/>
      <c r="M142" s="61"/>
      <c r="N142" s="33"/>
      <c r="O142" s="33"/>
      <c r="P142" s="33"/>
      <c r="Q142" s="33"/>
      <c r="R142" s="33"/>
      <c r="S142" s="33"/>
      <c r="T142" s="62"/>
      <c r="AT142" s="16" t="s">
        <v>253</v>
      </c>
      <c r="AU142" s="16" t="s">
        <v>22</v>
      </c>
    </row>
    <row r="143" spans="2:65" s="11" customFormat="1" ht="37.35" customHeight="1" x14ac:dyDescent="0.35">
      <c r="B143" s="154"/>
      <c r="D143" s="165" t="s">
        <v>74</v>
      </c>
      <c r="E143" s="215" t="s">
        <v>3837</v>
      </c>
      <c r="F143" s="215" t="s">
        <v>241</v>
      </c>
      <c r="I143" s="157"/>
      <c r="J143" s="216">
        <f>BK143</f>
        <v>0</v>
      </c>
      <c r="L143" s="154"/>
      <c r="M143" s="159"/>
      <c r="N143" s="160"/>
      <c r="O143" s="160"/>
      <c r="P143" s="161">
        <f>SUM(P144:P147)</f>
        <v>0</v>
      </c>
      <c r="Q143" s="160"/>
      <c r="R143" s="161">
        <f>SUM(R144:R147)</f>
        <v>0</v>
      </c>
      <c r="S143" s="160"/>
      <c r="T143" s="162">
        <f>SUM(T144:T147)</f>
        <v>0</v>
      </c>
      <c r="AR143" s="155" t="s">
        <v>83</v>
      </c>
      <c r="AT143" s="163" t="s">
        <v>74</v>
      </c>
      <c r="AU143" s="163" t="s">
        <v>75</v>
      </c>
      <c r="AY143" s="155" t="s">
        <v>243</v>
      </c>
      <c r="BK143" s="164">
        <f>SUM(BK144:BK147)</f>
        <v>0</v>
      </c>
    </row>
    <row r="144" spans="2:65" s="1" customFormat="1" ht="22.5" customHeight="1" x14ac:dyDescent="0.3">
      <c r="B144" s="168"/>
      <c r="C144" s="169" t="s">
        <v>513</v>
      </c>
      <c r="D144" s="169" t="s">
        <v>246</v>
      </c>
      <c r="E144" s="170" t="s">
        <v>6783</v>
      </c>
      <c r="F144" s="171" t="s">
        <v>4145</v>
      </c>
      <c r="G144" s="172" t="s">
        <v>470</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4146</v>
      </c>
    </row>
    <row r="145" spans="2:65" s="1" customFormat="1" x14ac:dyDescent="0.3">
      <c r="B145" s="32"/>
      <c r="D145" s="181" t="s">
        <v>253</v>
      </c>
      <c r="F145" s="182" t="s">
        <v>4145</v>
      </c>
      <c r="I145" s="183"/>
      <c r="L145" s="32"/>
      <c r="M145" s="61"/>
      <c r="N145" s="33"/>
      <c r="O145" s="33"/>
      <c r="P145" s="33"/>
      <c r="Q145" s="33"/>
      <c r="R145" s="33"/>
      <c r="S145" s="33"/>
      <c r="T145" s="62"/>
      <c r="AT145" s="16" t="s">
        <v>253</v>
      </c>
      <c r="AU145" s="16" t="s">
        <v>22</v>
      </c>
    </row>
    <row r="146" spans="2:65" s="1" customFormat="1" ht="22.5" customHeight="1" x14ac:dyDescent="0.3">
      <c r="B146" s="168"/>
      <c r="C146" s="169" t="s">
        <v>518</v>
      </c>
      <c r="D146" s="169" t="s">
        <v>246</v>
      </c>
      <c r="E146" s="170" t="s">
        <v>6784</v>
      </c>
      <c r="F146" s="171" t="s">
        <v>4147</v>
      </c>
      <c r="G146" s="172" t="s">
        <v>470</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4148</v>
      </c>
    </row>
    <row r="147" spans="2:65" s="1" customFormat="1" x14ac:dyDescent="0.3">
      <c r="B147" s="32"/>
      <c r="D147" s="184" t="s">
        <v>253</v>
      </c>
      <c r="F147" s="185" t="s">
        <v>4147</v>
      </c>
      <c r="I147" s="183"/>
      <c r="L147" s="32"/>
      <c r="M147" s="186"/>
      <c r="N147" s="187"/>
      <c r="O147" s="187"/>
      <c r="P147" s="187"/>
      <c r="Q147" s="187"/>
      <c r="R147" s="187"/>
      <c r="S147" s="187"/>
      <c r="T147" s="188"/>
      <c r="AT147" s="16" t="s">
        <v>253</v>
      </c>
      <c r="AU147" s="16" t="s">
        <v>22</v>
      </c>
    </row>
    <row r="148" spans="2:65" s="1" customFormat="1" ht="6.95" customHeight="1" x14ac:dyDescent="0.3">
      <c r="B148" s="47"/>
      <c r="C148" s="48"/>
      <c r="D148" s="48"/>
      <c r="E148" s="48"/>
      <c r="F148" s="48"/>
      <c r="G148" s="48"/>
      <c r="H148" s="48"/>
      <c r="I148" s="121"/>
      <c r="J148" s="48"/>
      <c r="K148" s="48"/>
      <c r="L148"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97"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4149</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ROUND(SUM(BE87:BE120), 2)</f>
        <v>0</v>
      </c>
      <c r="G32" s="33"/>
      <c r="H32" s="33"/>
      <c r="I32" s="113">
        <v>0.21</v>
      </c>
      <c r="J32" s="112">
        <f>ROUND(ROUND((SUM(BE87:BE120)), 2)*I32, 2)</f>
        <v>0</v>
      </c>
      <c r="K32" s="36"/>
    </row>
    <row r="33" spans="2:11" s="1" customFormat="1" ht="14.45" customHeight="1" x14ac:dyDescent="0.3">
      <c r="B33" s="32"/>
      <c r="C33" s="33"/>
      <c r="D33" s="33"/>
      <c r="E33" s="40" t="s">
        <v>47</v>
      </c>
      <c r="F33" s="112">
        <f>ROUND(SUM(BF87:BF120), 2)</f>
        <v>0</v>
      </c>
      <c r="G33" s="33"/>
      <c r="H33" s="33"/>
      <c r="I33" s="113">
        <v>0.15</v>
      </c>
      <c r="J33" s="112">
        <f>ROUND(ROUND((SUM(BF87:BF120)), 2)*I33, 2)</f>
        <v>0</v>
      </c>
      <c r="K33" s="36"/>
    </row>
    <row r="34" spans="2:11" s="1" customFormat="1" ht="14.45" hidden="1" customHeight="1" x14ac:dyDescent="0.3">
      <c r="B34" s="32"/>
      <c r="C34" s="33"/>
      <c r="D34" s="33"/>
      <c r="E34" s="40" t="s">
        <v>48</v>
      </c>
      <c r="F34" s="112">
        <f>ROUND(SUM(BG87:BG120), 2)</f>
        <v>0</v>
      </c>
      <c r="G34" s="33"/>
      <c r="H34" s="33"/>
      <c r="I34" s="113">
        <v>0.21</v>
      </c>
      <c r="J34" s="112">
        <v>0</v>
      </c>
      <c r="K34" s="36"/>
    </row>
    <row r="35" spans="2:11" s="1" customFormat="1" ht="14.45" hidden="1" customHeight="1" x14ac:dyDescent="0.3">
      <c r="B35" s="32"/>
      <c r="C35" s="33"/>
      <c r="D35" s="33"/>
      <c r="E35" s="40" t="s">
        <v>49</v>
      </c>
      <c r="F35" s="112">
        <f>ROUND(SUM(BH87:BH120), 2)</f>
        <v>0</v>
      </c>
      <c r="G35" s="33"/>
      <c r="H35" s="33"/>
      <c r="I35" s="113">
        <v>0.15</v>
      </c>
      <c r="J35" s="112">
        <v>0</v>
      </c>
      <c r="K35" s="36"/>
    </row>
    <row r="36" spans="2:11" s="1" customFormat="1" ht="14.45" hidden="1" customHeight="1" x14ac:dyDescent="0.3">
      <c r="B36" s="32"/>
      <c r="C36" s="33"/>
      <c r="D36" s="33"/>
      <c r="E36" s="40" t="s">
        <v>50</v>
      </c>
      <c r="F36" s="112">
        <f>ROUND(SUM(BI87:BI120),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265/140b - Transformátor</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4150</v>
      </c>
      <c r="E61" s="132"/>
      <c r="F61" s="132"/>
      <c r="G61" s="132"/>
      <c r="H61" s="132"/>
      <c r="I61" s="133"/>
      <c r="J61" s="134">
        <f>J88</f>
        <v>0</v>
      </c>
      <c r="K61" s="135"/>
    </row>
    <row r="62" spans="2:47" s="8" customFormat="1" ht="24.95" customHeight="1" x14ac:dyDescent="0.3">
      <c r="B62" s="129"/>
      <c r="C62" s="130"/>
      <c r="D62" s="131" t="s">
        <v>4084</v>
      </c>
      <c r="E62" s="132"/>
      <c r="F62" s="132"/>
      <c r="G62" s="132"/>
      <c r="H62" s="132"/>
      <c r="I62" s="133"/>
      <c r="J62" s="134">
        <f>J91</f>
        <v>0</v>
      </c>
      <c r="K62" s="135"/>
    </row>
    <row r="63" spans="2:47" s="8" customFormat="1" ht="24.95" customHeight="1" x14ac:dyDescent="0.3">
      <c r="B63" s="129"/>
      <c r="C63" s="130"/>
      <c r="D63" s="131" t="s">
        <v>4151</v>
      </c>
      <c r="E63" s="132"/>
      <c r="F63" s="132"/>
      <c r="G63" s="132"/>
      <c r="H63" s="132"/>
      <c r="I63" s="133"/>
      <c r="J63" s="134">
        <f>J104</f>
        <v>0</v>
      </c>
      <c r="K63" s="135"/>
    </row>
    <row r="64" spans="2:47" s="8" customFormat="1" ht="24.95" customHeight="1" x14ac:dyDescent="0.3">
      <c r="B64" s="129"/>
      <c r="C64" s="130"/>
      <c r="D64" s="131" t="s">
        <v>4152</v>
      </c>
      <c r="E64" s="132"/>
      <c r="F64" s="132"/>
      <c r="G64" s="132"/>
      <c r="H64" s="132"/>
      <c r="I64" s="133"/>
      <c r="J64" s="134">
        <f>J113</f>
        <v>0</v>
      </c>
      <c r="K64" s="135"/>
    </row>
    <row r="65" spans="2:12" s="8" customFormat="1" ht="24.95" customHeight="1" x14ac:dyDescent="0.3">
      <c r="B65" s="129"/>
      <c r="C65" s="130"/>
      <c r="D65" s="131" t="s">
        <v>4153</v>
      </c>
      <c r="E65" s="132"/>
      <c r="F65" s="132"/>
      <c r="G65" s="132"/>
      <c r="H65" s="132"/>
      <c r="I65" s="133"/>
      <c r="J65" s="134">
        <f>J116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ht="15" x14ac:dyDescent="0.3">
      <c r="B76" s="20"/>
      <c r="C76" s="54" t="s">
        <v>212</v>
      </c>
      <c r="L76" s="20"/>
    </row>
    <row r="77" spans="2:12" s="1" customFormat="1" ht="22.5" customHeight="1" x14ac:dyDescent="0.3">
      <c r="B77" s="32"/>
      <c r="E77" s="351" t="s">
        <v>4080</v>
      </c>
      <c r="F77" s="312"/>
      <c r="G77" s="312"/>
      <c r="H77" s="312"/>
      <c r="L77" s="32"/>
    </row>
    <row r="78" spans="2:12" s="1" customFormat="1" ht="14.45" customHeight="1" x14ac:dyDescent="0.3">
      <c r="B78" s="32"/>
      <c r="C78" s="54" t="s">
        <v>4081</v>
      </c>
      <c r="L78" s="32"/>
    </row>
    <row r="79" spans="2:12" s="1" customFormat="1" ht="23.25" customHeight="1" x14ac:dyDescent="0.3">
      <c r="B79" s="32"/>
      <c r="E79" s="330" t="str">
        <f>E11</f>
        <v>265/140b - Transformátor</v>
      </c>
      <c r="F79" s="312"/>
      <c r="G79" s="312"/>
      <c r="H79" s="312"/>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P88+P91+P104+P113+P116</f>
        <v>0</v>
      </c>
      <c r="Q87" s="59"/>
      <c r="R87" s="151">
        <f>R88+R91+R104+R113+R116</f>
        <v>0</v>
      </c>
      <c r="S87" s="59"/>
      <c r="T87" s="152">
        <f>T88+T91+T104+T113+T116</f>
        <v>0</v>
      </c>
      <c r="AT87" s="16" t="s">
        <v>74</v>
      </c>
      <c r="AU87" s="16" t="s">
        <v>218</v>
      </c>
      <c r="BK87" s="153">
        <f>BK88+BK91+BK104+BK113+BK116</f>
        <v>0</v>
      </c>
    </row>
    <row r="88" spans="2:65" s="11" customFormat="1" ht="37.35" customHeight="1" x14ac:dyDescent="0.35">
      <c r="B88" s="154"/>
      <c r="D88" s="165" t="s">
        <v>74</v>
      </c>
      <c r="E88" s="215" t="s">
        <v>3698</v>
      </c>
      <c r="F88" s="215" t="s">
        <v>6962</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31.5" customHeight="1" x14ac:dyDescent="0.3">
      <c r="B89" s="168"/>
      <c r="C89" s="169" t="s">
        <v>22</v>
      </c>
      <c r="D89" s="169" t="s">
        <v>246</v>
      </c>
      <c r="E89" s="170" t="s">
        <v>6785</v>
      </c>
      <c r="F89" s="171" t="s">
        <v>4154</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4155</v>
      </c>
    </row>
    <row r="90" spans="2:65" s="1" customFormat="1" ht="27" x14ac:dyDescent="0.3">
      <c r="B90" s="32"/>
      <c r="D90" s="184" t="s">
        <v>253</v>
      </c>
      <c r="F90" s="185" t="s">
        <v>4154</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3726</v>
      </c>
      <c r="F91" s="215" t="s">
        <v>4132</v>
      </c>
      <c r="I91" s="157"/>
      <c r="J91" s="216">
        <f>BK91</f>
        <v>0</v>
      </c>
      <c r="L91" s="154"/>
      <c r="M91" s="159"/>
      <c r="N91" s="160"/>
      <c r="O91" s="160"/>
      <c r="P91" s="161">
        <f>SUM(P92:P103)</f>
        <v>0</v>
      </c>
      <c r="Q91" s="160"/>
      <c r="R91" s="161">
        <f>SUM(R92:R103)</f>
        <v>0</v>
      </c>
      <c r="S91" s="160"/>
      <c r="T91" s="162">
        <f>SUM(T92:T103)</f>
        <v>0</v>
      </c>
      <c r="AR91" s="155" t="s">
        <v>83</v>
      </c>
      <c r="AT91" s="163" t="s">
        <v>74</v>
      </c>
      <c r="AU91" s="163" t="s">
        <v>75</v>
      </c>
      <c r="AY91" s="155" t="s">
        <v>243</v>
      </c>
      <c r="BK91" s="164">
        <f>SUM(BK92:BK103)</f>
        <v>0</v>
      </c>
    </row>
    <row r="92" spans="2:65" s="1" customFormat="1" ht="22.5" customHeight="1" x14ac:dyDescent="0.3">
      <c r="B92" s="168"/>
      <c r="C92" s="169" t="s">
        <v>83</v>
      </c>
      <c r="D92" s="169" t="s">
        <v>246</v>
      </c>
      <c r="E92" s="170" t="s">
        <v>6786</v>
      </c>
      <c r="F92" s="171" t="s">
        <v>4134</v>
      </c>
      <c r="G92" s="172" t="s">
        <v>2629</v>
      </c>
      <c r="H92" s="173">
        <v>22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4156</v>
      </c>
    </row>
    <row r="93" spans="2:65" s="1" customFormat="1" x14ac:dyDescent="0.3">
      <c r="B93" s="32"/>
      <c r="D93" s="181" t="s">
        <v>253</v>
      </c>
      <c r="F93" s="182" t="s">
        <v>4134</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6787</v>
      </c>
      <c r="F94" s="171" t="s">
        <v>4157</v>
      </c>
      <c r="G94" s="172" t="s">
        <v>3729</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4158</v>
      </c>
    </row>
    <row r="95" spans="2:65" s="1" customFormat="1" x14ac:dyDescent="0.3">
      <c r="B95" s="32"/>
      <c r="D95" s="181" t="s">
        <v>253</v>
      </c>
      <c r="F95" s="182" t="s">
        <v>4157</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6788</v>
      </c>
      <c r="F96" s="171" t="s">
        <v>4159</v>
      </c>
      <c r="G96" s="172" t="s">
        <v>3729</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4160</v>
      </c>
    </row>
    <row r="97" spans="2:65" s="1" customFormat="1" x14ac:dyDescent="0.3">
      <c r="B97" s="32"/>
      <c r="D97" s="181" t="s">
        <v>253</v>
      </c>
      <c r="F97" s="182" t="s">
        <v>4159</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6789</v>
      </c>
      <c r="F98" s="171" t="s">
        <v>4161</v>
      </c>
      <c r="G98" s="172" t="s">
        <v>3729</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4162</v>
      </c>
    </row>
    <row r="99" spans="2:65" s="1" customFormat="1" x14ac:dyDescent="0.3">
      <c r="B99" s="32"/>
      <c r="D99" s="181" t="s">
        <v>253</v>
      </c>
      <c r="F99" s="182" t="s">
        <v>4161</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6790</v>
      </c>
      <c r="F100" s="171" t="s">
        <v>4163</v>
      </c>
      <c r="G100" s="172" t="s">
        <v>3729</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4164</v>
      </c>
    </row>
    <row r="101" spans="2:65" s="1" customFormat="1" x14ac:dyDescent="0.3">
      <c r="B101" s="32"/>
      <c r="D101" s="181" t="s">
        <v>253</v>
      </c>
      <c r="F101" s="182" t="s">
        <v>4163</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6791</v>
      </c>
      <c r="F102" s="171" t="s">
        <v>4165</v>
      </c>
      <c r="G102" s="172" t="s">
        <v>3729</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4166</v>
      </c>
    </row>
    <row r="103" spans="2:65" s="1" customFormat="1" x14ac:dyDescent="0.3">
      <c r="B103" s="32"/>
      <c r="D103" s="184" t="s">
        <v>253</v>
      </c>
      <c r="F103" s="185" t="s">
        <v>4165</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3837</v>
      </c>
      <c r="F104" s="215" t="s">
        <v>4167</v>
      </c>
      <c r="I104" s="157"/>
      <c r="J104" s="216">
        <f>BK104</f>
        <v>0</v>
      </c>
      <c r="L104" s="154"/>
      <c r="M104" s="159"/>
      <c r="N104" s="160"/>
      <c r="O104" s="160"/>
      <c r="P104" s="161">
        <f>SUM(P105:P112)</f>
        <v>0</v>
      </c>
      <c r="Q104" s="160"/>
      <c r="R104" s="161">
        <f>SUM(R105:R112)</f>
        <v>0</v>
      </c>
      <c r="S104" s="160"/>
      <c r="T104" s="162">
        <f>SUM(T105:T112)</f>
        <v>0</v>
      </c>
      <c r="AR104" s="155" t="s">
        <v>83</v>
      </c>
      <c r="AT104" s="163" t="s">
        <v>74</v>
      </c>
      <c r="AU104" s="163" t="s">
        <v>75</v>
      </c>
      <c r="AY104" s="155" t="s">
        <v>243</v>
      </c>
      <c r="BK104" s="164">
        <f>SUM(BK105:BK112)</f>
        <v>0</v>
      </c>
    </row>
    <row r="105" spans="2:65" s="1" customFormat="1" ht="22.5" customHeight="1" x14ac:dyDescent="0.3">
      <c r="B105" s="168"/>
      <c r="C105" s="169" t="s">
        <v>285</v>
      </c>
      <c r="D105" s="169" t="s">
        <v>246</v>
      </c>
      <c r="E105" s="170" t="s">
        <v>6792</v>
      </c>
      <c r="F105" s="171" t="s">
        <v>4168</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4169</v>
      </c>
    </row>
    <row r="106" spans="2:65" s="1" customFormat="1" x14ac:dyDescent="0.3">
      <c r="B106" s="32"/>
      <c r="D106" s="181" t="s">
        <v>253</v>
      </c>
      <c r="F106" s="182" t="s">
        <v>4168</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6793</v>
      </c>
      <c r="F107" s="171" t="s">
        <v>4170</v>
      </c>
      <c r="G107" s="172" t="s">
        <v>470</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4171</v>
      </c>
    </row>
    <row r="108" spans="2:65" s="1" customFormat="1" x14ac:dyDescent="0.3">
      <c r="B108" s="32"/>
      <c r="D108" s="181" t="s">
        <v>253</v>
      </c>
      <c r="F108" s="182" t="s">
        <v>4170</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6794</v>
      </c>
      <c r="F109" s="171" t="s">
        <v>4172</v>
      </c>
      <c r="G109" s="172" t="s">
        <v>470</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4173</v>
      </c>
    </row>
    <row r="110" spans="2:65" s="1" customFormat="1" x14ac:dyDescent="0.3">
      <c r="B110" s="32"/>
      <c r="D110" s="181" t="s">
        <v>253</v>
      </c>
      <c r="F110" s="182" t="s">
        <v>4172</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6795</v>
      </c>
      <c r="F111" s="171" t="s">
        <v>4174</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4175</v>
      </c>
    </row>
    <row r="112" spans="2:65" s="1" customFormat="1" x14ac:dyDescent="0.3">
      <c r="B112" s="32"/>
      <c r="D112" s="184" t="s">
        <v>253</v>
      </c>
      <c r="F112" s="185" t="s">
        <v>4174</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3956</v>
      </c>
      <c r="F113" s="215" t="s">
        <v>4176</v>
      </c>
      <c r="I113" s="157"/>
      <c r="J113" s="216">
        <f>BK113</f>
        <v>0</v>
      </c>
      <c r="L113" s="154"/>
      <c r="M113" s="159"/>
      <c r="N113" s="160"/>
      <c r="O113" s="160"/>
      <c r="P113" s="161">
        <f>SUM(P114:P115)</f>
        <v>0</v>
      </c>
      <c r="Q113" s="160"/>
      <c r="R113" s="161">
        <f>SUM(R114:R115)</f>
        <v>0</v>
      </c>
      <c r="S113" s="160"/>
      <c r="T113" s="162">
        <f>SUM(T114:T115)</f>
        <v>0</v>
      </c>
      <c r="AR113" s="155" t="s">
        <v>83</v>
      </c>
      <c r="AT113" s="163" t="s">
        <v>74</v>
      </c>
      <c r="AU113" s="163" t="s">
        <v>75</v>
      </c>
      <c r="AY113" s="155" t="s">
        <v>243</v>
      </c>
      <c r="BK113" s="164">
        <f>SUM(BK114:BK115)</f>
        <v>0</v>
      </c>
    </row>
    <row r="114" spans="2:65" s="1" customFormat="1" ht="22.5" customHeight="1" x14ac:dyDescent="0.3">
      <c r="B114" s="168"/>
      <c r="C114" s="169" t="s">
        <v>305</v>
      </c>
      <c r="D114" s="169" t="s">
        <v>246</v>
      </c>
      <c r="E114" s="170" t="s">
        <v>6796</v>
      </c>
      <c r="F114" s="171" t="s">
        <v>4177</v>
      </c>
      <c r="G114" s="172" t="s">
        <v>470</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4178</v>
      </c>
    </row>
    <row r="115" spans="2:65" s="1" customFormat="1" x14ac:dyDescent="0.3">
      <c r="B115" s="32"/>
      <c r="D115" s="184" t="s">
        <v>253</v>
      </c>
      <c r="F115" s="185" t="s">
        <v>4177</v>
      </c>
      <c r="I115" s="183"/>
      <c r="L115" s="32"/>
      <c r="M115" s="61"/>
      <c r="N115" s="33"/>
      <c r="O115" s="33"/>
      <c r="P115" s="33"/>
      <c r="Q115" s="33"/>
      <c r="R115" s="33"/>
      <c r="S115" s="33"/>
      <c r="T115" s="62"/>
      <c r="AT115" s="16" t="s">
        <v>253</v>
      </c>
      <c r="AU115" s="16" t="s">
        <v>22</v>
      </c>
    </row>
    <row r="116" spans="2:65" s="11" customFormat="1" ht="37.35" customHeight="1" x14ac:dyDescent="0.35">
      <c r="B116" s="154"/>
      <c r="D116" s="165" t="s">
        <v>74</v>
      </c>
      <c r="E116" s="215" t="s">
        <v>4179</v>
      </c>
      <c r="F116" s="215" t="s">
        <v>241</v>
      </c>
      <c r="I116" s="157"/>
      <c r="J116" s="216">
        <f>BK116</f>
        <v>0</v>
      </c>
      <c r="L116" s="154"/>
      <c r="M116" s="159"/>
      <c r="N116" s="160"/>
      <c r="O116" s="160"/>
      <c r="P116" s="161">
        <f>SUM(P117:P120)</f>
        <v>0</v>
      </c>
      <c r="Q116" s="160"/>
      <c r="R116" s="161">
        <f>SUM(R117:R120)</f>
        <v>0</v>
      </c>
      <c r="S116" s="160"/>
      <c r="T116" s="162">
        <f>SUM(T117:T120)</f>
        <v>0</v>
      </c>
      <c r="AR116" s="155" t="s">
        <v>83</v>
      </c>
      <c r="AT116" s="163" t="s">
        <v>74</v>
      </c>
      <c r="AU116" s="163" t="s">
        <v>75</v>
      </c>
      <c r="AY116" s="155" t="s">
        <v>243</v>
      </c>
      <c r="BK116" s="164">
        <f>SUM(BK117:BK120)</f>
        <v>0</v>
      </c>
    </row>
    <row r="117" spans="2:65" s="1" customFormat="1" ht="22.5" customHeight="1" x14ac:dyDescent="0.3">
      <c r="B117" s="168"/>
      <c r="C117" s="169" t="s">
        <v>310</v>
      </c>
      <c r="D117" s="169" t="s">
        <v>246</v>
      </c>
      <c r="E117" s="170" t="s">
        <v>6783</v>
      </c>
      <c r="F117" s="171" t="s">
        <v>4145</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4180</v>
      </c>
    </row>
    <row r="118" spans="2:65" s="1" customFormat="1" x14ac:dyDescent="0.3">
      <c r="B118" s="32"/>
      <c r="D118" s="181" t="s">
        <v>253</v>
      </c>
      <c r="F118" s="182" t="s">
        <v>4145</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315</v>
      </c>
      <c r="D119" s="169" t="s">
        <v>246</v>
      </c>
      <c r="E119" s="170" t="s">
        <v>6797</v>
      </c>
      <c r="F119" s="171" t="s">
        <v>4147</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4181</v>
      </c>
    </row>
    <row r="120" spans="2:65" s="1" customFormat="1" x14ac:dyDescent="0.3">
      <c r="B120" s="32"/>
      <c r="D120" s="184" t="s">
        <v>253</v>
      </c>
      <c r="F120" s="185" t="s">
        <v>4147</v>
      </c>
      <c r="I120" s="183"/>
      <c r="L120" s="32"/>
      <c r="M120" s="186"/>
      <c r="N120" s="187"/>
      <c r="O120" s="187"/>
      <c r="P120" s="187"/>
      <c r="Q120" s="187"/>
      <c r="R120" s="187"/>
      <c r="S120" s="187"/>
      <c r="T120" s="188"/>
      <c r="AT120" s="16" t="s">
        <v>253</v>
      </c>
      <c r="AU120" s="16" t="s">
        <v>22</v>
      </c>
    </row>
    <row r="121" spans="2:65" s="1" customFormat="1" ht="6.95" customHeight="1" x14ac:dyDescent="0.3">
      <c r="B121" s="47"/>
      <c r="C121" s="48"/>
      <c r="D121" s="48"/>
      <c r="E121" s="48"/>
      <c r="F121" s="48"/>
      <c r="G121" s="48"/>
      <c r="H121" s="48"/>
      <c r="I121" s="121"/>
      <c r="J121" s="48"/>
      <c r="K121" s="48"/>
      <c r="L121" s="32"/>
    </row>
  </sheetData>
  <autoFilter ref="C86:K8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7"/>
  <sheetViews>
    <sheetView showGridLines="0" workbookViewId="0">
      <pane ySplit="1" topLeftCell="A133"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148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4182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ROUND(SUM(BE86:BE246), 2)</f>
        <v>0</v>
      </c>
      <c r="G32" s="33"/>
      <c r="H32" s="33"/>
      <c r="I32" s="113">
        <v>0.21</v>
      </c>
      <c r="J32" s="112">
        <f>ROUND(ROUND((SUM(BE86:BE246)), 2)*I32, 2)</f>
        <v>0</v>
      </c>
      <c r="K32" s="36"/>
    </row>
    <row r="33" spans="2:11" s="1" customFormat="1" ht="14.45" customHeight="1" x14ac:dyDescent="0.3">
      <c r="B33" s="32"/>
      <c r="C33" s="33"/>
      <c r="D33" s="33"/>
      <c r="E33" s="40" t="s">
        <v>47</v>
      </c>
      <c r="F33" s="112">
        <f>ROUND(SUM(BF86:BF246), 2)</f>
        <v>0</v>
      </c>
      <c r="G33" s="33"/>
      <c r="H33" s="33"/>
      <c r="I33" s="113">
        <v>0.15</v>
      </c>
      <c r="J33" s="112">
        <f>ROUND(ROUND((SUM(BF86:BF246)), 2)*I33, 2)</f>
        <v>0</v>
      </c>
      <c r="K33" s="36"/>
    </row>
    <row r="34" spans="2:11" s="1" customFormat="1" ht="14.45" hidden="1" customHeight="1" x14ac:dyDescent="0.3">
      <c r="B34" s="32"/>
      <c r="C34" s="33"/>
      <c r="D34" s="33"/>
      <c r="E34" s="40" t="s">
        <v>48</v>
      </c>
      <c r="F34" s="112">
        <f>ROUND(SUM(BG86:BG246), 2)</f>
        <v>0</v>
      </c>
      <c r="G34" s="33"/>
      <c r="H34" s="33"/>
      <c r="I34" s="113">
        <v>0.21</v>
      </c>
      <c r="J34" s="112">
        <v>0</v>
      </c>
      <c r="K34" s="36"/>
    </row>
    <row r="35" spans="2:11" s="1" customFormat="1" ht="14.45" hidden="1" customHeight="1" x14ac:dyDescent="0.3">
      <c r="B35" s="32"/>
      <c r="C35" s="33"/>
      <c r="D35" s="33"/>
      <c r="E35" s="40" t="s">
        <v>49</v>
      </c>
      <c r="F35" s="112">
        <f>ROUND(SUM(BH86:BH246), 2)</f>
        <v>0</v>
      </c>
      <c r="G35" s="33"/>
      <c r="H35" s="33"/>
      <c r="I35" s="113">
        <v>0.15</v>
      </c>
      <c r="J35" s="112">
        <v>0</v>
      </c>
      <c r="K35" s="36"/>
    </row>
    <row r="36" spans="2:11" s="1" customFormat="1" ht="14.45" hidden="1" customHeight="1" x14ac:dyDescent="0.3">
      <c r="B36" s="32"/>
      <c r="C36" s="33"/>
      <c r="D36" s="33"/>
      <c r="E36" s="40" t="s">
        <v>50</v>
      </c>
      <c r="F36" s="112">
        <f>ROUND(SUM(BI86:BI246),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265/140c - Osvětlení</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4183</v>
      </c>
      <c r="E61" s="132"/>
      <c r="F61" s="132"/>
      <c r="G61" s="132"/>
      <c r="H61" s="132"/>
      <c r="I61" s="133"/>
      <c r="J61" s="134">
        <f>J87</f>
        <v>0</v>
      </c>
      <c r="K61" s="135"/>
    </row>
    <row r="62" spans="2:47" s="8" customFormat="1" ht="24.95" customHeight="1" x14ac:dyDescent="0.3">
      <c r="B62" s="129"/>
      <c r="C62" s="130"/>
      <c r="D62" s="131" t="s">
        <v>4184</v>
      </c>
      <c r="E62" s="132"/>
      <c r="F62" s="132"/>
      <c r="G62" s="132"/>
      <c r="H62" s="132"/>
      <c r="I62" s="133"/>
      <c r="J62" s="134">
        <f>J160</f>
        <v>0</v>
      </c>
      <c r="K62" s="135"/>
    </row>
    <row r="63" spans="2:47" s="8" customFormat="1" ht="24.95" customHeight="1" x14ac:dyDescent="0.3">
      <c r="B63" s="129"/>
      <c r="C63" s="130"/>
      <c r="D63" s="131" t="s">
        <v>4185</v>
      </c>
      <c r="E63" s="132"/>
      <c r="F63" s="132"/>
      <c r="G63" s="132"/>
      <c r="H63" s="132"/>
      <c r="I63" s="133"/>
      <c r="J63" s="134">
        <f>J227</f>
        <v>0</v>
      </c>
      <c r="K63" s="135"/>
    </row>
    <row r="64" spans="2:47" s="8" customFormat="1" ht="24.95" customHeight="1" x14ac:dyDescent="0.3">
      <c r="B64" s="129"/>
      <c r="C64" s="130"/>
      <c r="D64" s="131" t="s">
        <v>4186</v>
      </c>
      <c r="E64" s="132"/>
      <c r="F64" s="132"/>
      <c r="G64" s="132"/>
      <c r="H64" s="132"/>
      <c r="I64" s="133"/>
      <c r="J64" s="134">
        <f>J242</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4080</v>
      </c>
      <c r="F76" s="312"/>
      <c r="G76" s="312"/>
      <c r="H76" s="312"/>
      <c r="L76" s="32"/>
    </row>
    <row r="77" spans="2:12" s="1" customFormat="1" ht="14.45" customHeight="1" x14ac:dyDescent="0.3">
      <c r="B77" s="32"/>
      <c r="C77" s="54" t="s">
        <v>4081</v>
      </c>
      <c r="L77" s="32"/>
    </row>
    <row r="78" spans="2:12" s="1" customFormat="1" ht="23.25" customHeight="1" x14ac:dyDescent="0.3">
      <c r="B78" s="32"/>
      <c r="E78" s="330" t="str">
        <f>E11</f>
        <v>265/140c - Osvětlení</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P87+P160+P227+P242</f>
        <v>0</v>
      </c>
      <c r="Q86" s="59"/>
      <c r="R86" s="151">
        <f>R87+R160+R227+R242</f>
        <v>0</v>
      </c>
      <c r="S86" s="59"/>
      <c r="T86" s="152">
        <f>T87+T160+T227+T242</f>
        <v>0</v>
      </c>
      <c r="AT86" s="16" t="s">
        <v>74</v>
      </c>
      <c r="AU86" s="16" t="s">
        <v>218</v>
      </c>
      <c r="BK86" s="153">
        <f>BK87+BK160+BK227+BK242</f>
        <v>0</v>
      </c>
    </row>
    <row r="87" spans="2:65" s="11" customFormat="1" ht="37.35" customHeight="1" x14ac:dyDescent="0.35">
      <c r="B87" s="154"/>
      <c r="D87" s="165" t="s">
        <v>74</v>
      </c>
      <c r="E87" s="215" t="s">
        <v>3698</v>
      </c>
      <c r="F87" s="215" t="s">
        <v>6865</v>
      </c>
      <c r="I87" s="157"/>
      <c r="J87" s="216">
        <f>BK87</f>
        <v>0</v>
      </c>
      <c r="L87" s="154"/>
      <c r="M87" s="159"/>
      <c r="N87" s="160"/>
      <c r="O87" s="160"/>
      <c r="P87" s="161">
        <f>SUM(P88:P159)</f>
        <v>0</v>
      </c>
      <c r="Q87" s="160"/>
      <c r="R87" s="161">
        <f>SUM(R88:R159)</f>
        <v>0</v>
      </c>
      <c r="S87" s="160"/>
      <c r="T87" s="162">
        <f>SUM(T88:T159)</f>
        <v>0</v>
      </c>
      <c r="AR87" s="155" t="s">
        <v>83</v>
      </c>
      <c r="AT87" s="163" t="s">
        <v>74</v>
      </c>
      <c r="AU87" s="163" t="s">
        <v>75</v>
      </c>
      <c r="AY87" s="155" t="s">
        <v>243</v>
      </c>
      <c r="BK87" s="164">
        <f>SUM(BK88:BK159)</f>
        <v>0</v>
      </c>
    </row>
    <row r="88" spans="2:65" s="1" customFormat="1" ht="22.5" customHeight="1" x14ac:dyDescent="0.3">
      <c r="B88" s="168"/>
      <c r="C88" s="169" t="s">
        <v>22</v>
      </c>
      <c r="D88" s="169" t="s">
        <v>246</v>
      </c>
      <c r="E88" s="170" t="s">
        <v>6798</v>
      </c>
      <c r="F88" s="171" t="s">
        <v>4187</v>
      </c>
      <c r="G88" s="172" t="s">
        <v>3729</v>
      </c>
      <c r="H88" s="173">
        <v>139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4188</v>
      </c>
    </row>
    <row r="89" spans="2:65" s="1" customFormat="1" x14ac:dyDescent="0.3">
      <c r="B89" s="32"/>
      <c r="D89" s="184" t="s">
        <v>253</v>
      </c>
      <c r="F89" s="185" t="s">
        <v>4187</v>
      </c>
      <c r="I89" s="183"/>
      <c r="L89" s="32"/>
      <c r="M89" s="61"/>
      <c r="N89" s="33"/>
      <c r="O89" s="33"/>
      <c r="P89" s="33"/>
      <c r="Q89" s="33"/>
      <c r="R89" s="33"/>
      <c r="S89" s="33"/>
      <c r="T89" s="62"/>
      <c r="AT89" s="16" t="s">
        <v>253</v>
      </c>
      <c r="AU89" s="16" t="s">
        <v>22</v>
      </c>
    </row>
    <row r="90" spans="2:65" s="1" customFormat="1" ht="108" x14ac:dyDescent="0.3">
      <c r="B90" s="32"/>
      <c r="D90" s="181" t="s">
        <v>664</v>
      </c>
      <c r="F90" s="214" t="s">
        <v>4189</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6799</v>
      </c>
      <c r="F91" s="171" t="s">
        <v>4190</v>
      </c>
      <c r="G91" s="172" t="s">
        <v>3729</v>
      </c>
      <c r="H91" s="173">
        <v>216</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4191</v>
      </c>
    </row>
    <row r="92" spans="2:65" s="1" customFormat="1" x14ac:dyDescent="0.3">
      <c r="B92" s="32"/>
      <c r="D92" s="184" t="s">
        <v>253</v>
      </c>
      <c r="F92" s="185" t="s">
        <v>4190</v>
      </c>
      <c r="I92" s="183"/>
      <c r="L92" s="32"/>
      <c r="M92" s="61"/>
      <c r="N92" s="33"/>
      <c r="O92" s="33"/>
      <c r="P92" s="33"/>
      <c r="Q92" s="33"/>
      <c r="R92" s="33"/>
      <c r="S92" s="33"/>
      <c r="T92" s="62"/>
      <c r="AT92" s="16" t="s">
        <v>253</v>
      </c>
      <c r="AU92" s="16" t="s">
        <v>22</v>
      </c>
    </row>
    <row r="93" spans="2:65" s="1" customFormat="1" ht="108" x14ac:dyDescent="0.3">
      <c r="B93" s="32"/>
      <c r="D93" s="181" t="s">
        <v>664</v>
      </c>
      <c r="F93" s="214" t="s">
        <v>4192</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6800</v>
      </c>
      <c r="F94" s="171" t="s">
        <v>4193</v>
      </c>
      <c r="G94" s="172" t="s">
        <v>3729</v>
      </c>
      <c r="H94" s="173">
        <v>53</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4194</v>
      </c>
    </row>
    <row r="95" spans="2:65" s="1" customFormat="1" x14ac:dyDescent="0.3">
      <c r="B95" s="32"/>
      <c r="D95" s="184" t="s">
        <v>253</v>
      </c>
      <c r="F95" s="185" t="s">
        <v>4193</v>
      </c>
      <c r="I95" s="183"/>
      <c r="L95" s="32"/>
      <c r="M95" s="61"/>
      <c r="N95" s="33"/>
      <c r="O95" s="33"/>
      <c r="P95" s="33"/>
      <c r="Q95" s="33"/>
      <c r="R95" s="33"/>
      <c r="S95" s="33"/>
      <c r="T95" s="62"/>
      <c r="AT95" s="16" t="s">
        <v>253</v>
      </c>
      <c r="AU95" s="16" t="s">
        <v>22</v>
      </c>
    </row>
    <row r="96" spans="2:65" s="1" customFormat="1" ht="108" x14ac:dyDescent="0.3">
      <c r="B96" s="32"/>
      <c r="D96" s="181" t="s">
        <v>664</v>
      </c>
      <c r="F96" s="214" t="s">
        <v>4195</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6801</v>
      </c>
      <c r="F97" s="171" t="s">
        <v>4196</v>
      </c>
      <c r="G97" s="172" t="s">
        <v>3729</v>
      </c>
      <c r="H97" s="173">
        <v>28</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4197</v>
      </c>
    </row>
    <row r="98" spans="2:65" s="1" customFormat="1" x14ac:dyDescent="0.3">
      <c r="B98" s="32"/>
      <c r="D98" s="184" t="s">
        <v>253</v>
      </c>
      <c r="F98" s="185" t="s">
        <v>4196</v>
      </c>
      <c r="I98" s="183"/>
      <c r="L98" s="32"/>
      <c r="M98" s="61"/>
      <c r="N98" s="33"/>
      <c r="O98" s="33"/>
      <c r="P98" s="33"/>
      <c r="Q98" s="33"/>
      <c r="R98" s="33"/>
      <c r="S98" s="33"/>
      <c r="T98" s="62"/>
      <c r="AT98" s="16" t="s">
        <v>253</v>
      </c>
      <c r="AU98" s="16" t="s">
        <v>22</v>
      </c>
    </row>
    <row r="99" spans="2:65" s="1" customFormat="1" ht="108" x14ac:dyDescent="0.3">
      <c r="B99" s="32"/>
      <c r="D99" s="181" t="s">
        <v>664</v>
      </c>
      <c r="F99" s="214" t="s">
        <v>4198</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6802</v>
      </c>
      <c r="F100" s="171" t="s">
        <v>4199</v>
      </c>
      <c r="G100" s="172" t="s">
        <v>3729</v>
      </c>
      <c r="H100" s="173">
        <v>15</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4200</v>
      </c>
    </row>
    <row r="101" spans="2:65" s="1" customFormat="1" x14ac:dyDescent="0.3">
      <c r="B101" s="32"/>
      <c r="D101" s="184" t="s">
        <v>253</v>
      </c>
      <c r="F101" s="185" t="s">
        <v>4199</v>
      </c>
      <c r="I101" s="183"/>
      <c r="L101" s="32"/>
      <c r="M101" s="61"/>
      <c r="N101" s="33"/>
      <c r="O101" s="33"/>
      <c r="P101" s="33"/>
      <c r="Q101" s="33"/>
      <c r="R101" s="33"/>
      <c r="S101" s="33"/>
      <c r="T101" s="62"/>
      <c r="AT101" s="16" t="s">
        <v>253</v>
      </c>
      <c r="AU101" s="16" t="s">
        <v>22</v>
      </c>
    </row>
    <row r="102" spans="2:65" s="1" customFormat="1" ht="81" x14ac:dyDescent="0.3">
      <c r="B102" s="32"/>
      <c r="D102" s="181" t="s">
        <v>664</v>
      </c>
      <c r="F102" s="214" t="s">
        <v>4201</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6803</v>
      </c>
      <c r="F103" s="171" t="s">
        <v>4202</v>
      </c>
      <c r="G103" s="172" t="s">
        <v>3729</v>
      </c>
      <c r="H103" s="173">
        <v>7</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4203</v>
      </c>
    </row>
    <row r="104" spans="2:65" s="1" customFormat="1" x14ac:dyDescent="0.3">
      <c r="B104" s="32"/>
      <c r="D104" s="184" t="s">
        <v>253</v>
      </c>
      <c r="F104" s="185" t="s">
        <v>4202</v>
      </c>
      <c r="I104" s="183"/>
      <c r="L104" s="32"/>
      <c r="M104" s="61"/>
      <c r="N104" s="33"/>
      <c r="O104" s="33"/>
      <c r="P104" s="33"/>
      <c r="Q104" s="33"/>
      <c r="R104" s="33"/>
      <c r="S104" s="33"/>
      <c r="T104" s="62"/>
      <c r="AT104" s="16" t="s">
        <v>253</v>
      </c>
      <c r="AU104" s="16" t="s">
        <v>22</v>
      </c>
    </row>
    <row r="105" spans="2:65" s="1" customFormat="1" ht="81" x14ac:dyDescent="0.3">
      <c r="B105" s="32"/>
      <c r="D105" s="181" t="s">
        <v>664</v>
      </c>
      <c r="F105" s="214" t="s">
        <v>4204</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6804</v>
      </c>
      <c r="F106" s="171" t="s">
        <v>4205</v>
      </c>
      <c r="G106" s="172" t="s">
        <v>3729</v>
      </c>
      <c r="H106" s="173">
        <v>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4206</v>
      </c>
    </row>
    <row r="107" spans="2:65" s="1" customFormat="1" x14ac:dyDescent="0.3">
      <c r="B107" s="32"/>
      <c r="D107" s="184" t="s">
        <v>253</v>
      </c>
      <c r="F107" s="185" t="s">
        <v>4205</v>
      </c>
      <c r="I107" s="183"/>
      <c r="L107" s="32"/>
      <c r="M107" s="61"/>
      <c r="N107" s="33"/>
      <c r="O107" s="33"/>
      <c r="P107" s="33"/>
      <c r="Q107" s="33"/>
      <c r="R107" s="33"/>
      <c r="S107" s="33"/>
      <c r="T107" s="62"/>
      <c r="AT107" s="16" t="s">
        <v>253</v>
      </c>
      <c r="AU107" s="16" t="s">
        <v>22</v>
      </c>
    </row>
    <row r="108" spans="2:65" s="1" customFormat="1" ht="94.5" x14ac:dyDescent="0.3">
      <c r="B108" s="32"/>
      <c r="D108" s="181" t="s">
        <v>664</v>
      </c>
      <c r="F108" s="214" t="s">
        <v>4207</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6805</v>
      </c>
      <c r="F109" s="171" t="s">
        <v>4208</v>
      </c>
      <c r="G109" s="172" t="s">
        <v>3729</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4209</v>
      </c>
    </row>
    <row r="110" spans="2:65" s="1" customFormat="1" x14ac:dyDescent="0.3">
      <c r="B110" s="32"/>
      <c r="D110" s="184" t="s">
        <v>253</v>
      </c>
      <c r="F110" s="185" t="s">
        <v>4208</v>
      </c>
      <c r="I110" s="183"/>
      <c r="L110" s="32"/>
      <c r="M110" s="61"/>
      <c r="N110" s="33"/>
      <c r="O110" s="33"/>
      <c r="P110" s="33"/>
      <c r="Q110" s="33"/>
      <c r="R110" s="33"/>
      <c r="S110" s="33"/>
      <c r="T110" s="62"/>
      <c r="AT110" s="16" t="s">
        <v>253</v>
      </c>
      <c r="AU110" s="16" t="s">
        <v>22</v>
      </c>
    </row>
    <row r="111" spans="2:65" s="1" customFormat="1" ht="94.5" x14ac:dyDescent="0.3">
      <c r="B111" s="32"/>
      <c r="D111" s="181" t="s">
        <v>664</v>
      </c>
      <c r="F111" s="214" t="s">
        <v>4210</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6806</v>
      </c>
      <c r="F112" s="171" t="s">
        <v>4211</v>
      </c>
      <c r="G112" s="172" t="s">
        <v>3729</v>
      </c>
      <c r="H112" s="173">
        <v>56</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4212</v>
      </c>
    </row>
    <row r="113" spans="2:65" s="1" customFormat="1" x14ac:dyDescent="0.3">
      <c r="B113" s="32"/>
      <c r="D113" s="184" t="s">
        <v>253</v>
      </c>
      <c r="F113" s="185" t="s">
        <v>4211</v>
      </c>
      <c r="I113" s="183"/>
      <c r="L113" s="32"/>
      <c r="M113" s="61"/>
      <c r="N113" s="33"/>
      <c r="O113" s="33"/>
      <c r="P113" s="33"/>
      <c r="Q113" s="33"/>
      <c r="R113" s="33"/>
      <c r="S113" s="33"/>
      <c r="T113" s="62"/>
      <c r="AT113" s="16" t="s">
        <v>253</v>
      </c>
      <c r="AU113" s="16" t="s">
        <v>22</v>
      </c>
    </row>
    <row r="114" spans="2:65" s="1" customFormat="1" ht="108" x14ac:dyDescent="0.3">
      <c r="B114" s="32"/>
      <c r="D114" s="181" t="s">
        <v>664</v>
      </c>
      <c r="F114" s="214" t="s">
        <v>4213</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6807</v>
      </c>
      <c r="F115" s="171" t="s">
        <v>4214</v>
      </c>
      <c r="G115" s="172" t="s">
        <v>3729</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4215</v>
      </c>
    </row>
    <row r="116" spans="2:65" s="1" customFormat="1" x14ac:dyDescent="0.3">
      <c r="B116" s="32"/>
      <c r="D116" s="184" t="s">
        <v>253</v>
      </c>
      <c r="F116" s="185" t="s">
        <v>4214</v>
      </c>
      <c r="I116" s="183"/>
      <c r="L116" s="32"/>
      <c r="M116" s="61"/>
      <c r="N116" s="33"/>
      <c r="O116" s="33"/>
      <c r="P116" s="33"/>
      <c r="Q116" s="33"/>
      <c r="R116" s="33"/>
      <c r="S116" s="33"/>
      <c r="T116" s="62"/>
      <c r="AT116" s="16" t="s">
        <v>253</v>
      </c>
      <c r="AU116" s="16" t="s">
        <v>22</v>
      </c>
    </row>
    <row r="117" spans="2:65" s="1" customFormat="1" ht="54" x14ac:dyDescent="0.3">
      <c r="B117" s="32"/>
      <c r="D117" s="181" t="s">
        <v>664</v>
      </c>
      <c r="F117" s="214" t="s">
        <v>4216</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6808</v>
      </c>
      <c r="F118" s="171" t="s">
        <v>4217</v>
      </c>
      <c r="G118" s="172" t="s">
        <v>3729</v>
      </c>
      <c r="H118" s="173">
        <v>12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4218</v>
      </c>
    </row>
    <row r="119" spans="2:65" s="1" customFormat="1" x14ac:dyDescent="0.3">
      <c r="B119" s="32"/>
      <c r="D119" s="181" t="s">
        <v>253</v>
      </c>
      <c r="F119" s="182" t="s">
        <v>4217</v>
      </c>
      <c r="I119" s="183"/>
      <c r="L119" s="32"/>
      <c r="M119" s="61"/>
      <c r="N119" s="33"/>
      <c r="O119" s="33"/>
      <c r="P119" s="33"/>
      <c r="Q119" s="33"/>
      <c r="R119" s="33"/>
      <c r="S119" s="33"/>
      <c r="T119" s="62"/>
      <c r="AT119" s="16" t="s">
        <v>253</v>
      </c>
      <c r="AU119" s="16" t="s">
        <v>22</v>
      </c>
    </row>
    <row r="120" spans="2:65" s="1" customFormat="1" ht="22.5" customHeight="1" x14ac:dyDescent="0.3">
      <c r="B120" s="168"/>
      <c r="C120" s="169" t="s">
        <v>305</v>
      </c>
      <c r="D120" s="169" t="s">
        <v>246</v>
      </c>
      <c r="E120" s="170" t="s">
        <v>6809</v>
      </c>
      <c r="F120" s="171" t="s">
        <v>4219</v>
      </c>
      <c r="G120" s="172" t="s">
        <v>3729</v>
      </c>
      <c r="H120" s="173">
        <v>55</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4220</v>
      </c>
    </row>
    <row r="121" spans="2:65" s="1" customFormat="1" x14ac:dyDescent="0.3">
      <c r="B121" s="32"/>
      <c r="D121" s="184" t="s">
        <v>253</v>
      </c>
      <c r="F121" s="185" t="s">
        <v>4219</v>
      </c>
      <c r="I121" s="183"/>
      <c r="L121" s="32"/>
      <c r="M121" s="61"/>
      <c r="N121" s="33"/>
      <c r="O121" s="33"/>
      <c r="P121" s="33"/>
      <c r="Q121" s="33"/>
      <c r="R121" s="33"/>
      <c r="S121" s="33"/>
      <c r="T121" s="62"/>
      <c r="AT121" s="16" t="s">
        <v>253</v>
      </c>
      <c r="AU121" s="16" t="s">
        <v>22</v>
      </c>
    </row>
    <row r="122" spans="2:65" s="1" customFormat="1" ht="67.5" x14ac:dyDescent="0.3">
      <c r="B122" s="32"/>
      <c r="D122" s="181" t="s">
        <v>664</v>
      </c>
      <c r="F122" s="214" t="s">
        <v>4221</v>
      </c>
      <c r="I122" s="183"/>
      <c r="L122" s="32"/>
      <c r="M122" s="61"/>
      <c r="N122" s="33"/>
      <c r="O122" s="33"/>
      <c r="P122" s="33"/>
      <c r="Q122" s="33"/>
      <c r="R122" s="33"/>
      <c r="S122" s="33"/>
      <c r="T122" s="62"/>
      <c r="AT122" s="16" t="s">
        <v>664</v>
      </c>
      <c r="AU122" s="16" t="s">
        <v>22</v>
      </c>
    </row>
    <row r="123" spans="2:65" s="1" customFormat="1" ht="22.5" customHeight="1" x14ac:dyDescent="0.3">
      <c r="B123" s="168"/>
      <c r="C123" s="169" t="s">
        <v>310</v>
      </c>
      <c r="D123" s="169" t="s">
        <v>246</v>
      </c>
      <c r="E123" s="170" t="s">
        <v>6810</v>
      </c>
      <c r="F123" s="171" t="s">
        <v>4222</v>
      </c>
      <c r="G123" s="172" t="s">
        <v>3729</v>
      </c>
      <c r="H123" s="173">
        <v>39</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4223</v>
      </c>
    </row>
    <row r="124" spans="2:65" s="1" customFormat="1" x14ac:dyDescent="0.3">
      <c r="B124" s="32"/>
      <c r="D124" s="184" t="s">
        <v>253</v>
      </c>
      <c r="F124" s="185" t="s">
        <v>4222</v>
      </c>
      <c r="I124" s="183"/>
      <c r="L124" s="32"/>
      <c r="M124" s="61"/>
      <c r="N124" s="33"/>
      <c r="O124" s="33"/>
      <c r="P124" s="33"/>
      <c r="Q124" s="33"/>
      <c r="R124" s="33"/>
      <c r="S124" s="33"/>
      <c r="T124" s="62"/>
      <c r="AT124" s="16" t="s">
        <v>253</v>
      </c>
      <c r="AU124" s="16" t="s">
        <v>22</v>
      </c>
    </row>
    <row r="125" spans="2:65" s="1" customFormat="1" ht="81" x14ac:dyDescent="0.3">
      <c r="B125" s="32"/>
      <c r="D125" s="181" t="s">
        <v>664</v>
      </c>
      <c r="F125" s="214" t="s">
        <v>4224</v>
      </c>
      <c r="I125" s="183"/>
      <c r="L125" s="32"/>
      <c r="M125" s="61"/>
      <c r="N125" s="33"/>
      <c r="O125" s="33"/>
      <c r="P125" s="33"/>
      <c r="Q125" s="33"/>
      <c r="R125" s="33"/>
      <c r="S125" s="33"/>
      <c r="T125" s="62"/>
      <c r="AT125" s="16" t="s">
        <v>664</v>
      </c>
      <c r="AU125" s="16" t="s">
        <v>22</v>
      </c>
    </row>
    <row r="126" spans="2:65" s="1" customFormat="1" ht="22.5" customHeight="1" x14ac:dyDescent="0.3">
      <c r="B126" s="168"/>
      <c r="C126" s="169" t="s">
        <v>315</v>
      </c>
      <c r="D126" s="169" t="s">
        <v>246</v>
      </c>
      <c r="E126" s="170" t="s">
        <v>6811</v>
      </c>
      <c r="F126" s="171" t="s">
        <v>4225</v>
      </c>
      <c r="G126" s="172" t="s">
        <v>3729</v>
      </c>
      <c r="H126" s="173">
        <v>44</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4226</v>
      </c>
    </row>
    <row r="127" spans="2:65" s="1" customFormat="1" x14ac:dyDescent="0.3">
      <c r="B127" s="32"/>
      <c r="D127" s="184" t="s">
        <v>253</v>
      </c>
      <c r="F127" s="185" t="s">
        <v>4225</v>
      </c>
      <c r="I127" s="183"/>
      <c r="L127" s="32"/>
      <c r="M127" s="61"/>
      <c r="N127" s="33"/>
      <c r="O127" s="33"/>
      <c r="P127" s="33"/>
      <c r="Q127" s="33"/>
      <c r="R127" s="33"/>
      <c r="S127" s="33"/>
      <c r="T127" s="62"/>
      <c r="AT127" s="16" t="s">
        <v>253</v>
      </c>
      <c r="AU127" s="16" t="s">
        <v>22</v>
      </c>
    </row>
    <row r="128" spans="2:65" s="1" customFormat="1" ht="67.5" x14ac:dyDescent="0.3">
      <c r="B128" s="32"/>
      <c r="D128" s="181" t="s">
        <v>664</v>
      </c>
      <c r="F128" s="214" t="s">
        <v>4227</v>
      </c>
      <c r="I128" s="183"/>
      <c r="L128" s="32"/>
      <c r="M128" s="61"/>
      <c r="N128" s="33"/>
      <c r="O128" s="33"/>
      <c r="P128" s="33"/>
      <c r="Q128" s="33"/>
      <c r="R128" s="33"/>
      <c r="S128" s="33"/>
      <c r="T128" s="62"/>
      <c r="AT128" s="16" t="s">
        <v>664</v>
      </c>
      <c r="AU128" s="16" t="s">
        <v>22</v>
      </c>
    </row>
    <row r="129" spans="2:65" s="1" customFormat="1" ht="22.5" customHeight="1" x14ac:dyDescent="0.3">
      <c r="B129" s="168"/>
      <c r="C129" s="169" t="s">
        <v>9</v>
      </c>
      <c r="D129" s="169" t="s">
        <v>246</v>
      </c>
      <c r="E129" s="170" t="s">
        <v>6812</v>
      </c>
      <c r="F129" s="171" t="s">
        <v>4228</v>
      </c>
      <c r="G129" s="172" t="s">
        <v>3729</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4229</v>
      </c>
    </row>
    <row r="130" spans="2:65" s="1" customFormat="1" x14ac:dyDescent="0.3">
      <c r="B130" s="32"/>
      <c r="D130" s="184" t="s">
        <v>253</v>
      </c>
      <c r="F130" s="185" t="s">
        <v>4228</v>
      </c>
      <c r="I130" s="183"/>
      <c r="L130" s="32"/>
      <c r="M130" s="61"/>
      <c r="N130" s="33"/>
      <c r="O130" s="33"/>
      <c r="P130" s="33"/>
      <c r="Q130" s="33"/>
      <c r="R130" s="33"/>
      <c r="S130" s="33"/>
      <c r="T130" s="62"/>
      <c r="AT130" s="16" t="s">
        <v>253</v>
      </c>
      <c r="AU130" s="16" t="s">
        <v>22</v>
      </c>
    </row>
    <row r="131" spans="2:65" s="1" customFormat="1" ht="81" x14ac:dyDescent="0.3">
      <c r="B131" s="32"/>
      <c r="D131" s="181" t="s">
        <v>664</v>
      </c>
      <c r="F131" s="214" t="s">
        <v>4230</v>
      </c>
      <c r="I131" s="183"/>
      <c r="L131" s="32"/>
      <c r="M131" s="61"/>
      <c r="N131" s="33"/>
      <c r="O131" s="33"/>
      <c r="P131" s="33"/>
      <c r="Q131" s="33"/>
      <c r="R131" s="33"/>
      <c r="S131" s="33"/>
      <c r="T131" s="62"/>
      <c r="AT131" s="16" t="s">
        <v>664</v>
      </c>
      <c r="AU131" s="16" t="s">
        <v>22</v>
      </c>
    </row>
    <row r="132" spans="2:65" s="1" customFormat="1" ht="44.25" customHeight="1" x14ac:dyDescent="0.3">
      <c r="B132" s="168"/>
      <c r="C132" s="169" t="s">
        <v>325</v>
      </c>
      <c r="D132" s="169" t="s">
        <v>246</v>
      </c>
      <c r="E132" s="170" t="s">
        <v>6813</v>
      </c>
      <c r="F132" s="171" t="s">
        <v>4231</v>
      </c>
      <c r="G132" s="172" t="s">
        <v>3729</v>
      </c>
      <c r="H132" s="173">
        <v>1</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4232</v>
      </c>
    </row>
    <row r="133" spans="2:65" s="1" customFormat="1" ht="40.5" x14ac:dyDescent="0.3">
      <c r="B133" s="32"/>
      <c r="D133" s="181" t="s">
        <v>253</v>
      </c>
      <c r="F133" s="182" t="s">
        <v>4231</v>
      </c>
      <c r="I133" s="183"/>
      <c r="L133" s="32"/>
      <c r="M133" s="61"/>
      <c r="N133" s="33"/>
      <c r="O133" s="33"/>
      <c r="P133" s="33"/>
      <c r="Q133" s="33"/>
      <c r="R133" s="33"/>
      <c r="S133" s="33"/>
      <c r="T133" s="62"/>
      <c r="AT133" s="16" t="s">
        <v>253</v>
      </c>
      <c r="AU133" s="16" t="s">
        <v>22</v>
      </c>
    </row>
    <row r="134" spans="2:65" s="1" customFormat="1" ht="44.25" customHeight="1" x14ac:dyDescent="0.3">
      <c r="B134" s="168"/>
      <c r="C134" s="169" t="s">
        <v>326</v>
      </c>
      <c r="D134" s="169" t="s">
        <v>246</v>
      </c>
      <c r="E134" s="170" t="s">
        <v>6814</v>
      </c>
      <c r="F134" s="171" t="s">
        <v>4233</v>
      </c>
      <c r="G134" s="172" t="s">
        <v>3729</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4234</v>
      </c>
    </row>
    <row r="135" spans="2:65" s="1" customFormat="1" ht="40.5" x14ac:dyDescent="0.3">
      <c r="B135" s="32"/>
      <c r="D135" s="181" t="s">
        <v>253</v>
      </c>
      <c r="F135" s="182" t="s">
        <v>4233</v>
      </c>
      <c r="I135" s="183"/>
      <c r="L135" s="32"/>
      <c r="M135" s="61"/>
      <c r="N135" s="33"/>
      <c r="O135" s="33"/>
      <c r="P135" s="33"/>
      <c r="Q135" s="33"/>
      <c r="R135" s="33"/>
      <c r="S135" s="33"/>
      <c r="T135" s="62"/>
      <c r="AT135" s="16" t="s">
        <v>253</v>
      </c>
      <c r="AU135" s="16" t="s">
        <v>22</v>
      </c>
    </row>
    <row r="136" spans="2:65" s="1" customFormat="1" ht="44.25" customHeight="1" x14ac:dyDescent="0.3">
      <c r="B136" s="168"/>
      <c r="C136" s="169" t="s">
        <v>331</v>
      </c>
      <c r="D136" s="169" t="s">
        <v>246</v>
      </c>
      <c r="E136" s="170" t="s">
        <v>6815</v>
      </c>
      <c r="F136" s="171" t="s">
        <v>4235</v>
      </c>
      <c r="G136" s="172" t="s">
        <v>3729</v>
      </c>
      <c r="H136" s="173">
        <v>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4236</v>
      </c>
    </row>
    <row r="137" spans="2:65" s="1" customFormat="1" ht="40.5" x14ac:dyDescent="0.3">
      <c r="B137" s="32"/>
      <c r="D137" s="181" t="s">
        <v>253</v>
      </c>
      <c r="F137" s="182" t="s">
        <v>4235</v>
      </c>
      <c r="I137" s="183"/>
      <c r="L137" s="32"/>
      <c r="M137" s="61"/>
      <c r="N137" s="33"/>
      <c r="O137" s="33"/>
      <c r="P137" s="33"/>
      <c r="Q137" s="33"/>
      <c r="R137" s="33"/>
      <c r="S137" s="33"/>
      <c r="T137" s="62"/>
      <c r="AT137" s="16" t="s">
        <v>253</v>
      </c>
      <c r="AU137" s="16" t="s">
        <v>22</v>
      </c>
    </row>
    <row r="138" spans="2:65" s="1" customFormat="1" ht="57" customHeight="1" x14ac:dyDescent="0.3">
      <c r="B138" s="168"/>
      <c r="C138" s="169" t="s">
        <v>332</v>
      </c>
      <c r="D138" s="169" t="s">
        <v>246</v>
      </c>
      <c r="E138" s="170" t="s">
        <v>6816</v>
      </c>
      <c r="F138" s="171" t="s">
        <v>4237</v>
      </c>
      <c r="G138" s="172" t="s">
        <v>3729</v>
      </c>
      <c r="H138" s="173">
        <v>9</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4238</v>
      </c>
    </row>
    <row r="139" spans="2:65" s="1" customFormat="1" ht="40.5" x14ac:dyDescent="0.3">
      <c r="B139" s="32"/>
      <c r="D139" s="181" t="s">
        <v>253</v>
      </c>
      <c r="F139" s="182" t="s">
        <v>4239</v>
      </c>
      <c r="I139" s="183"/>
      <c r="L139" s="32"/>
      <c r="M139" s="61"/>
      <c r="N139" s="33"/>
      <c r="O139" s="33"/>
      <c r="P139" s="33"/>
      <c r="Q139" s="33"/>
      <c r="R139" s="33"/>
      <c r="S139" s="33"/>
      <c r="T139" s="62"/>
      <c r="AT139" s="16" t="s">
        <v>253</v>
      </c>
      <c r="AU139" s="16" t="s">
        <v>22</v>
      </c>
    </row>
    <row r="140" spans="2:65" s="1" customFormat="1" ht="31.5" customHeight="1" x14ac:dyDescent="0.3">
      <c r="B140" s="168"/>
      <c r="C140" s="169" t="s">
        <v>335</v>
      </c>
      <c r="D140" s="169" t="s">
        <v>246</v>
      </c>
      <c r="E140" s="170" t="s">
        <v>6817</v>
      </c>
      <c r="F140" s="171" t="s">
        <v>4240</v>
      </c>
      <c r="G140" s="172" t="s">
        <v>3729</v>
      </c>
      <c r="H140" s="173">
        <v>15</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4241</v>
      </c>
    </row>
    <row r="141" spans="2:65" s="1" customFormat="1" ht="27" x14ac:dyDescent="0.3">
      <c r="B141" s="32"/>
      <c r="D141" s="181" t="s">
        <v>253</v>
      </c>
      <c r="F141" s="182" t="s">
        <v>4240</v>
      </c>
      <c r="I141" s="183"/>
      <c r="L141" s="32"/>
      <c r="M141" s="61"/>
      <c r="N141" s="33"/>
      <c r="O141" s="33"/>
      <c r="P141" s="33"/>
      <c r="Q141" s="33"/>
      <c r="R141" s="33"/>
      <c r="S141" s="33"/>
      <c r="T141" s="62"/>
      <c r="AT141" s="16" t="s">
        <v>253</v>
      </c>
      <c r="AU141" s="16" t="s">
        <v>22</v>
      </c>
    </row>
    <row r="142" spans="2:65" s="1" customFormat="1" ht="31.5" customHeight="1" x14ac:dyDescent="0.3">
      <c r="B142" s="168"/>
      <c r="C142" s="169" t="s">
        <v>8</v>
      </c>
      <c r="D142" s="169" t="s">
        <v>246</v>
      </c>
      <c r="E142" s="170" t="s">
        <v>6818</v>
      </c>
      <c r="F142" s="171" t="s">
        <v>4242</v>
      </c>
      <c r="G142" s="172" t="s">
        <v>3729</v>
      </c>
      <c r="H142" s="173">
        <v>3</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4243</v>
      </c>
    </row>
    <row r="143" spans="2:65" s="1" customFormat="1" ht="27" x14ac:dyDescent="0.3">
      <c r="B143" s="32"/>
      <c r="D143" s="181" t="s">
        <v>253</v>
      </c>
      <c r="F143" s="182" t="s">
        <v>4242</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6819</v>
      </c>
      <c r="F144" s="171" t="s">
        <v>4244</v>
      </c>
      <c r="G144" s="172" t="s">
        <v>3729</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4245</v>
      </c>
    </row>
    <row r="145" spans="2:65" s="1" customFormat="1" x14ac:dyDescent="0.3">
      <c r="B145" s="32"/>
      <c r="D145" s="184" t="s">
        <v>253</v>
      </c>
      <c r="F145" s="185" t="s">
        <v>4244</v>
      </c>
      <c r="I145" s="183"/>
      <c r="L145" s="32"/>
      <c r="M145" s="61"/>
      <c r="N145" s="33"/>
      <c r="O145" s="33"/>
      <c r="P145" s="33"/>
      <c r="Q145" s="33"/>
      <c r="R145" s="33"/>
      <c r="S145" s="33"/>
      <c r="T145" s="62"/>
      <c r="AT145" s="16" t="s">
        <v>253</v>
      </c>
      <c r="AU145" s="16" t="s">
        <v>22</v>
      </c>
    </row>
    <row r="146" spans="2:65" s="1" customFormat="1" ht="67.5" x14ac:dyDescent="0.3">
      <c r="B146" s="32"/>
      <c r="D146" s="181" t="s">
        <v>664</v>
      </c>
      <c r="F146" s="214" t="s">
        <v>4246</v>
      </c>
      <c r="I146" s="183"/>
      <c r="L146" s="32"/>
      <c r="M146" s="61"/>
      <c r="N146" s="33"/>
      <c r="O146" s="33"/>
      <c r="P146" s="33"/>
      <c r="Q146" s="33"/>
      <c r="R146" s="33"/>
      <c r="S146" s="33"/>
      <c r="T146" s="62"/>
      <c r="AT146" s="16" t="s">
        <v>664</v>
      </c>
      <c r="AU146" s="16" t="s">
        <v>22</v>
      </c>
    </row>
    <row r="147" spans="2:65" s="1" customFormat="1" ht="31.5" customHeight="1" x14ac:dyDescent="0.3">
      <c r="B147" s="168"/>
      <c r="C147" s="169" t="s">
        <v>353</v>
      </c>
      <c r="D147" s="169" t="s">
        <v>246</v>
      </c>
      <c r="E147" s="170" t="s">
        <v>6820</v>
      </c>
      <c r="F147" s="171" t="s">
        <v>4247</v>
      </c>
      <c r="G147" s="172" t="s">
        <v>3729</v>
      </c>
      <c r="H147" s="173">
        <v>14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4248</v>
      </c>
    </row>
    <row r="148" spans="2:65" s="1" customFormat="1" ht="27" x14ac:dyDescent="0.3">
      <c r="B148" s="32"/>
      <c r="D148" s="181" t="s">
        <v>253</v>
      </c>
      <c r="F148" s="182" t="s">
        <v>4247</v>
      </c>
      <c r="I148" s="183"/>
      <c r="L148" s="32"/>
      <c r="M148" s="61"/>
      <c r="N148" s="33"/>
      <c r="O148" s="33"/>
      <c r="P148" s="33"/>
      <c r="Q148" s="33"/>
      <c r="R148" s="33"/>
      <c r="S148" s="33"/>
      <c r="T148" s="62"/>
      <c r="AT148" s="16" t="s">
        <v>253</v>
      </c>
      <c r="AU148" s="16" t="s">
        <v>22</v>
      </c>
    </row>
    <row r="149" spans="2:65" s="1" customFormat="1" ht="57" customHeight="1" x14ac:dyDescent="0.3">
      <c r="B149" s="168"/>
      <c r="C149" s="169" t="s">
        <v>358</v>
      </c>
      <c r="D149" s="169" t="s">
        <v>246</v>
      </c>
      <c r="E149" s="170" t="s">
        <v>6821</v>
      </c>
      <c r="F149" s="171" t="s">
        <v>4249</v>
      </c>
      <c r="G149" s="172" t="s">
        <v>3729</v>
      </c>
      <c r="H149" s="173">
        <v>16</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4250</v>
      </c>
    </row>
    <row r="150" spans="2:65" s="1" customFormat="1" ht="40.5" x14ac:dyDescent="0.3">
      <c r="B150" s="32"/>
      <c r="D150" s="181" t="s">
        <v>253</v>
      </c>
      <c r="F150" s="182" t="s">
        <v>4249</v>
      </c>
      <c r="I150" s="183"/>
      <c r="L150" s="32"/>
      <c r="M150" s="61"/>
      <c r="N150" s="33"/>
      <c r="O150" s="33"/>
      <c r="P150" s="33"/>
      <c r="Q150" s="33"/>
      <c r="R150" s="33"/>
      <c r="S150" s="33"/>
      <c r="T150" s="62"/>
      <c r="AT150" s="16" t="s">
        <v>253</v>
      </c>
      <c r="AU150" s="16" t="s">
        <v>22</v>
      </c>
    </row>
    <row r="151" spans="2:65" s="1" customFormat="1" ht="22.5" customHeight="1" x14ac:dyDescent="0.3">
      <c r="B151" s="168"/>
      <c r="C151" s="169" t="s">
        <v>499</v>
      </c>
      <c r="D151" s="169" t="s">
        <v>246</v>
      </c>
      <c r="E151" s="170" t="s">
        <v>6822</v>
      </c>
      <c r="F151" s="171" t="s">
        <v>4251</v>
      </c>
      <c r="G151" s="172" t="s">
        <v>3729</v>
      </c>
      <c r="H151" s="173">
        <v>5</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4252</v>
      </c>
    </row>
    <row r="152" spans="2:65" s="1" customFormat="1" x14ac:dyDescent="0.3">
      <c r="B152" s="32"/>
      <c r="D152" s="184" t="s">
        <v>253</v>
      </c>
      <c r="F152" s="185" t="s">
        <v>4251</v>
      </c>
      <c r="I152" s="183"/>
      <c r="L152" s="32"/>
      <c r="M152" s="61"/>
      <c r="N152" s="33"/>
      <c r="O152" s="33"/>
      <c r="P152" s="33"/>
      <c r="Q152" s="33"/>
      <c r="R152" s="33"/>
      <c r="S152" s="33"/>
      <c r="T152" s="62"/>
      <c r="AT152" s="16" t="s">
        <v>253</v>
      </c>
      <c r="AU152" s="16" t="s">
        <v>22</v>
      </c>
    </row>
    <row r="153" spans="2:65" s="1" customFormat="1" ht="81" x14ac:dyDescent="0.3">
      <c r="B153" s="32"/>
      <c r="D153" s="181" t="s">
        <v>664</v>
      </c>
      <c r="F153" s="214" t="s">
        <v>4253</v>
      </c>
      <c r="I153" s="183"/>
      <c r="L153" s="32"/>
      <c r="M153" s="61"/>
      <c r="N153" s="33"/>
      <c r="O153" s="33"/>
      <c r="P153" s="33"/>
      <c r="Q153" s="33"/>
      <c r="R153" s="33"/>
      <c r="S153" s="33"/>
      <c r="T153" s="62"/>
      <c r="AT153" s="16" t="s">
        <v>664</v>
      </c>
      <c r="AU153" s="16" t="s">
        <v>22</v>
      </c>
    </row>
    <row r="154" spans="2:65" s="1" customFormat="1" ht="31.5" customHeight="1" x14ac:dyDescent="0.3">
      <c r="B154" s="168"/>
      <c r="C154" s="169" t="s">
        <v>503</v>
      </c>
      <c r="D154" s="169" t="s">
        <v>246</v>
      </c>
      <c r="E154" s="170" t="s">
        <v>6823</v>
      </c>
      <c r="F154" s="171" t="s">
        <v>4254</v>
      </c>
      <c r="G154" s="172" t="s">
        <v>4255</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4256</v>
      </c>
    </row>
    <row r="155" spans="2:65" s="1" customFormat="1" ht="27" x14ac:dyDescent="0.3">
      <c r="B155" s="32"/>
      <c r="D155" s="181" t="s">
        <v>253</v>
      </c>
      <c r="F155" s="182" t="s">
        <v>4254</v>
      </c>
      <c r="I155" s="183"/>
      <c r="L155" s="32"/>
      <c r="M155" s="61"/>
      <c r="N155" s="33"/>
      <c r="O155" s="33"/>
      <c r="P155" s="33"/>
      <c r="Q155" s="33"/>
      <c r="R155" s="33"/>
      <c r="S155" s="33"/>
      <c r="T155" s="62"/>
      <c r="AT155" s="16" t="s">
        <v>253</v>
      </c>
      <c r="AU155" s="16" t="s">
        <v>22</v>
      </c>
    </row>
    <row r="156" spans="2:65" s="1" customFormat="1" ht="44.25" customHeight="1" x14ac:dyDescent="0.3">
      <c r="B156" s="168"/>
      <c r="C156" s="169" t="s">
        <v>507</v>
      </c>
      <c r="D156" s="169" t="s">
        <v>246</v>
      </c>
      <c r="E156" s="170" t="s">
        <v>6824</v>
      </c>
      <c r="F156" s="171" t="s">
        <v>4257</v>
      </c>
      <c r="G156" s="172" t="s">
        <v>3729</v>
      </c>
      <c r="H156" s="173">
        <v>10</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4258</v>
      </c>
    </row>
    <row r="157" spans="2:65" s="1" customFormat="1" ht="40.5" x14ac:dyDescent="0.3">
      <c r="B157" s="32"/>
      <c r="D157" s="181" t="s">
        <v>253</v>
      </c>
      <c r="F157" s="182" t="s">
        <v>4257</v>
      </c>
      <c r="I157" s="183"/>
      <c r="L157" s="32"/>
      <c r="M157" s="61"/>
      <c r="N157" s="33"/>
      <c r="O157" s="33"/>
      <c r="P157" s="33"/>
      <c r="Q157" s="33"/>
      <c r="R157" s="33"/>
      <c r="S157" s="33"/>
      <c r="T157" s="62"/>
      <c r="AT157" s="16" t="s">
        <v>253</v>
      </c>
      <c r="AU157" s="16" t="s">
        <v>22</v>
      </c>
    </row>
    <row r="158" spans="2:65" s="1" customFormat="1" ht="44.25" customHeight="1" x14ac:dyDescent="0.3">
      <c r="B158" s="168"/>
      <c r="C158" s="169" t="s">
        <v>513</v>
      </c>
      <c r="D158" s="169" t="s">
        <v>246</v>
      </c>
      <c r="E158" s="170" t="s">
        <v>6825</v>
      </c>
      <c r="F158" s="171" t="s">
        <v>4259</v>
      </c>
      <c r="G158" s="172" t="s">
        <v>3729</v>
      </c>
      <c r="H158" s="173">
        <v>3</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4260</v>
      </c>
    </row>
    <row r="159" spans="2:65" s="1" customFormat="1" ht="27" x14ac:dyDescent="0.3">
      <c r="B159" s="32"/>
      <c r="D159" s="184" t="s">
        <v>253</v>
      </c>
      <c r="F159" s="185" t="s">
        <v>4259</v>
      </c>
      <c r="I159" s="183"/>
      <c r="L159" s="32"/>
      <c r="M159" s="61"/>
      <c r="N159" s="33"/>
      <c r="O159" s="33"/>
      <c r="P159" s="33"/>
      <c r="Q159" s="33"/>
      <c r="R159" s="33"/>
      <c r="S159" s="33"/>
      <c r="T159" s="62"/>
      <c r="AT159" s="16" t="s">
        <v>253</v>
      </c>
      <c r="AU159" s="16" t="s">
        <v>22</v>
      </c>
    </row>
    <row r="160" spans="2:65" s="11" customFormat="1" ht="37.35" customHeight="1" x14ac:dyDescent="0.35">
      <c r="B160" s="154"/>
      <c r="D160" s="165" t="s">
        <v>74</v>
      </c>
      <c r="E160" s="215" t="s">
        <v>3726</v>
      </c>
      <c r="F160" s="215" t="s">
        <v>6866</v>
      </c>
      <c r="I160" s="157"/>
      <c r="J160" s="216">
        <f>BK160</f>
        <v>0</v>
      </c>
      <c r="L160" s="154"/>
      <c r="M160" s="159"/>
      <c r="N160" s="160"/>
      <c r="O160" s="160"/>
      <c r="P160" s="161">
        <f>SUM(P161:P226)</f>
        <v>0</v>
      </c>
      <c r="Q160" s="160"/>
      <c r="R160" s="161">
        <f>SUM(R161:R226)</f>
        <v>0</v>
      </c>
      <c r="S160" s="160"/>
      <c r="T160" s="162">
        <f>SUM(T161:T226)</f>
        <v>0</v>
      </c>
      <c r="AR160" s="155" t="s">
        <v>83</v>
      </c>
      <c r="AT160" s="163" t="s">
        <v>74</v>
      </c>
      <c r="AU160" s="163" t="s">
        <v>75</v>
      </c>
      <c r="AY160" s="155" t="s">
        <v>243</v>
      </c>
      <c r="BK160" s="164">
        <f>SUM(BK161:BK226)</f>
        <v>0</v>
      </c>
    </row>
    <row r="161" spans="2:65" s="1" customFormat="1" ht="22.5" customHeight="1" x14ac:dyDescent="0.3">
      <c r="B161" s="168"/>
      <c r="C161" s="169" t="s">
        <v>518</v>
      </c>
      <c r="D161" s="169" t="s">
        <v>246</v>
      </c>
      <c r="E161" s="170" t="s">
        <v>6826</v>
      </c>
      <c r="F161" s="171" t="s">
        <v>4261</v>
      </c>
      <c r="G161" s="172" t="s">
        <v>3729</v>
      </c>
      <c r="H161" s="173">
        <v>61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4262</v>
      </c>
    </row>
    <row r="162" spans="2:65" s="1" customFormat="1" x14ac:dyDescent="0.3">
      <c r="B162" s="32"/>
      <c r="D162" s="181" t="s">
        <v>253</v>
      </c>
      <c r="F162" s="182" t="s">
        <v>4261</v>
      </c>
      <c r="I162" s="183"/>
      <c r="L162" s="32"/>
      <c r="M162" s="61"/>
      <c r="N162" s="33"/>
      <c r="O162" s="33"/>
      <c r="P162" s="33"/>
      <c r="Q162" s="33"/>
      <c r="R162" s="33"/>
      <c r="S162" s="33"/>
      <c r="T162" s="62"/>
      <c r="AT162" s="16" t="s">
        <v>253</v>
      </c>
      <c r="AU162" s="16" t="s">
        <v>22</v>
      </c>
    </row>
    <row r="163" spans="2:65" s="1" customFormat="1" ht="22.5" customHeight="1" x14ac:dyDescent="0.3">
      <c r="B163" s="168"/>
      <c r="C163" s="169" t="s">
        <v>523</v>
      </c>
      <c r="D163" s="169" t="s">
        <v>246</v>
      </c>
      <c r="E163" s="170" t="s">
        <v>6827</v>
      </c>
      <c r="F163" s="171" t="s">
        <v>4263</v>
      </c>
      <c r="G163" s="172" t="s">
        <v>3729</v>
      </c>
      <c r="H163" s="173">
        <v>23</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4264</v>
      </c>
    </row>
    <row r="164" spans="2:65" s="1" customFormat="1" x14ac:dyDescent="0.3">
      <c r="B164" s="32"/>
      <c r="D164" s="181" t="s">
        <v>253</v>
      </c>
      <c r="F164" s="182" t="s">
        <v>4263</v>
      </c>
      <c r="I164" s="183"/>
      <c r="L164" s="32"/>
      <c r="M164" s="61"/>
      <c r="N164" s="33"/>
      <c r="O164" s="33"/>
      <c r="P164" s="33"/>
      <c r="Q164" s="33"/>
      <c r="R164" s="33"/>
      <c r="S164" s="33"/>
      <c r="T164" s="62"/>
      <c r="AT164" s="16" t="s">
        <v>253</v>
      </c>
      <c r="AU164" s="16" t="s">
        <v>22</v>
      </c>
    </row>
    <row r="165" spans="2:65" s="1" customFormat="1" ht="22.5" customHeight="1" x14ac:dyDescent="0.3">
      <c r="B165" s="168"/>
      <c r="C165" s="169" t="s">
        <v>528</v>
      </c>
      <c r="D165" s="169" t="s">
        <v>246</v>
      </c>
      <c r="E165" s="170" t="s">
        <v>6828</v>
      </c>
      <c r="F165" s="171" t="s">
        <v>4265</v>
      </c>
      <c r="G165" s="172" t="s">
        <v>3729</v>
      </c>
      <c r="H165" s="173">
        <v>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4266</v>
      </c>
    </row>
    <row r="166" spans="2:65" s="1" customFormat="1" x14ac:dyDescent="0.3">
      <c r="B166" s="32"/>
      <c r="D166" s="181" t="s">
        <v>253</v>
      </c>
      <c r="F166" s="182" t="s">
        <v>4265</v>
      </c>
      <c r="I166" s="183"/>
      <c r="L166" s="32"/>
      <c r="M166" s="61"/>
      <c r="N166" s="33"/>
      <c r="O166" s="33"/>
      <c r="P166" s="33"/>
      <c r="Q166" s="33"/>
      <c r="R166" s="33"/>
      <c r="S166" s="33"/>
      <c r="T166" s="62"/>
      <c r="AT166" s="16" t="s">
        <v>253</v>
      </c>
      <c r="AU166" s="16" t="s">
        <v>22</v>
      </c>
    </row>
    <row r="167" spans="2:65" s="1" customFormat="1" ht="31.5" customHeight="1" x14ac:dyDescent="0.3">
      <c r="B167" s="168"/>
      <c r="C167" s="169" t="s">
        <v>532</v>
      </c>
      <c r="D167" s="169" t="s">
        <v>246</v>
      </c>
      <c r="E167" s="170" t="s">
        <v>6829</v>
      </c>
      <c r="F167" s="171" t="s">
        <v>4267</v>
      </c>
      <c r="G167" s="172" t="s">
        <v>3729</v>
      </c>
      <c r="H167" s="173">
        <v>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4268</v>
      </c>
    </row>
    <row r="168" spans="2:65" s="1" customFormat="1" x14ac:dyDescent="0.3">
      <c r="B168" s="32"/>
      <c r="D168" s="181" t="s">
        <v>253</v>
      </c>
      <c r="F168" s="182" t="s">
        <v>4267</v>
      </c>
      <c r="I168" s="183"/>
      <c r="L168" s="32"/>
      <c r="M168" s="61"/>
      <c r="N168" s="33"/>
      <c r="O168" s="33"/>
      <c r="P168" s="33"/>
      <c r="Q168" s="33"/>
      <c r="R168" s="33"/>
      <c r="S168" s="33"/>
      <c r="T168" s="62"/>
      <c r="AT168" s="16" t="s">
        <v>253</v>
      </c>
      <c r="AU168" s="16" t="s">
        <v>22</v>
      </c>
    </row>
    <row r="169" spans="2:65" s="1" customFormat="1" ht="22.5" customHeight="1" x14ac:dyDescent="0.3">
      <c r="B169" s="168"/>
      <c r="C169" s="169" t="s">
        <v>537</v>
      </c>
      <c r="D169" s="169" t="s">
        <v>246</v>
      </c>
      <c r="E169" s="170" t="s">
        <v>6830</v>
      </c>
      <c r="F169" s="171" t="s">
        <v>4269</v>
      </c>
      <c r="G169" s="172" t="s">
        <v>3729</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4270</v>
      </c>
    </row>
    <row r="170" spans="2:65" s="1" customFormat="1" x14ac:dyDescent="0.3">
      <c r="B170" s="32"/>
      <c r="D170" s="181" t="s">
        <v>253</v>
      </c>
      <c r="F170" s="182" t="s">
        <v>4269</v>
      </c>
      <c r="I170" s="183"/>
      <c r="L170" s="32"/>
      <c r="M170" s="61"/>
      <c r="N170" s="33"/>
      <c r="O170" s="33"/>
      <c r="P170" s="33"/>
      <c r="Q170" s="33"/>
      <c r="R170" s="33"/>
      <c r="S170" s="33"/>
      <c r="T170" s="62"/>
      <c r="AT170" s="16" t="s">
        <v>253</v>
      </c>
      <c r="AU170" s="16" t="s">
        <v>22</v>
      </c>
    </row>
    <row r="171" spans="2:65" s="1" customFormat="1" ht="31.5" customHeight="1" x14ac:dyDescent="0.3">
      <c r="B171" s="168"/>
      <c r="C171" s="169" t="s">
        <v>541</v>
      </c>
      <c r="D171" s="169" t="s">
        <v>246</v>
      </c>
      <c r="E171" s="170" t="s">
        <v>6831</v>
      </c>
      <c r="F171" s="171" t="s">
        <v>4271</v>
      </c>
      <c r="G171" s="172" t="s">
        <v>3729</v>
      </c>
      <c r="H171" s="173">
        <v>43</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4272</v>
      </c>
    </row>
    <row r="172" spans="2:65" s="1" customFormat="1" x14ac:dyDescent="0.3">
      <c r="B172" s="32"/>
      <c r="D172" s="181" t="s">
        <v>253</v>
      </c>
      <c r="F172" s="182" t="s">
        <v>4271</v>
      </c>
      <c r="I172" s="183"/>
      <c r="L172" s="32"/>
      <c r="M172" s="61"/>
      <c r="N172" s="33"/>
      <c r="O172" s="33"/>
      <c r="P172" s="33"/>
      <c r="Q172" s="33"/>
      <c r="R172" s="33"/>
      <c r="S172" s="33"/>
      <c r="T172" s="62"/>
      <c r="AT172" s="16" t="s">
        <v>253</v>
      </c>
      <c r="AU172" s="16" t="s">
        <v>22</v>
      </c>
    </row>
    <row r="173" spans="2:65" s="1" customFormat="1" ht="31.5" customHeight="1" x14ac:dyDescent="0.3">
      <c r="B173" s="168"/>
      <c r="C173" s="169" t="s">
        <v>547</v>
      </c>
      <c r="D173" s="169" t="s">
        <v>246</v>
      </c>
      <c r="E173" s="170" t="s">
        <v>6832</v>
      </c>
      <c r="F173" s="171" t="s">
        <v>4273</v>
      </c>
      <c r="G173" s="172" t="s">
        <v>3729</v>
      </c>
      <c r="H173" s="173">
        <v>47</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4274</v>
      </c>
    </row>
    <row r="174" spans="2:65" s="1" customFormat="1" ht="27" x14ac:dyDescent="0.3">
      <c r="B174" s="32"/>
      <c r="D174" s="181" t="s">
        <v>253</v>
      </c>
      <c r="F174" s="182" t="s">
        <v>4273</v>
      </c>
      <c r="I174" s="183"/>
      <c r="L174" s="32"/>
      <c r="M174" s="61"/>
      <c r="N174" s="33"/>
      <c r="O174" s="33"/>
      <c r="P174" s="33"/>
      <c r="Q174" s="33"/>
      <c r="R174" s="33"/>
      <c r="S174" s="33"/>
      <c r="T174" s="62"/>
      <c r="AT174" s="16" t="s">
        <v>253</v>
      </c>
      <c r="AU174" s="16" t="s">
        <v>22</v>
      </c>
    </row>
    <row r="175" spans="2:65" s="1" customFormat="1" ht="31.5" customHeight="1" x14ac:dyDescent="0.3">
      <c r="B175" s="168"/>
      <c r="C175" s="169" t="s">
        <v>554</v>
      </c>
      <c r="D175" s="169" t="s">
        <v>246</v>
      </c>
      <c r="E175" s="170" t="s">
        <v>6833</v>
      </c>
      <c r="F175" s="171" t="s">
        <v>4275</v>
      </c>
      <c r="G175" s="172" t="s">
        <v>3729</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4276</v>
      </c>
    </row>
    <row r="176" spans="2:65" s="1" customFormat="1" ht="27" x14ac:dyDescent="0.3">
      <c r="B176" s="32"/>
      <c r="D176" s="181" t="s">
        <v>253</v>
      </c>
      <c r="F176" s="182" t="s">
        <v>4275</v>
      </c>
      <c r="I176" s="183"/>
      <c r="L176" s="32"/>
      <c r="M176" s="61"/>
      <c r="N176" s="33"/>
      <c r="O176" s="33"/>
      <c r="P176" s="33"/>
      <c r="Q176" s="33"/>
      <c r="R176" s="33"/>
      <c r="S176" s="33"/>
      <c r="T176" s="62"/>
      <c r="AT176" s="16" t="s">
        <v>253</v>
      </c>
      <c r="AU176" s="16" t="s">
        <v>22</v>
      </c>
    </row>
    <row r="177" spans="2:65" s="1" customFormat="1" ht="22.5" customHeight="1" x14ac:dyDescent="0.3">
      <c r="B177" s="168"/>
      <c r="C177" s="169" t="s">
        <v>559</v>
      </c>
      <c r="D177" s="169" t="s">
        <v>246</v>
      </c>
      <c r="E177" s="170" t="s">
        <v>6834</v>
      </c>
      <c r="F177" s="171" t="s">
        <v>4277</v>
      </c>
      <c r="G177" s="172" t="s">
        <v>3729</v>
      </c>
      <c r="H177" s="173">
        <v>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4278</v>
      </c>
    </row>
    <row r="178" spans="2:65" s="1" customFormat="1" x14ac:dyDescent="0.3">
      <c r="B178" s="32"/>
      <c r="D178" s="181" t="s">
        <v>253</v>
      </c>
      <c r="F178" s="182" t="s">
        <v>4277</v>
      </c>
      <c r="I178" s="183"/>
      <c r="L178" s="32"/>
      <c r="M178" s="61"/>
      <c r="N178" s="33"/>
      <c r="O178" s="33"/>
      <c r="P178" s="33"/>
      <c r="Q178" s="33"/>
      <c r="R178" s="33"/>
      <c r="S178" s="33"/>
      <c r="T178" s="62"/>
      <c r="AT178" s="16" t="s">
        <v>253</v>
      </c>
      <c r="AU178" s="16" t="s">
        <v>22</v>
      </c>
    </row>
    <row r="179" spans="2:65" s="1" customFormat="1" ht="22.5" customHeight="1" x14ac:dyDescent="0.3">
      <c r="B179" s="168"/>
      <c r="C179" s="169" t="s">
        <v>563</v>
      </c>
      <c r="D179" s="169" t="s">
        <v>246</v>
      </c>
      <c r="E179" s="170" t="s">
        <v>6835</v>
      </c>
      <c r="F179" s="171" t="s">
        <v>4279</v>
      </c>
      <c r="G179" s="172" t="s">
        <v>3729</v>
      </c>
      <c r="H179" s="173">
        <v>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4280</v>
      </c>
    </row>
    <row r="180" spans="2:65" s="1" customFormat="1" x14ac:dyDescent="0.3">
      <c r="B180" s="32"/>
      <c r="D180" s="181" t="s">
        <v>253</v>
      </c>
      <c r="F180" s="182" t="s">
        <v>4279</v>
      </c>
      <c r="I180" s="183"/>
      <c r="L180" s="32"/>
      <c r="M180" s="61"/>
      <c r="N180" s="33"/>
      <c r="O180" s="33"/>
      <c r="P180" s="33"/>
      <c r="Q180" s="33"/>
      <c r="R180" s="33"/>
      <c r="S180" s="33"/>
      <c r="T180" s="62"/>
      <c r="AT180" s="16" t="s">
        <v>253</v>
      </c>
      <c r="AU180" s="16" t="s">
        <v>22</v>
      </c>
    </row>
    <row r="181" spans="2:65" s="1" customFormat="1" ht="22.5" customHeight="1" x14ac:dyDescent="0.3">
      <c r="B181" s="168"/>
      <c r="C181" s="169" t="s">
        <v>569</v>
      </c>
      <c r="D181" s="169" t="s">
        <v>246</v>
      </c>
      <c r="E181" s="170" t="s">
        <v>6836</v>
      </c>
      <c r="F181" s="171" t="s">
        <v>4281</v>
      </c>
      <c r="G181" s="172" t="s">
        <v>3729</v>
      </c>
      <c r="H181" s="173">
        <v>4</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4282</v>
      </c>
    </row>
    <row r="182" spans="2:65" s="1" customFormat="1" x14ac:dyDescent="0.3">
      <c r="B182" s="32"/>
      <c r="D182" s="181" t="s">
        <v>253</v>
      </c>
      <c r="F182" s="182" t="s">
        <v>4281</v>
      </c>
      <c r="I182" s="183"/>
      <c r="L182" s="32"/>
      <c r="M182" s="61"/>
      <c r="N182" s="33"/>
      <c r="O182" s="33"/>
      <c r="P182" s="33"/>
      <c r="Q182" s="33"/>
      <c r="R182" s="33"/>
      <c r="S182" s="33"/>
      <c r="T182" s="62"/>
      <c r="AT182" s="16" t="s">
        <v>253</v>
      </c>
      <c r="AU182" s="16" t="s">
        <v>22</v>
      </c>
    </row>
    <row r="183" spans="2:65" s="1" customFormat="1" ht="22.5" customHeight="1" x14ac:dyDescent="0.3">
      <c r="B183" s="168"/>
      <c r="C183" s="169" t="s">
        <v>573</v>
      </c>
      <c r="D183" s="169" t="s">
        <v>246</v>
      </c>
      <c r="E183" s="170" t="s">
        <v>6837</v>
      </c>
      <c r="F183" s="171" t="s">
        <v>4283</v>
      </c>
      <c r="G183" s="172" t="s">
        <v>3729</v>
      </c>
      <c r="H183" s="173">
        <v>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4284</v>
      </c>
    </row>
    <row r="184" spans="2:65" s="1" customFormat="1" x14ac:dyDescent="0.3">
      <c r="B184" s="32"/>
      <c r="D184" s="181" t="s">
        <v>253</v>
      </c>
      <c r="F184" s="182" t="s">
        <v>4283</v>
      </c>
      <c r="I184" s="183"/>
      <c r="L184" s="32"/>
      <c r="M184" s="61"/>
      <c r="N184" s="33"/>
      <c r="O184" s="33"/>
      <c r="P184" s="33"/>
      <c r="Q184" s="33"/>
      <c r="R184" s="33"/>
      <c r="S184" s="33"/>
      <c r="T184" s="62"/>
      <c r="AT184" s="16" t="s">
        <v>253</v>
      </c>
      <c r="AU184" s="16" t="s">
        <v>22</v>
      </c>
    </row>
    <row r="185" spans="2:65" s="1" customFormat="1" ht="22.5" customHeight="1" x14ac:dyDescent="0.3">
      <c r="B185" s="168"/>
      <c r="C185" s="169" t="s">
        <v>578</v>
      </c>
      <c r="D185" s="169" t="s">
        <v>246</v>
      </c>
      <c r="E185" s="170" t="s">
        <v>6838</v>
      </c>
      <c r="F185" s="171" t="s">
        <v>4285</v>
      </c>
      <c r="G185" s="172" t="s">
        <v>3729</v>
      </c>
      <c r="H185" s="173">
        <v>6</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4286</v>
      </c>
    </row>
    <row r="186" spans="2:65" s="1" customFormat="1" x14ac:dyDescent="0.3">
      <c r="B186" s="32"/>
      <c r="D186" s="181" t="s">
        <v>253</v>
      </c>
      <c r="F186" s="182" t="s">
        <v>4285</v>
      </c>
      <c r="I186" s="183"/>
      <c r="L186" s="32"/>
      <c r="M186" s="61"/>
      <c r="N186" s="33"/>
      <c r="O186" s="33"/>
      <c r="P186" s="33"/>
      <c r="Q186" s="33"/>
      <c r="R186" s="33"/>
      <c r="S186" s="33"/>
      <c r="T186" s="62"/>
      <c r="AT186" s="16" t="s">
        <v>253</v>
      </c>
      <c r="AU186" s="16" t="s">
        <v>22</v>
      </c>
    </row>
    <row r="187" spans="2:65" s="1" customFormat="1" ht="22.5" customHeight="1" x14ac:dyDescent="0.3">
      <c r="B187" s="168"/>
      <c r="C187" s="169" t="s">
        <v>585</v>
      </c>
      <c r="D187" s="169" t="s">
        <v>246</v>
      </c>
      <c r="E187" s="170" t="s">
        <v>6839</v>
      </c>
      <c r="F187" s="171" t="s">
        <v>4287</v>
      </c>
      <c r="G187" s="172" t="s">
        <v>3729</v>
      </c>
      <c r="H187" s="173">
        <v>2</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4288</v>
      </c>
    </row>
    <row r="188" spans="2:65" s="1" customFormat="1" x14ac:dyDescent="0.3">
      <c r="B188" s="32"/>
      <c r="D188" s="181" t="s">
        <v>253</v>
      </c>
      <c r="F188" s="182" t="s">
        <v>4287</v>
      </c>
      <c r="I188" s="183"/>
      <c r="L188" s="32"/>
      <c r="M188" s="61"/>
      <c r="N188" s="33"/>
      <c r="O188" s="33"/>
      <c r="P188" s="33"/>
      <c r="Q188" s="33"/>
      <c r="R188" s="33"/>
      <c r="S188" s="33"/>
      <c r="T188" s="62"/>
      <c r="AT188" s="16" t="s">
        <v>253</v>
      </c>
      <c r="AU188" s="16" t="s">
        <v>22</v>
      </c>
    </row>
    <row r="189" spans="2:65" s="1" customFormat="1" ht="22.5" customHeight="1" x14ac:dyDescent="0.3">
      <c r="B189" s="168"/>
      <c r="C189" s="169" t="s">
        <v>590</v>
      </c>
      <c r="D189" s="169" t="s">
        <v>246</v>
      </c>
      <c r="E189" s="170" t="s">
        <v>6840</v>
      </c>
      <c r="F189" s="171" t="s">
        <v>4289</v>
      </c>
      <c r="G189" s="172" t="s">
        <v>3729</v>
      </c>
      <c r="H189" s="173">
        <v>19</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4290</v>
      </c>
    </row>
    <row r="190" spans="2:65" s="1" customFormat="1" x14ac:dyDescent="0.3">
      <c r="B190" s="32"/>
      <c r="D190" s="181" t="s">
        <v>253</v>
      </c>
      <c r="F190" s="182" t="s">
        <v>4289</v>
      </c>
      <c r="I190" s="183"/>
      <c r="L190" s="32"/>
      <c r="M190" s="61"/>
      <c r="N190" s="33"/>
      <c r="O190" s="33"/>
      <c r="P190" s="33"/>
      <c r="Q190" s="33"/>
      <c r="R190" s="33"/>
      <c r="S190" s="33"/>
      <c r="T190" s="62"/>
      <c r="AT190" s="16" t="s">
        <v>253</v>
      </c>
      <c r="AU190" s="16" t="s">
        <v>22</v>
      </c>
    </row>
    <row r="191" spans="2:65" s="1" customFormat="1" ht="22.5" customHeight="1" x14ac:dyDescent="0.3">
      <c r="B191" s="168"/>
      <c r="C191" s="169" t="s">
        <v>595</v>
      </c>
      <c r="D191" s="169" t="s">
        <v>246</v>
      </c>
      <c r="E191" s="170" t="s">
        <v>6841</v>
      </c>
      <c r="F191" s="171" t="s">
        <v>4291</v>
      </c>
      <c r="G191" s="172" t="s">
        <v>3729</v>
      </c>
      <c r="H191" s="173">
        <v>97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4292</v>
      </c>
    </row>
    <row r="192" spans="2:65" s="1" customFormat="1" x14ac:dyDescent="0.3">
      <c r="B192" s="32"/>
      <c r="D192" s="181" t="s">
        <v>253</v>
      </c>
      <c r="F192" s="182" t="s">
        <v>4291</v>
      </c>
      <c r="I192" s="183"/>
      <c r="L192" s="32"/>
      <c r="M192" s="61"/>
      <c r="N192" s="33"/>
      <c r="O192" s="33"/>
      <c r="P192" s="33"/>
      <c r="Q192" s="33"/>
      <c r="R192" s="33"/>
      <c r="S192" s="33"/>
      <c r="T192" s="62"/>
      <c r="AT192" s="16" t="s">
        <v>253</v>
      </c>
      <c r="AU192" s="16" t="s">
        <v>22</v>
      </c>
    </row>
    <row r="193" spans="2:65" s="1" customFormat="1" ht="22.5" customHeight="1" x14ac:dyDescent="0.3">
      <c r="B193" s="168"/>
      <c r="C193" s="169" t="s">
        <v>600</v>
      </c>
      <c r="D193" s="169" t="s">
        <v>246</v>
      </c>
      <c r="E193" s="170" t="s">
        <v>6842</v>
      </c>
      <c r="F193" s="171" t="s">
        <v>4293</v>
      </c>
      <c r="G193" s="172" t="s">
        <v>3729</v>
      </c>
      <c r="H193" s="173">
        <v>81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4294</v>
      </c>
    </row>
    <row r="194" spans="2:65" s="1" customFormat="1" x14ac:dyDescent="0.3">
      <c r="B194" s="32"/>
      <c r="D194" s="181" t="s">
        <v>253</v>
      </c>
      <c r="F194" s="182" t="s">
        <v>4293</v>
      </c>
      <c r="I194" s="183"/>
      <c r="L194" s="32"/>
      <c r="M194" s="61"/>
      <c r="N194" s="33"/>
      <c r="O194" s="33"/>
      <c r="P194" s="33"/>
      <c r="Q194" s="33"/>
      <c r="R194" s="33"/>
      <c r="S194" s="33"/>
      <c r="T194" s="62"/>
      <c r="AT194" s="16" t="s">
        <v>253</v>
      </c>
      <c r="AU194" s="16" t="s">
        <v>22</v>
      </c>
    </row>
    <row r="195" spans="2:65" s="1" customFormat="1" ht="22.5" customHeight="1" x14ac:dyDescent="0.3">
      <c r="B195" s="168"/>
      <c r="C195" s="169" t="s">
        <v>606</v>
      </c>
      <c r="D195" s="169" t="s">
        <v>246</v>
      </c>
      <c r="E195" s="170" t="s">
        <v>6843</v>
      </c>
      <c r="F195" s="171" t="s">
        <v>4295</v>
      </c>
      <c r="G195" s="172" t="s">
        <v>3729</v>
      </c>
      <c r="H195" s="173">
        <v>43</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4296</v>
      </c>
    </row>
    <row r="196" spans="2:65" s="1" customFormat="1" x14ac:dyDescent="0.3">
      <c r="B196" s="32"/>
      <c r="D196" s="181" t="s">
        <v>253</v>
      </c>
      <c r="F196" s="182" t="s">
        <v>4295</v>
      </c>
      <c r="I196" s="183"/>
      <c r="L196" s="32"/>
      <c r="M196" s="61"/>
      <c r="N196" s="33"/>
      <c r="O196" s="33"/>
      <c r="P196" s="33"/>
      <c r="Q196" s="33"/>
      <c r="R196" s="33"/>
      <c r="S196" s="33"/>
      <c r="T196" s="62"/>
      <c r="AT196" s="16" t="s">
        <v>253</v>
      </c>
      <c r="AU196" s="16" t="s">
        <v>22</v>
      </c>
    </row>
    <row r="197" spans="2:65" s="1" customFormat="1" ht="22.5" customHeight="1" x14ac:dyDescent="0.3">
      <c r="B197" s="168"/>
      <c r="C197" s="169" t="s">
        <v>611</v>
      </c>
      <c r="D197" s="169" t="s">
        <v>246</v>
      </c>
      <c r="E197" s="170" t="s">
        <v>6844</v>
      </c>
      <c r="F197" s="171" t="s">
        <v>4297</v>
      </c>
      <c r="G197" s="172" t="s">
        <v>3729</v>
      </c>
      <c r="H197" s="173">
        <v>107</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4298</v>
      </c>
    </row>
    <row r="198" spans="2:65" s="1" customFormat="1" x14ac:dyDescent="0.3">
      <c r="B198" s="32"/>
      <c r="D198" s="181" t="s">
        <v>253</v>
      </c>
      <c r="F198" s="182" t="s">
        <v>4297</v>
      </c>
      <c r="I198" s="183"/>
      <c r="L198" s="32"/>
      <c r="M198" s="61"/>
      <c r="N198" s="33"/>
      <c r="O198" s="33"/>
      <c r="P198" s="33"/>
      <c r="Q198" s="33"/>
      <c r="R198" s="33"/>
      <c r="S198" s="33"/>
      <c r="T198" s="62"/>
      <c r="AT198" s="16" t="s">
        <v>253</v>
      </c>
      <c r="AU198" s="16" t="s">
        <v>22</v>
      </c>
    </row>
    <row r="199" spans="2:65" s="1" customFormat="1" ht="22.5" customHeight="1" x14ac:dyDescent="0.3">
      <c r="B199" s="168"/>
      <c r="C199" s="169" t="s">
        <v>616</v>
      </c>
      <c r="D199" s="169" t="s">
        <v>246</v>
      </c>
      <c r="E199" s="170" t="s">
        <v>6845</v>
      </c>
      <c r="F199" s="171" t="s">
        <v>4299</v>
      </c>
      <c r="G199" s="172" t="s">
        <v>3729</v>
      </c>
      <c r="H199" s="173">
        <v>84</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4300</v>
      </c>
    </row>
    <row r="200" spans="2:65" s="1" customFormat="1" x14ac:dyDescent="0.3">
      <c r="B200" s="32"/>
      <c r="D200" s="181" t="s">
        <v>253</v>
      </c>
      <c r="F200" s="182" t="s">
        <v>4299</v>
      </c>
      <c r="I200" s="183"/>
      <c r="L200" s="32"/>
      <c r="M200" s="61"/>
      <c r="N200" s="33"/>
      <c r="O200" s="33"/>
      <c r="P200" s="33"/>
      <c r="Q200" s="33"/>
      <c r="R200" s="33"/>
      <c r="S200" s="33"/>
      <c r="T200" s="62"/>
      <c r="AT200" s="16" t="s">
        <v>253</v>
      </c>
      <c r="AU200" s="16" t="s">
        <v>22</v>
      </c>
    </row>
    <row r="201" spans="2:65" s="1" customFormat="1" ht="22.5" customHeight="1" x14ac:dyDescent="0.3">
      <c r="B201" s="168"/>
      <c r="C201" s="169" t="s">
        <v>622</v>
      </c>
      <c r="D201" s="169" t="s">
        <v>246</v>
      </c>
      <c r="E201" s="170" t="s">
        <v>6846</v>
      </c>
      <c r="F201" s="171" t="s">
        <v>4301</v>
      </c>
      <c r="G201" s="172" t="s">
        <v>3729</v>
      </c>
      <c r="H201" s="173">
        <v>30</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4302</v>
      </c>
    </row>
    <row r="202" spans="2:65" s="1" customFormat="1" x14ac:dyDescent="0.3">
      <c r="B202" s="32"/>
      <c r="D202" s="181" t="s">
        <v>253</v>
      </c>
      <c r="F202" s="182" t="s">
        <v>4301</v>
      </c>
      <c r="I202" s="183"/>
      <c r="L202" s="32"/>
      <c r="M202" s="61"/>
      <c r="N202" s="33"/>
      <c r="O202" s="33"/>
      <c r="P202" s="33"/>
      <c r="Q202" s="33"/>
      <c r="R202" s="33"/>
      <c r="S202" s="33"/>
      <c r="T202" s="62"/>
      <c r="AT202" s="16" t="s">
        <v>253</v>
      </c>
      <c r="AU202" s="16" t="s">
        <v>22</v>
      </c>
    </row>
    <row r="203" spans="2:65" s="1" customFormat="1" ht="22.5" customHeight="1" x14ac:dyDescent="0.3">
      <c r="B203" s="168"/>
      <c r="C203" s="169" t="s">
        <v>627</v>
      </c>
      <c r="D203" s="169" t="s">
        <v>246</v>
      </c>
      <c r="E203" s="170" t="s">
        <v>6847</v>
      </c>
      <c r="F203" s="171" t="s">
        <v>4303</v>
      </c>
      <c r="G203" s="172" t="s">
        <v>3729</v>
      </c>
      <c r="H203" s="173">
        <v>188</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4304</v>
      </c>
    </row>
    <row r="204" spans="2:65" s="1" customFormat="1" x14ac:dyDescent="0.3">
      <c r="B204" s="32"/>
      <c r="D204" s="181" t="s">
        <v>253</v>
      </c>
      <c r="F204" s="182" t="s">
        <v>4303</v>
      </c>
      <c r="I204" s="183"/>
      <c r="L204" s="32"/>
      <c r="M204" s="61"/>
      <c r="N204" s="33"/>
      <c r="O204" s="33"/>
      <c r="P204" s="33"/>
      <c r="Q204" s="33"/>
      <c r="R204" s="33"/>
      <c r="S204" s="33"/>
      <c r="T204" s="62"/>
      <c r="AT204" s="16" t="s">
        <v>253</v>
      </c>
      <c r="AU204" s="16" t="s">
        <v>22</v>
      </c>
    </row>
    <row r="205" spans="2:65" s="1" customFormat="1" ht="22.5" customHeight="1" x14ac:dyDescent="0.3">
      <c r="B205" s="168"/>
      <c r="C205" s="169" t="s">
        <v>632</v>
      </c>
      <c r="D205" s="169" t="s">
        <v>246</v>
      </c>
      <c r="E205" s="170" t="s">
        <v>6848</v>
      </c>
      <c r="F205" s="171" t="s">
        <v>4305</v>
      </c>
      <c r="G205" s="172" t="s">
        <v>3729</v>
      </c>
      <c r="H205" s="173">
        <v>395</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4306</v>
      </c>
    </row>
    <row r="206" spans="2:65" s="1" customFormat="1" x14ac:dyDescent="0.3">
      <c r="B206" s="32"/>
      <c r="D206" s="181" t="s">
        <v>253</v>
      </c>
      <c r="F206" s="182" t="s">
        <v>4305</v>
      </c>
      <c r="I206" s="183"/>
      <c r="L206" s="32"/>
      <c r="M206" s="61"/>
      <c r="N206" s="33"/>
      <c r="O206" s="33"/>
      <c r="P206" s="33"/>
      <c r="Q206" s="33"/>
      <c r="R206" s="33"/>
      <c r="S206" s="33"/>
      <c r="T206" s="62"/>
      <c r="AT206" s="16" t="s">
        <v>253</v>
      </c>
      <c r="AU206" s="16" t="s">
        <v>22</v>
      </c>
    </row>
    <row r="207" spans="2:65" s="1" customFormat="1" ht="22.5" customHeight="1" x14ac:dyDescent="0.3">
      <c r="B207" s="168"/>
      <c r="C207" s="169" t="s">
        <v>637</v>
      </c>
      <c r="D207" s="169" t="s">
        <v>246</v>
      </c>
      <c r="E207" s="170" t="s">
        <v>6849</v>
      </c>
      <c r="F207" s="171" t="s">
        <v>4307</v>
      </c>
      <c r="G207" s="172" t="s">
        <v>3729</v>
      </c>
      <c r="H207" s="173">
        <v>74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4308</v>
      </c>
    </row>
    <row r="208" spans="2:65" s="1" customFormat="1" x14ac:dyDescent="0.3">
      <c r="B208" s="32"/>
      <c r="D208" s="181" t="s">
        <v>253</v>
      </c>
      <c r="F208" s="182" t="s">
        <v>4307</v>
      </c>
      <c r="I208" s="183"/>
      <c r="L208" s="32"/>
      <c r="M208" s="61"/>
      <c r="N208" s="33"/>
      <c r="O208" s="33"/>
      <c r="P208" s="33"/>
      <c r="Q208" s="33"/>
      <c r="R208" s="33"/>
      <c r="S208" s="33"/>
      <c r="T208" s="62"/>
      <c r="AT208" s="16" t="s">
        <v>253</v>
      </c>
      <c r="AU208" s="16" t="s">
        <v>22</v>
      </c>
    </row>
    <row r="209" spans="2:65" s="1" customFormat="1" ht="22.5" customHeight="1" x14ac:dyDescent="0.3">
      <c r="B209" s="168"/>
      <c r="C209" s="169" t="s">
        <v>644</v>
      </c>
      <c r="D209" s="169" t="s">
        <v>246</v>
      </c>
      <c r="E209" s="170" t="s">
        <v>6850</v>
      </c>
      <c r="F209" s="171" t="s">
        <v>4309</v>
      </c>
      <c r="G209" s="172" t="s">
        <v>3729</v>
      </c>
      <c r="H209" s="173">
        <v>48</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4310</v>
      </c>
    </row>
    <row r="210" spans="2:65" s="1" customFormat="1" x14ac:dyDescent="0.3">
      <c r="B210" s="32"/>
      <c r="D210" s="181" t="s">
        <v>253</v>
      </c>
      <c r="F210" s="182" t="s">
        <v>4309</v>
      </c>
      <c r="I210" s="183"/>
      <c r="L210" s="32"/>
      <c r="M210" s="61"/>
      <c r="N210" s="33"/>
      <c r="O210" s="33"/>
      <c r="P210" s="33"/>
      <c r="Q210" s="33"/>
      <c r="R210" s="33"/>
      <c r="S210" s="33"/>
      <c r="T210" s="62"/>
      <c r="AT210" s="16" t="s">
        <v>253</v>
      </c>
      <c r="AU210" s="16" t="s">
        <v>22</v>
      </c>
    </row>
    <row r="211" spans="2:65" s="1" customFormat="1" ht="22.5" customHeight="1" x14ac:dyDescent="0.3">
      <c r="B211" s="168"/>
      <c r="C211" s="169" t="s">
        <v>653</v>
      </c>
      <c r="D211" s="169" t="s">
        <v>246</v>
      </c>
      <c r="E211" s="170" t="s">
        <v>6851</v>
      </c>
      <c r="F211" s="171" t="s">
        <v>4311</v>
      </c>
      <c r="G211" s="172" t="s">
        <v>3729</v>
      </c>
      <c r="H211" s="173">
        <v>126</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4312</v>
      </c>
    </row>
    <row r="212" spans="2:65" s="1" customFormat="1" x14ac:dyDescent="0.3">
      <c r="B212" s="32"/>
      <c r="D212" s="181" t="s">
        <v>253</v>
      </c>
      <c r="F212" s="182" t="s">
        <v>4311</v>
      </c>
      <c r="I212" s="183"/>
      <c r="L212" s="32"/>
      <c r="M212" s="61"/>
      <c r="N212" s="33"/>
      <c r="O212" s="33"/>
      <c r="P212" s="33"/>
      <c r="Q212" s="33"/>
      <c r="R212" s="33"/>
      <c r="S212" s="33"/>
      <c r="T212" s="62"/>
      <c r="AT212" s="16" t="s">
        <v>253</v>
      </c>
      <c r="AU212" s="16" t="s">
        <v>22</v>
      </c>
    </row>
    <row r="213" spans="2:65" s="1" customFormat="1" ht="22.5" customHeight="1" x14ac:dyDescent="0.3">
      <c r="B213" s="168"/>
      <c r="C213" s="169" t="s">
        <v>658</v>
      </c>
      <c r="D213" s="169" t="s">
        <v>246</v>
      </c>
      <c r="E213" s="170" t="s">
        <v>6852</v>
      </c>
      <c r="F213" s="171" t="s">
        <v>4313</v>
      </c>
      <c r="G213" s="172" t="s">
        <v>3729</v>
      </c>
      <c r="H213" s="173">
        <v>368</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4314</v>
      </c>
    </row>
    <row r="214" spans="2:65" s="1" customFormat="1" x14ac:dyDescent="0.3">
      <c r="B214" s="32"/>
      <c r="D214" s="181" t="s">
        <v>253</v>
      </c>
      <c r="F214" s="182" t="s">
        <v>4313</v>
      </c>
      <c r="I214" s="183"/>
      <c r="L214" s="32"/>
      <c r="M214" s="61"/>
      <c r="N214" s="33"/>
      <c r="O214" s="33"/>
      <c r="P214" s="33"/>
      <c r="Q214" s="33"/>
      <c r="R214" s="33"/>
      <c r="S214" s="33"/>
      <c r="T214" s="62"/>
      <c r="AT214" s="16" t="s">
        <v>253</v>
      </c>
      <c r="AU214" s="16" t="s">
        <v>22</v>
      </c>
    </row>
    <row r="215" spans="2:65" s="1" customFormat="1" ht="22.5" customHeight="1" x14ac:dyDescent="0.3">
      <c r="B215" s="168"/>
      <c r="C215" s="169" t="s">
        <v>667</v>
      </c>
      <c r="D215" s="169" t="s">
        <v>246</v>
      </c>
      <c r="E215" s="170" t="s">
        <v>6853</v>
      </c>
      <c r="F215" s="171" t="s">
        <v>4315</v>
      </c>
      <c r="G215" s="172" t="s">
        <v>3729</v>
      </c>
      <c r="H215" s="173">
        <v>784</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4316</v>
      </c>
    </row>
    <row r="216" spans="2:65" s="1" customFormat="1" x14ac:dyDescent="0.3">
      <c r="B216" s="32"/>
      <c r="D216" s="181" t="s">
        <v>253</v>
      </c>
      <c r="F216" s="182" t="s">
        <v>4315</v>
      </c>
      <c r="I216" s="183"/>
      <c r="L216" s="32"/>
      <c r="M216" s="61"/>
      <c r="N216" s="33"/>
      <c r="O216" s="33"/>
      <c r="P216" s="33"/>
      <c r="Q216" s="33"/>
      <c r="R216" s="33"/>
      <c r="S216" s="33"/>
      <c r="T216" s="62"/>
      <c r="AT216" s="16" t="s">
        <v>253</v>
      </c>
      <c r="AU216" s="16" t="s">
        <v>22</v>
      </c>
    </row>
    <row r="217" spans="2:65" s="1" customFormat="1" ht="22.5" customHeight="1" x14ac:dyDescent="0.3">
      <c r="B217" s="168"/>
      <c r="C217" s="169" t="s">
        <v>672</v>
      </c>
      <c r="D217" s="169" t="s">
        <v>246</v>
      </c>
      <c r="E217" s="170" t="s">
        <v>6854</v>
      </c>
      <c r="F217" s="171" t="s">
        <v>4317</v>
      </c>
      <c r="G217" s="172" t="s">
        <v>3729</v>
      </c>
      <c r="H217" s="173">
        <v>842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325</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325</v>
      </c>
      <c r="BM217" s="16" t="s">
        <v>4318</v>
      </c>
    </row>
    <row r="218" spans="2:65" s="1" customFormat="1" x14ac:dyDescent="0.3">
      <c r="B218" s="32"/>
      <c r="D218" s="181" t="s">
        <v>253</v>
      </c>
      <c r="F218" s="182" t="s">
        <v>4317</v>
      </c>
      <c r="I218" s="183"/>
      <c r="L218" s="32"/>
      <c r="M218" s="61"/>
      <c r="N218" s="33"/>
      <c r="O218" s="33"/>
      <c r="P218" s="33"/>
      <c r="Q218" s="33"/>
      <c r="R218" s="33"/>
      <c r="S218" s="33"/>
      <c r="T218" s="62"/>
      <c r="AT218" s="16" t="s">
        <v>253</v>
      </c>
      <c r="AU218" s="16" t="s">
        <v>22</v>
      </c>
    </row>
    <row r="219" spans="2:65" s="1" customFormat="1" ht="22.5" customHeight="1" x14ac:dyDescent="0.3">
      <c r="B219" s="168"/>
      <c r="C219" s="169" t="s">
        <v>675</v>
      </c>
      <c r="D219" s="169" t="s">
        <v>246</v>
      </c>
      <c r="E219" s="170" t="s">
        <v>6855</v>
      </c>
      <c r="F219" s="171" t="s">
        <v>4319</v>
      </c>
      <c r="G219" s="172" t="s">
        <v>3729</v>
      </c>
      <c r="H219" s="173">
        <v>286</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4320</v>
      </c>
    </row>
    <row r="220" spans="2:65" s="1" customFormat="1" x14ac:dyDescent="0.3">
      <c r="B220" s="32"/>
      <c r="D220" s="181" t="s">
        <v>253</v>
      </c>
      <c r="F220" s="182" t="s">
        <v>4319</v>
      </c>
      <c r="I220" s="183"/>
      <c r="L220" s="32"/>
      <c r="M220" s="61"/>
      <c r="N220" s="33"/>
      <c r="O220" s="33"/>
      <c r="P220" s="33"/>
      <c r="Q220" s="33"/>
      <c r="R220" s="33"/>
      <c r="S220" s="33"/>
      <c r="T220" s="62"/>
      <c r="AT220" s="16" t="s">
        <v>253</v>
      </c>
      <c r="AU220" s="16" t="s">
        <v>22</v>
      </c>
    </row>
    <row r="221" spans="2:65" s="1" customFormat="1" ht="22.5" customHeight="1" x14ac:dyDescent="0.3">
      <c r="B221" s="168"/>
      <c r="C221" s="169" t="s">
        <v>680</v>
      </c>
      <c r="D221" s="169" t="s">
        <v>246</v>
      </c>
      <c r="E221" s="170" t="s">
        <v>6856</v>
      </c>
      <c r="F221" s="171" t="s">
        <v>4321</v>
      </c>
      <c r="G221" s="172" t="s">
        <v>3729</v>
      </c>
      <c r="H221" s="173">
        <v>125</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4322</v>
      </c>
    </row>
    <row r="222" spans="2:65" s="1" customFormat="1" x14ac:dyDescent="0.3">
      <c r="B222" s="32"/>
      <c r="D222" s="181" t="s">
        <v>253</v>
      </c>
      <c r="F222" s="182" t="s">
        <v>4321</v>
      </c>
      <c r="I222" s="183"/>
      <c r="L222" s="32"/>
      <c r="M222" s="61"/>
      <c r="N222" s="33"/>
      <c r="O222" s="33"/>
      <c r="P222" s="33"/>
      <c r="Q222" s="33"/>
      <c r="R222" s="33"/>
      <c r="S222" s="33"/>
      <c r="T222" s="62"/>
      <c r="AT222" s="16" t="s">
        <v>253</v>
      </c>
      <c r="AU222" s="16" t="s">
        <v>22</v>
      </c>
    </row>
    <row r="223" spans="2:65" s="1" customFormat="1" ht="22.5" customHeight="1" x14ac:dyDescent="0.3">
      <c r="B223" s="168"/>
      <c r="C223" s="169" t="s">
        <v>686</v>
      </c>
      <c r="D223" s="169" t="s">
        <v>246</v>
      </c>
      <c r="E223" s="170" t="s">
        <v>6857</v>
      </c>
      <c r="F223" s="171" t="s">
        <v>4323</v>
      </c>
      <c r="G223" s="172" t="s">
        <v>3729</v>
      </c>
      <c r="H223" s="173">
        <v>122</v>
      </c>
      <c r="I223" s="174"/>
      <c r="J223" s="175">
        <f>ROUND(I223*H223,2)</f>
        <v>0</v>
      </c>
      <c r="K223" s="171" t="s">
        <v>3</v>
      </c>
      <c r="L223" s="32"/>
      <c r="M223" s="176" t="s">
        <v>3</v>
      </c>
      <c r="N223" s="177" t="s">
        <v>46</v>
      </c>
      <c r="O223" s="33"/>
      <c r="P223" s="178">
        <f>O223*H223</f>
        <v>0</v>
      </c>
      <c r="Q223" s="178">
        <v>0</v>
      </c>
      <c r="R223" s="178">
        <f>Q223*H223</f>
        <v>0</v>
      </c>
      <c r="S223" s="178">
        <v>0</v>
      </c>
      <c r="T223" s="179">
        <f>S223*H223</f>
        <v>0</v>
      </c>
      <c r="AR223" s="16" t="s">
        <v>325</v>
      </c>
      <c r="AT223" s="16" t="s">
        <v>246</v>
      </c>
      <c r="AU223" s="16" t="s">
        <v>22</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4324</v>
      </c>
    </row>
    <row r="224" spans="2:65" s="1" customFormat="1" x14ac:dyDescent="0.3">
      <c r="B224" s="32"/>
      <c r="D224" s="181" t="s">
        <v>253</v>
      </c>
      <c r="F224" s="182" t="s">
        <v>4323</v>
      </c>
      <c r="I224" s="183"/>
      <c r="L224" s="32"/>
      <c r="M224" s="61"/>
      <c r="N224" s="33"/>
      <c r="O224" s="33"/>
      <c r="P224" s="33"/>
      <c r="Q224" s="33"/>
      <c r="R224" s="33"/>
      <c r="S224" s="33"/>
      <c r="T224" s="62"/>
      <c r="AT224" s="16" t="s">
        <v>253</v>
      </c>
      <c r="AU224" s="16" t="s">
        <v>22</v>
      </c>
    </row>
    <row r="225" spans="2:65" s="1" customFormat="1" ht="22.5" customHeight="1" x14ac:dyDescent="0.3">
      <c r="B225" s="168"/>
      <c r="C225" s="169" t="s">
        <v>493</v>
      </c>
      <c r="D225" s="169" t="s">
        <v>246</v>
      </c>
      <c r="E225" s="170" t="s">
        <v>6858</v>
      </c>
      <c r="F225" s="171" t="s">
        <v>4325</v>
      </c>
      <c r="G225" s="172" t="s">
        <v>3729</v>
      </c>
      <c r="H225" s="173">
        <v>43</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4326</v>
      </c>
    </row>
    <row r="226" spans="2:65" s="1" customFormat="1" x14ac:dyDescent="0.3">
      <c r="B226" s="32"/>
      <c r="D226" s="184" t="s">
        <v>253</v>
      </c>
      <c r="F226" s="185" t="s">
        <v>4325</v>
      </c>
      <c r="I226" s="183"/>
      <c r="L226" s="32"/>
      <c r="M226" s="61"/>
      <c r="N226" s="33"/>
      <c r="O226" s="33"/>
      <c r="P226" s="33"/>
      <c r="Q226" s="33"/>
      <c r="R226" s="33"/>
      <c r="S226" s="33"/>
      <c r="T226" s="62"/>
      <c r="AT226" s="16" t="s">
        <v>253</v>
      </c>
      <c r="AU226" s="16" t="s">
        <v>22</v>
      </c>
    </row>
    <row r="227" spans="2:65" s="11" customFormat="1" ht="37.35" customHeight="1" x14ac:dyDescent="0.35">
      <c r="B227" s="154"/>
      <c r="D227" s="165" t="s">
        <v>74</v>
      </c>
      <c r="E227" s="215" t="s">
        <v>3837</v>
      </c>
      <c r="F227" s="215" t="s">
        <v>4132</v>
      </c>
      <c r="I227" s="157"/>
      <c r="J227" s="216">
        <f>BK227</f>
        <v>0</v>
      </c>
      <c r="L227" s="154"/>
      <c r="M227" s="159"/>
      <c r="N227" s="160"/>
      <c r="O227" s="160"/>
      <c r="P227" s="161">
        <f>SUM(P228:P241)</f>
        <v>0</v>
      </c>
      <c r="Q227" s="160"/>
      <c r="R227" s="161">
        <f>SUM(R228:R241)</f>
        <v>0</v>
      </c>
      <c r="S227" s="160"/>
      <c r="T227" s="162">
        <f>SUM(T228:T241)</f>
        <v>0</v>
      </c>
      <c r="AR227" s="155" t="s">
        <v>83</v>
      </c>
      <c r="AT227" s="163" t="s">
        <v>74</v>
      </c>
      <c r="AU227" s="163" t="s">
        <v>75</v>
      </c>
      <c r="AY227" s="155" t="s">
        <v>243</v>
      </c>
      <c r="BK227" s="164">
        <f>SUM(BK228:BK241)</f>
        <v>0</v>
      </c>
    </row>
    <row r="228" spans="2:65" s="1" customFormat="1" ht="22.5" customHeight="1" x14ac:dyDescent="0.3">
      <c r="B228" s="168"/>
      <c r="C228" s="169" t="s">
        <v>693</v>
      </c>
      <c r="D228" s="169" t="s">
        <v>246</v>
      </c>
      <c r="E228" s="170" t="s">
        <v>6786</v>
      </c>
      <c r="F228" s="171" t="s">
        <v>4134</v>
      </c>
      <c r="G228" s="172" t="s">
        <v>2629</v>
      </c>
      <c r="H228" s="173">
        <v>140</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4327</v>
      </c>
    </row>
    <row r="229" spans="2:65" s="1" customFormat="1" x14ac:dyDescent="0.3">
      <c r="B229" s="32"/>
      <c r="D229" s="181" t="s">
        <v>253</v>
      </c>
      <c r="F229" s="182" t="s">
        <v>4134</v>
      </c>
      <c r="I229" s="183"/>
      <c r="L229" s="32"/>
      <c r="M229" s="61"/>
      <c r="N229" s="33"/>
      <c r="O229" s="33"/>
      <c r="P229" s="33"/>
      <c r="Q229" s="33"/>
      <c r="R229" s="33"/>
      <c r="S229" s="33"/>
      <c r="T229" s="62"/>
      <c r="AT229" s="16" t="s">
        <v>253</v>
      </c>
      <c r="AU229" s="16" t="s">
        <v>22</v>
      </c>
    </row>
    <row r="230" spans="2:65" s="1" customFormat="1" ht="22.5" customHeight="1" x14ac:dyDescent="0.3">
      <c r="B230" s="168"/>
      <c r="C230" s="169" t="s">
        <v>511</v>
      </c>
      <c r="D230" s="169" t="s">
        <v>246</v>
      </c>
      <c r="E230" s="170" t="s">
        <v>6859</v>
      </c>
      <c r="F230" s="171" t="s">
        <v>4328</v>
      </c>
      <c r="G230" s="172" t="s">
        <v>470</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4329</v>
      </c>
    </row>
    <row r="231" spans="2:65" s="1" customFormat="1" x14ac:dyDescent="0.3">
      <c r="B231" s="32"/>
      <c r="D231" s="181" t="s">
        <v>253</v>
      </c>
      <c r="F231" s="182" t="s">
        <v>4328</v>
      </c>
      <c r="I231" s="183"/>
      <c r="L231" s="32"/>
      <c r="M231" s="61"/>
      <c r="N231" s="33"/>
      <c r="O231" s="33"/>
      <c r="P231" s="33"/>
      <c r="Q231" s="33"/>
      <c r="R231" s="33"/>
      <c r="S231" s="33"/>
      <c r="T231" s="62"/>
      <c r="AT231" s="16" t="s">
        <v>253</v>
      </c>
      <c r="AU231" s="16" t="s">
        <v>22</v>
      </c>
    </row>
    <row r="232" spans="2:65" s="1" customFormat="1" ht="22.5" customHeight="1" x14ac:dyDescent="0.3">
      <c r="B232" s="168"/>
      <c r="C232" s="169" t="s">
        <v>702</v>
      </c>
      <c r="D232" s="169" t="s">
        <v>246</v>
      </c>
      <c r="E232" s="170" t="s">
        <v>6860</v>
      </c>
      <c r="F232" s="171" t="s">
        <v>4330</v>
      </c>
      <c r="G232" s="172" t="s">
        <v>3729</v>
      </c>
      <c r="H232" s="173">
        <v>731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4331</v>
      </c>
    </row>
    <row r="233" spans="2:65" s="1" customFormat="1" x14ac:dyDescent="0.3">
      <c r="B233" s="32"/>
      <c r="D233" s="181" t="s">
        <v>253</v>
      </c>
      <c r="F233" s="182" t="s">
        <v>4330</v>
      </c>
      <c r="I233" s="183"/>
      <c r="L233" s="32"/>
      <c r="M233" s="61"/>
      <c r="N233" s="33"/>
      <c r="O233" s="33"/>
      <c r="P233" s="33"/>
      <c r="Q233" s="33"/>
      <c r="R233" s="33"/>
      <c r="S233" s="33"/>
      <c r="T233" s="62"/>
      <c r="AT233" s="16" t="s">
        <v>253</v>
      </c>
      <c r="AU233" s="16" t="s">
        <v>22</v>
      </c>
    </row>
    <row r="234" spans="2:65" s="1" customFormat="1" ht="22.5" customHeight="1" x14ac:dyDescent="0.3">
      <c r="B234" s="168"/>
      <c r="C234" s="169" t="s">
        <v>707</v>
      </c>
      <c r="D234" s="169" t="s">
        <v>246</v>
      </c>
      <c r="E234" s="170" t="s">
        <v>6861</v>
      </c>
      <c r="F234" s="171" t="s">
        <v>4332</v>
      </c>
      <c r="G234" s="172" t="s">
        <v>470</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4333</v>
      </c>
    </row>
    <row r="235" spans="2:65" s="1" customFormat="1" x14ac:dyDescent="0.3">
      <c r="B235" s="32"/>
      <c r="D235" s="181" t="s">
        <v>253</v>
      </c>
      <c r="F235" s="182" t="s">
        <v>4332</v>
      </c>
      <c r="I235" s="183"/>
      <c r="L235" s="32"/>
      <c r="M235" s="61"/>
      <c r="N235" s="33"/>
      <c r="O235" s="33"/>
      <c r="P235" s="33"/>
      <c r="Q235" s="33"/>
      <c r="R235" s="33"/>
      <c r="S235" s="33"/>
      <c r="T235" s="62"/>
      <c r="AT235" s="16" t="s">
        <v>253</v>
      </c>
      <c r="AU235" s="16" t="s">
        <v>22</v>
      </c>
    </row>
    <row r="236" spans="2:65" s="1" customFormat="1" ht="22.5" customHeight="1" x14ac:dyDescent="0.3">
      <c r="B236" s="168"/>
      <c r="C236" s="169" t="s">
        <v>710</v>
      </c>
      <c r="D236" s="169" t="s">
        <v>246</v>
      </c>
      <c r="E236" s="170" t="s">
        <v>6862</v>
      </c>
      <c r="F236" s="171" t="s">
        <v>4334</v>
      </c>
      <c r="G236" s="172" t="s">
        <v>3729</v>
      </c>
      <c r="H236" s="173">
        <v>12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4335</v>
      </c>
    </row>
    <row r="237" spans="2:65" s="1" customFormat="1" x14ac:dyDescent="0.3">
      <c r="B237" s="32"/>
      <c r="D237" s="181" t="s">
        <v>253</v>
      </c>
      <c r="F237" s="182" t="s">
        <v>4334</v>
      </c>
      <c r="I237" s="183"/>
      <c r="L237" s="32"/>
      <c r="M237" s="61"/>
      <c r="N237" s="33"/>
      <c r="O237" s="33"/>
      <c r="P237" s="33"/>
      <c r="Q237" s="33"/>
      <c r="R237" s="33"/>
      <c r="S237" s="33"/>
      <c r="T237" s="62"/>
      <c r="AT237" s="16" t="s">
        <v>253</v>
      </c>
      <c r="AU237" s="16" t="s">
        <v>22</v>
      </c>
    </row>
    <row r="238" spans="2:65" s="1" customFormat="1" ht="22.5" customHeight="1" x14ac:dyDescent="0.3">
      <c r="B238" s="168"/>
      <c r="C238" s="169" t="s">
        <v>718</v>
      </c>
      <c r="D238" s="169" t="s">
        <v>246</v>
      </c>
      <c r="E238" s="170" t="s">
        <v>6863</v>
      </c>
      <c r="F238" s="171" t="s">
        <v>4336</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4337</v>
      </c>
    </row>
    <row r="239" spans="2:65" s="1" customFormat="1" x14ac:dyDescent="0.3">
      <c r="B239" s="32"/>
      <c r="D239" s="181" t="s">
        <v>253</v>
      </c>
      <c r="F239" s="182" t="s">
        <v>4336</v>
      </c>
      <c r="I239" s="183"/>
      <c r="L239" s="32"/>
      <c r="M239" s="61"/>
      <c r="N239" s="33"/>
      <c r="O239" s="33"/>
      <c r="P239" s="33"/>
      <c r="Q239" s="33"/>
      <c r="R239" s="33"/>
      <c r="S239" s="33"/>
      <c r="T239" s="62"/>
      <c r="AT239" s="16" t="s">
        <v>253</v>
      </c>
      <c r="AU239" s="16" t="s">
        <v>22</v>
      </c>
    </row>
    <row r="240" spans="2:65" s="1" customFormat="1" ht="22.5" customHeight="1" x14ac:dyDescent="0.3">
      <c r="B240" s="168"/>
      <c r="C240" s="169" t="s">
        <v>723</v>
      </c>
      <c r="D240" s="169" t="s">
        <v>246</v>
      </c>
      <c r="E240" s="170" t="s">
        <v>6864</v>
      </c>
      <c r="F240" s="171" t="s">
        <v>4338</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4339</v>
      </c>
    </row>
    <row r="241" spans="2:65" s="1" customFormat="1" x14ac:dyDescent="0.3">
      <c r="B241" s="32"/>
      <c r="D241" s="184" t="s">
        <v>253</v>
      </c>
      <c r="F241" s="185" t="s">
        <v>4338</v>
      </c>
      <c r="I241" s="183"/>
      <c r="L241" s="32"/>
      <c r="M241" s="61"/>
      <c r="N241" s="33"/>
      <c r="O241" s="33"/>
      <c r="P241" s="33"/>
      <c r="Q241" s="33"/>
      <c r="R241" s="33"/>
      <c r="S241" s="33"/>
      <c r="T241" s="62"/>
      <c r="AT241" s="16" t="s">
        <v>253</v>
      </c>
      <c r="AU241" s="16" t="s">
        <v>22</v>
      </c>
    </row>
    <row r="242" spans="2:65" s="11" customFormat="1" ht="37.35" customHeight="1" x14ac:dyDescent="0.35">
      <c r="B242" s="154"/>
      <c r="D242" s="165" t="s">
        <v>74</v>
      </c>
      <c r="E242" s="215" t="s">
        <v>3956</v>
      </c>
      <c r="F242" s="215" t="s">
        <v>241</v>
      </c>
      <c r="I242" s="157"/>
      <c r="J242" s="216">
        <f>BK242</f>
        <v>0</v>
      </c>
      <c r="L242" s="154"/>
      <c r="M242" s="159"/>
      <c r="N242" s="160"/>
      <c r="O242" s="160"/>
      <c r="P242" s="161">
        <f>SUM(P243:P246)</f>
        <v>0</v>
      </c>
      <c r="Q242" s="160"/>
      <c r="R242" s="161">
        <f>SUM(R243:R246)</f>
        <v>0</v>
      </c>
      <c r="S242" s="160"/>
      <c r="T242" s="162">
        <f>SUM(T243:T246)</f>
        <v>0</v>
      </c>
      <c r="AR242" s="155" t="s">
        <v>83</v>
      </c>
      <c r="AT242" s="163" t="s">
        <v>74</v>
      </c>
      <c r="AU242" s="163" t="s">
        <v>75</v>
      </c>
      <c r="AY242" s="155" t="s">
        <v>243</v>
      </c>
      <c r="BK242" s="164">
        <f>SUM(BK243:BK246)</f>
        <v>0</v>
      </c>
    </row>
    <row r="243" spans="2:65" s="1" customFormat="1" ht="22.5" customHeight="1" x14ac:dyDescent="0.3">
      <c r="B243" s="168"/>
      <c r="C243" s="169" t="s">
        <v>730</v>
      </c>
      <c r="D243" s="169" t="s">
        <v>246</v>
      </c>
      <c r="E243" s="170" t="s">
        <v>6783</v>
      </c>
      <c r="F243" s="171" t="s">
        <v>4145</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4340</v>
      </c>
    </row>
    <row r="244" spans="2:65" s="1" customFormat="1" x14ac:dyDescent="0.3">
      <c r="B244" s="32"/>
      <c r="D244" s="181" t="s">
        <v>253</v>
      </c>
      <c r="F244" s="182" t="s">
        <v>4145</v>
      </c>
      <c r="I244" s="183"/>
      <c r="L244" s="32"/>
      <c r="M244" s="61"/>
      <c r="N244" s="33"/>
      <c r="O244" s="33"/>
      <c r="P244" s="33"/>
      <c r="Q244" s="33"/>
      <c r="R244" s="33"/>
      <c r="S244" s="33"/>
      <c r="T244" s="62"/>
      <c r="AT244" s="16" t="s">
        <v>253</v>
      </c>
      <c r="AU244" s="16" t="s">
        <v>22</v>
      </c>
    </row>
    <row r="245" spans="2:65" s="1" customFormat="1" ht="22.5" customHeight="1" x14ac:dyDescent="0.3">
      <c r="B245" s="168"/>
      <c r="C245" s="169" t="s">
        <v>734</v>
      </c>
      <c r="D245" s="169" t="s">
        <v>246</v>
      </c>
      <c r="E245" s="170" t="s">
        <v>6867</v>
      </c>
      <c r="F245" s="171" t="s">
        <v>4147</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4341</v>
      </c>
    </row>
    <row r="246" spans="2:65" s="1" customFormat="1" x14ac:dyDescent="0.3">
      <c r="B246" s="32"/>
      <c r="D246" s="184" t="s">
        <v>253</v>
      </c>
      <c r="F246" s="185" t="s">
        <v>4147</v>
      </c>
      <c r="I246" s="183"/>
      <c r="L246" s="32"/>
      <c r="M246" s="186"/>
      <c r="N246" s="187"/>
      <c r="O246" s="187"/>
      <c r="P246" s="187"/>
      <c r="Q246" s="187"/>
      <c r="R246" s="187"/>
      <c r="S246" s="187"/>
      <c r="T246" s="188"/>
      <c r="AT246" s="16" t="s">
        <v>253</v>
      </c>
      <c r="AU246" s="16" t="s">
        <v>22</v>
      </c>
    </row>
    <row r="247" spans="2:65" s="1" customFormat="1" ht="6.95" customHeight="1" x14ac:dyDescent="0.3">
      <c r="B247" s="47"/>
      <c r="C247" s="48"/>
      <c r="D247" s="48"/>
      <c r="E247" s="48"/>
      <c r="F247" s="48"/>
      <c r="G247" s="48"/>
      <c r="H247" s="48"/>
      <c r="I247" s="121"/>
      <c r="J247" s="48"/>
      <c r="K247" s="48"/>
      <c r="L247"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7"/>
  <sheetViews>
    <sheetView showGridLines="0" workbookViewId="0">
      <pane ySplit="1" topLeftCell="A10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4342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ROUND(SUM(BE85:BE126), 2)</f>
        <v>0</v>
      </c>
      <c r="G32" s="33"/>
      <c r="H32" s="33"/>
      <c r="I32" s="113">
        <v>0.21</v>
      </c>
      <c r="J32" s="112">
        <f>ROUND(ROUND((SUM(BE85:BE126)), 2)*I32, 2)</f>
        <v>0</v>
      </c>
      <c r="K32" s="36"/>
    </row>
    <row r="33" spans="2:11" s="1" customFormat="1" ht="14.45" customHeight="1" x14ac:dyDescent="0.3">
      <c r="B33" s="32"/>
      <c r="C33" s="33"/>
      <c r="D33" s="33"/>
      <c r="E33" s="40" t="s">
        <v>47</v>
      </c>
      <c r="F33" s="112">
        <f>ROUND(SUM(BF85:BF126), 2)</f>
        <v>0</v>
      </c>
      <c r="G33" s="33"/>
      <c r="H33" s="33"/>
      <c r="I33" s="113">
        <v>0.15</v>
      </c>
      <c r="J33" s="112">
        <f>ROUND(ROUND((SUM(BF85:BF126)), 2)*I33, 2)</f>
        <v>0</v>
      </c>
      <c r="K33" s="36"/>
    </row>
    <row r="34" spans="2:11" s="1" customFormat="1" ht="14.45" hidden="1" customHeight="1" x14ac:dyDescent="0.3">
      <c r="B34" s="32"/>
      <c r="C34" s="33"/>
      <c r="D34" s="33"/>
      <c r="E34" s="40" t="s">
        <v>48</v>
      </c>
      <c r="F34" s="112">
        <f>ROUND(SUM(BG85:BG126), 2)</f>
        <v>0</v>
      </c>
      <c r="G34" s="33"/>
      <c r="H34" s="33"/>
      <c r="I34" s="113">
        <v>0.21</v>
      </c>
      <c r="J34" s="112">
        <v>0</v>
      </c>
      <c r="K34" s="36"/>
    </row>
    <row r="35" spans="2:11" s="1" customFormat="1" ht="14.45" hidden="1" customHeight="1" x14ac:dyDescent="0.3">
      <c r="B35" s="32"/>
      <c r="C35" s="33"/>
      <c r="D35" s="33"/>
      <c r="E35" s="40" t="s">
        <v>49</v>
      </c>
      <c r="F35" s="112">
        <f>ROUND(SUM(BH85:BH126), 2)</f>
        <v>0</v>
      </c>
      <c r="G35" s="33"/>
      <c r="H35" s="33"/>
      <c r="I35" s="113">
        <v>0.15</v>
      </c>
      <c r="J35" s="112">
        <v>0</v>
      </c>
      <c r="K35" s="36"/>
    </row>
    <row r="36" spans="2:11" s="1" customFormat="1" ht="14.45" hidden="1" customHeight="1" x14ac:dyDescent="0.3">
      <c r="B36" s="32"/>
      <c r="C36" s="33"/>
      <c r="D36" s="33"/>
      <c r="E36" s="40" t="s">
        <v>50</v>
      </c>
      <c r="F36" s="112">
        <f>ROUND(SUM(BI85:BI126),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265/140d - Zásuvky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4343</v>
      </c>
      <c r="E61" s="132"/>
      <c r="F61" s="132"/>
      <c r="G61" s="132"/>
      <c r="H61" s="132"/>
      <c r="I61" s="133"/>
      <c r="J61" s="134">
        <f>J86</f>
        <v>0</v>
      </c>
      <c r="K61" s="135"/>
    </row>
    <row r="62" spans="2:47" s="8" customFormat="1" ht="24.95" customHeight="1" x14ac:dyDescent="0.3">
      <c r="B62" s="129"/>
      <c r="C62" s="130"/>
      <c r="D62" s="131" t="s">
        <v>4084</v>
      </c>
      <c r="E62" s="132"/>
      <c r="F62" s="132"/>
      <c r="G62" s="132"/>
      <c r="H62" s="132"/>
      <c r="I62" s="133"/>
      <c r="J62" s="134">
        <f>J111</f>
        <v>0</v>
      </c>
      <c r="K62" s="135"/>
    </row>
    <row r="63" spans="2:47" s="8" customFormat="1" ht="24.95" customHeight="1" x14ac:dyDescent="0.3">
      <c r="B63" s="129"/>
      <c r="C63" s="130"/>
      <c r="D63" s="131" t="s">
        <v>4085</v>
      </c>
      <c r="E63" s="132"/>
      <c r="F63" s="132"/>
      <c r="G63" s="132"/>
      <c r="H63" s="132"/>
      <c r="I63" s="133"/>
      <c r="J63" s="134">
        <f>J122</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4080</v>
      </c>
      <c r="F75" s="312"/>
      <c r="G75" s="312"/>
      <c r="H75" s="312"/>
      <c r="L75" s="32"/>
    </row>
    <row r="76" spans="2:12" s="1" customFormat="1" ht="14.45" customHeight="1" x14ac:dyDescent="0.3">
      <c r="B76" s="32"/>
      <c r="C76" s="54" t="s">
        <v>4081</v>
      </c>
      <c r="L76" s="32"/>
    </row>
    <row r="77" spans="2:12" s="1" customFormat="1" ht="23.25" customHeight="1" x14ac:dyDescent="0.3">
      <c r="B77" s="32"/>
      <c r="E77" s="330" t="str">
        <f>E11</f>
        <v>265/140d - Zásuvky</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P86+P111+P122</f>
        <v>0</v>
      </c>
      <c r="Q85" s="59"/>
      <c r="R85" s="151">
        <f>R86+R111+R122</f>
        <v>0</v>
      </c>
      <c r="S85" s="59"/>
      <c r="T85" s="152">
        <f>T86+T111+T122</f>
        <v>0</v>
      </c>
      <c r="AT85" s="16" t="s">
        <v>74</v>
      </c>
      <c r="AU85" s="16" t="s">
        <v>218</v>
      </c>
      <c r="BK85" s="153">
        <f>BK86+BK111+BK122</f>
        <v>0</v>
      </c>
    </row>
    <row r="86" spans="2:65" s="11" customFormat="1" ht="37.35" customHeight="1" x14ac:dyDescent="0.35">
      <c r="B86" s="154"/>
      <c r="D86" s="165" t="s">
        <v>74</v>
      </c>
      <c r="E86" s="215" t="s">
        <v>3698</v>
      </c>
      <c r="F86" s="215" t="s">
        <v>6868</v>
      </c>
      <c r="I86" s="157"/>
      <c r="J86" s="216">
        <f>BK86</f>
        <v>0</v>
      </c>
      <c r="L86" s="154"/>
      <c r="M86" s="159"/>
      <c r="N86" s="160"/>
      <c r="O86" s="160"/>
      <c r="P86" s="161">
        <f>SUM(P87:P110)</f>
        <v>0</v>
      </c>
      <c r="Q86" s="160"/>
      <c r="R86" s="161">
        <f>SUM(R87:R110)</f>
        <v>0</v>
      </c>
      <c r="S86" s="160"/>
      <c r="T86" s="162">
        <f>SUM(T87:T110)</f>
        <v>0</v>
      </c>
      <c r="AR86" s="155" t="s">
        <v>83</v>
      </c>
      <c r="AT86" s="163" t="s">
        <v>74</v>
      </c>
      <c r="AU86" s="163" t="s">
        <v>75</v>
      </c>
      <c r="AY86" s="155" t="s">
        <v>243</v>
      </c>
      <c r="BK86" s="164">
        <f>SUM(BK87:BK110)</f>
        <v>0</v>
      </c>
    </row>
    <row r="87" spans="2:65" s="1" customFormat="1" ht="31.5" customHeight="1" x14ac:dyDescent="0.3">
      <c r="B87" s="168"/>
      <c r="C87" s="169" t="s">
        <v>22</v>
      </c>
      <c r="D87" s="169" t="s">
        <v>246</v>
      </c>
      <c r="E87" s="170" t="s">
        <v>6869</v>
      </c>
      <c r="F87" s="171" t="s">
        <v>4344</v>
      </c>
      <c r="G87" s="172" t="s">
        <v>3729</v>
      </c>
      <c r="H87" s="173">
        <v>382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4345</v>
      </c>
    </row>
    <row r="88" spans="2:65" s="1" customFormat="1" x14ac:dyDescent="0.3">
      <c r="B88" s="32"/>
      <c r="D88" s="181" t="s">
        <v>253</v>
      </c>
      <c r="F88" s="182" t="s">
        <v>4344</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6870</v>
      </c>
      <c r="F89" s="171" t="s">
        <v>4346</v>
      </c>
      <c r="G89" s="172" t="s">
        <v>3729</v>
      </c>
      <c r="H89" s="173">
        <v>46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4347</v>
      </c>
    </row>
    <row r="90" spans="2:65" s="1" customFormat="1" ht="27" x14ac:dyDescent="0.3">
      <c r="B90" s="32"/>
      <c r="D90" s="181" t="s">
        <v>253</v>
      </c>
      <c r="F90" s="182" t="s">
        <v>4346</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6871</v>
      </c>
      <c r="F91" s="171" t="s">
        <v>4348</v>
      </c>
      <c r="G91" s="172" t="s">
        <v>3729</v>
      </c>
      <c r="H91" s="173">
        <v>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4349</v>
      </c>
    </row>
    <row r="92" spans="2:65" s="1" customFormat="1" ht="27" x14ac:dyDescent="0.3">
      <c r="B92" s="32"/>
      <c r="D92" s="181" t="s">
        <v>253</v>
      </c>
      <c r="F92" s="182" t="s">
        <v>4348</v>
      </c>
      <c r="I92" s="183"/>
      <c r="L92" s="32"/>
      <c r="M92" s="61"/>
      <c r="N92" s="33"/>
      <c r="O92" s="33"/>
      <c r="P92" s="33"/>
      <c r="Q92" s="33"/>
      <c r="R92" s="33"/>
      <c r="S92" s="33"/>
      <c r="T92" s="62"/>
      <c r="AT92" s="16" t="s">
        <v>253</v>
      </c>
      <c r="AU92" s="16" t="s">
        <v>22</v>
      </c>
    </row>
    <row r="93" spans="2:65" s="1" customFormat="1" ht="44.25" customHeight="1" x14ac:dyDescent="0.3">
      <c r="B93" s="168"/>
      <c r="C93" s="169" t="s">
        <v>266</v>
      </c>
      <c r="D93" s="169" t="s">
        <v>246</v>
      </c>
      <c r="E93" s="170" t="s">
        <v>6872</v>
      </c>
      <c r="F93" s="171" t="s">
        <v>4350</v>
      </c>
      <c r="G93" s="172" t="s">
        <v>3729</v>
      </c>
      <c r="H93" s="173">
        <v>55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4351</v>
      </c>
    </row>
    <row r="94" spans="2:65" s="1" customFormat="1" ht="27" x14ac:dyDescent="0.3">
      <c r="B94" s="32"/>
      <c r="D94" s="181" t="s">
        <v>253</v>
      </c>
      <c r="F94" s="182" t="s">
        <v>4350</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6873</v>
      </c>
      <c r="F95" s="171" t="s">
        <v>4352</v>
      </c>
      <c r="G95" s="172" t="s">
        <v>3729</v>
      </c>
      <c r="H95" s="173">
        <v>598</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4353</v>
      </c>
    </row>
    <row r="96" spans="2:65" s="1" customFormat="1" ht="27" x14ac:dyDescent="0.3">
      <c r="B96" s="32"/>
      <c r="D96" s="181" t="s">
        <v>253</v>
      </c>
      <c r="F96" s="182" t="s">
        <v>4352</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6874</v>
      </c>
      <c r="F97" s="171" t="s">
        <v>4354</v>
      </c>
      <c r="G97" s="172" t="s">
        <v>3729</v>
      </c>
      <c r="H97" s="173">
        <v>612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4355</v>
      </c>
    </row>
    <row r="98" spans="2:65" s="1" customFormat="1" ht="27" x14ac:dyDescent="0.3">
      <c r="B98" s="32"/>
      <c r="D98" s="181" t="s">
        <v>253</v>
      </c>
      <c r="F98" s="182" t="s">
        <v>4354</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6875</v>
      </c>
      <c r="F99" s="171" t="s">
        <v>4356</v>
      </c>
      <c r="G99" s="172" t="s">
        <v>3729</v>
      </c>
      <c r="H99" s="173">
        <v>14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4357</v>
      </c>
    </row>
    <row r="100" spans="2:65" s="1" customFormat="1" x14ac:dyDescent="0.3">
      <c r="B100" s="32"/>
      <c r="D100" s="181" t="s">
        <v>253</v>
      </c>
      <c r="F100" s="182" t="s">
        <v>4356</v>
      </c>
      <c r="I100" s="183"/>
      <c r="L100" s="32"/>
      <c r="M100" s="61"/>
      <c r="N100" s="33"/>
      <c r="O100" s="33"/>
      <c r="P100" s="33"/>
      <c r="Q100" s="33"/>
      <c r="R100" s="33"/>
      <c r="S100" s="33"/>
      <c r="T100" s="62"/>
      <c r="AT100" s="16" t="s">
        <v>253</v>
      </c>
      <c r="AU100" s="16" t="s">
        <v>22</v>
      </c>
    </row>
    <row r="101" spans="2:65" s="1" customFormat="1" ht="22.5" customHeight="1" x14ac:dyDescent="0.3">
      <c r="B101" s="168"/>
      <c r="C101" s="169" t="s">
        <v>285</v>
      </c>
      <c r="D101" s="169" t="s">
        <v>246</v>
      </c>
      <c r="E101" s="170" t="s">
        <v>6876</v>
      </c>
      <c r="F101" s="171" t="s">
        <v>4358</v>
      </c>
      <c r="G101" s="172" t="s">
        <v>3729</v>
      </c>
      <c r="H101" s="173">
        <v>255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4359</v>
      </c>
    </row>
    <row r="102" spans="2:65" s="1" customFormat="1" x14ac:dyDescent="0.3">
      <c r="B102" s="32"/>
      <c r="D102" s="181" t="s">
        <v>253</v>
      </c>
      <c r="F102" s="182" t="s">
        <v>4358</v>
      </c>
      <c r="I102" s="183"/>
      <c r="L102" s="32"/>
      <c r="M102" s="61"/>
      <c r="N102" s="33"/>
      <c r="O102" s="33"/>
      <c r="P102" s="33"/>
      <c r="Q102" s="33"/>
      <c r="R102" s="33"/>
      <c r="S102" s="33"/>
      <c r="T102" s="62"/>
      <c r="AT102" s="16" t="s">
        <v>253</v>
      </c>
      <c r="AU102" s="16" t="s">
        <v>22</v>
      </c>
    </row>
    <row r="103" spans="2:65" s="1" customFormat="1" ht="22.5" customHeight="1" x14ac:dyDescent="0.3">
      <c r="B103" s="168"/>
      <c r="C103" s="169" t="s">
        <v>290</v>
      </c>
      <c r="D103" s="169" t="s">
        <v>246</v>
      </c>
      <c r="E103" s="170" t="s">
        <v>6877</v>
      </c>
      <c r="F103" s="171" t="s">
        <v>4360</v>
      </c>
      <c r="G103" s="172" t="s">
        <v>3729</v>
      </c>
      <c r="H103" s="173">
        <v>140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4361</v>
      </c>
    </row>
    <row r="104" spans="2:65" s="1" customFormat="1" x14ac:dyDescent="0.3">
      <c r="B104" s="32"/>
      <c r="D104" s="181" t="s">
        <v>253</v>
      </c>
      <c r="F104" s="182" t="s">
        <v>4360</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6878</v>
      </c>
      <c r="F105" s="171" t="s">
        <v>4362</v>
      </c>
      <c r="G105" s="172" t="s">
        <v>3729</v>
      </c>
      <c r="H105" s="173">
        <v>88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4363</v>
      </c>
    </row>
    <row r="106" spans="2:65" s="1" customFormat="1" x14ac:dyDescent="0.3">
      <c r="B106" s="32"/>
      <c r="D106" s="181" t="s">
        <v>253</v>
      </c>
      <c r="F106" s="182" t="s">
        <v>4362</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6879</v>
      </c>
      <c r="F107" s="171" t="s">
        <v>4364</v>
      </c>
      <c r="G107" s="172" t="s">
        <v>3729</v>
      </c>
      <c r="H107" s="173">
        <v>261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4365</v>
      </c>
    </row>
    <row r="108" spans="2:65" s="1" customFormat="1" ht="27" x14ac:dyDescent="0.3">
      <c r="B108" s="32"/>
      <c r="D108" s="181" t="s">
        <v>253</v>
      </c>
      <c r="F108" s="182" t="s">
        <v>4364</v>
      </c>
      <c r="I108" s="183"/>
      <c r="L108" s="32"/>
      <c r="M108" s="61"/>
      <c r="N108" s="33"/>
      <c r="O108" s="33"/>
      <c r="P108" s="33"/>
      <c r="Q108" s="33"/>
      <c r="R108" s="33"/>
      <c r="S108" s="33"/>
      <c r="T108" s="62"/>
      <c r="AT108" s="16" t="s">
        <v>253</v>
      </c>
      <c r="AU108" s="16" t="s">
        <v>22</v>
      </c>
    </row>
    <row r="109" spans="2:65" s="1" customFormat="1" ht="22.5" customHeight="1" x14ac:dyDescent="0.3">
      <c r="B109" s="168"/>
      <c r="C109" s="169" t="s">
        <v>305</v>
      </c>
      <c r="D109" s="169" t="s">
        <v>246</v>
      </c>
      <c r="E109" s="170" t="s">
        <v>6880</v>
      </c>
      <c r="F109" s="171" t="s">
        <v>4366</v>
      </c>
      <c r="G109" s="172" t="s">
        <v>3729</v>
      </c>
      <c r="H109" s="173">
        <v>483</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4367</v>
      </c>
    </row>
    <row r="110" spans="2:65" s="1" customFormat="1" x14ac:dyDescent="0.3">
      <c r="B110" s="32"/>
      <c r="D110" s="184" t="s">
        <v>253</v>
      </c>
      <c r="F110" s="185" t="s">
        <v>4366</v>
      </c>
      <c r="I110" s="183"/>
      <c r="L110" s="32"/>
      <c r="M110" s="61"/>
      <c r="N110" s="33"/>
      <c r="O110" s="33"/>
      <c r="P110" s="33"/>
      <c r="Q110" s="33"/>
      <c r="R110" s="33"/>
      <c r="S110" s="33"/>
      <c r="T110" s="62"/>
      <c r="AT110" s="16" t="s">
        <v>253</v>
      </c>
      <c r="AU110" s="16" t="s">
        <v>22</v>
      </c>
    </row>
    <row r="111" spans="2:65" s="11" customFormat="1" ht="37.35" customHeight="1" x14ac:dyDescent="0.35">
      <c r="B111" s="154"/>
      <c r="D111" s="165" t="s">
        <v>74</v>
      </c>
      <c r="E111" s="215" t="s">
        <v>3726</v>
      </c>
      <c r="F111" s="215" t="s">
        <v>4132</v>
      </c>
      <c r="I111" s="157"/>
      <c r="J111" s="216">
        <f>BK111</f>
        <v>0</v>
      </c>
      <c r="L111" s="154"/>
      <c r="M111" s="159"/>
      <c r="N111" s="160"/>
      <c r="O111" s="160"/>
      <c r="P111" s="161">
        <f>SUM(P112:P121)</f>
        <v>0</v>
      </c>
      <c r="Q111" s="160"/>
      <c r="R111" s="161">
        <f>SUM(R112:R121)</f>
        <v>0</v>
      </c>
      <c r="S111" s="160"/>
      <c r="T111" s="162">
        <f>SUM(T112:T121)</f>
        <v>0</v>
      </c>
      <c r="AR111" s="155" t="s">
        <v>83</v>
      </c>
      <c r="AT111" s="163" t="s">
        <v>74</v>
      </c>
      <c r="AU111" s="163" t="s">
        <v>75</v>
      </c>
      <c r="AY111" s="155" t="s">
        <v>243</v>
      </c>
      <c r="BK111" s="164">
        <f>SUM(BK112:BK121)</f>
        <v>0</v>
      </c>
    </row>
    <row r="112" spans="2:65" s="1" customFormat="1" ht="22.5" customHeight="1" x14ac:dyDescent="0.3">
      <c r="B112" s="168"/>
      <c r="C112" s="169" t="s">
        <v>310</v>
      </c>
      <c r="D112" s="169" t="s">
        <v>246</v>
      </c>
      <c r="E112" s="170" t="s">
        <v>6786</v>
      </c>
      <c r="F112" s="171" t="s">
        <v>4134</v>
      </c>
      <c r="G112" s="172" t="s">
        <v>2629</v>
      </c>
      <c r="H112" s="173">
        <v>40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4368</v>
      </c>
    </row>
    <row r="113" spans="2:65" s="1" customFormat="1" x14ac:dyDescent="0.3">
      <c r="B113" s="32"/>
      <c r="D113" s="181" t="s">
        <v>253</v>
      </c>
      <c r="F113" s="182" t="s">
        <v>4134</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6860</v>
      </c>
      <c r="F114" s="171" t="s">
        <v>4330</v>
      </c>
      <c r="G114" s="172" t="s">
        <v>3729</v>
      </c>
      <c r="H114" s="173">
        <v>483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4369</v>
      </c>
    </row>
    <row r="115" spans="2:65" s="1" customFormat="1" x14ac:dyDescent="0.3">
      <c r="B115" s="32"/>
      <c r="D115" s="181" t="s">
        <v>253</v>
      </c>
      <c r="F115" s="182" t="s">
        <v>4330</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6881</v>
      </c>
      <c r="F116" s="171" t="s">
        <v>4370</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4371</v>
      </c>
    </row>
    <row r="117" spans="2:65" s="1" customFormat="1" x14ac:dyDescent="0.3">
      <c r="B117" s="32"/>
      <c r="D117" s="181" t="s">
        <v>253</v>
      </c>
      <c r="F117" s="182" t="s">
        <v>4370</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325</v>
      </c>
      <c r="D118" s="169" t="s">
        <v>246</v>
      </c>
      <c r="E118" s="170" t="s">
        <v>6882</v>
      </c>
      <c r="F118" s="171" t="s">
        <v>4372</v>
      </c>
      <c r="G118" s="172" t="s">
        <v>470</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4373</v>
      </c>
    </row>
    <row r="119" spans="2:65" s="1" customFormat="1" x14ac:dyDescent="0.3">
      <c r="B119" s="32"/>
      <c r="D119" s="181" t="s">
        <v>253</v>
      </c>
      <c r="F119" s="182" t="s">
        <v>4372</v>
      </c>
      <c r="I119" s="183"/>
      <c r="L119" s="32"/>
      <c r="M119" s="61"/>
      <c r="N119" s="33"/>
      <c r="O119" s="33"/>
      <c r="P119" s="33"/>
      <c r="Q119" s="33"/>
      <c r="R119" s="33"/>
      <c r="S119" s="33"/>
      <c r="T119" s="62"/>
      <c r="AT119" s="16" t="s">
        <v>253</v>
      </c>
      <c r="AU119" s="16" t="s">
        <v>22</v>
      </c>
    </row>
    <row r="120" spans="2:65" s="1" customFormat="1" ht="22.5" customHeight="1" x14ac:dyDescent="0.3">
      <c r="B120" s="168"/>
      <c r="C120" s="169" t="s">
        <v>326</v>
      </c>
      <c r="D120" s="169" t="s">
        <v>246</v>
      </c>
      <c r="E120" s="170" t="s">
        <v>6883</v>
      </c>
      <c r="F120" s="171" t="s">
        <v>4374</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4375</v>
      </c>
    </row>
    <row r="121" spans="2:65" s="1" customFormat="1" x14ac:dyDescent="0.3">
      <c r="B121" s="32"/>
      <c r="D121" s="184" t="s">
        <v>253</v>
      </c>
      <c r="F121" s="185" t="s">
        <v>4374</v>
      </c>
      <c r="I121" s="183"/>
      <c r="L121" s="32"/>
      <c r="M121" s="61"/>
      <c r="N121" s="33"/>
      <c r="O121" s="33"/>
      <c r="P121" s="33"/>
      <c r="Q121" s="33"/>
      <c r="R121" s="33"/>
      <c r="S121" s="33"/>
      <c r="T121" s="62"/>
      <c r="AT121" s="16" t="s">
        <v>253</v>
      </c>
      <c r="AU121" s="16" t="s">
        <v>22</v>
      </c>
    </row>
    <row r="122" spans="2:65" s="11" customFormat="1" ht="37.35" customHeight="1" x14ac:dyDescent="0.35">
      <c r="B122" s="154"/>
      <c r="D122" s="165" t="s">
        <v>74</v>
      </c>
      <c r="E122" s="215" t="s">
        <v>3837</v>
      </c>
      <c r="F122" s="215" t="s">
        <v>241</v>
      </c>
      <c r="I122" s="157"/>
      <c r="J122" s="216">
        <f>BK122</f>
        <v>0</v>
      </c>
      <c r="L122" s="154"/>
      <c r="M122" s="159"/>
      <c r="N122" s="160"/>
      <c r="O122" s="160"/>
      <c r="P122" s="161">
        <f>SUM(P123:P126)</f>
        <v>0</v>
      </c>
      <c r="Q122" s="160"/>
      <c r="R122" s="161">
        <f>SUM(R123:R126)</f>
        <v>0</v>
      </c>
      <c r="S122" s="160"/>
      <c r="T122" s="162">
        <f>SUM(T123:T126)</f>
        <v>0</v>
      </c>
      <c r="AR122" s="155" t="s">
        <v>83</v>
      </c>
      <c r="AT122" s="163" t="s">
        <v>74</v>
      </c>
      <c r="AU122" s="163" t="s">
        <v>75</v>
      </c>
      <c r="AY122" s="155" t="s">
        <v>243</v>
      </c>
      <c r="BK122" s="164">
        <f>SUM(BK123:BK126)</f>
        <v>0</v>
      </c>
    </row>
    <row r="123" spans="2:65" s="1" customFormat="1" ht="22.5" customHeight="1" x14ac:dyDescent="0.3">
      <c r="B123" s="168"/>
      <c r="C123" s="169" t="s">
        <v>331</v>
      </c>
      <c r="D123" s="169" t="s">
        <v>246</v>
      </c>
      <c r="E123" s="170" t="s">
        <v>6783</v>
      </c>
      <c r="F123" s="171" t="s">
        <v>4145</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4376</v>
      </c>
    </row>
    <row r="124" spans="2:65" s="1" customFormat="1" x14ac:dyDescent="0.3">
      <c r="B124" s="32"/>
      <c r="D124" s="181" t="s">
        <v>253</v>
      </c>
      <c r="F124" s="182" t="s">
        <v>4145</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332</v>
      </c>
      <c r="D125" s="169" t="s">
        <v>246</v>
      </c>
      <c r="E125" s="170" t="s">
        <v>6884</v>
      </c>
      <c r="F125" s="171" t="s">
        <v>4147</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4377</v>
      </c>
    </row>
    <row r="126" spans="2:65" s="1" customFormat="1" x14ac:dyDescent="0.3">
      <c r="B126" s="32"/>
      <c r="D126" s="184" t="s">
        <v>253</v>
      </c>
      <c r="F126" s="185" t="s">
        <v>4147</v>
      </c>
      <c r="I126" s="183"/>
      <c r="L126" s="32"/>
      <c r="M126" s="186"/>
      <c r="N126" s="187"/>
      <c r="O126" s="187"/>
      <c r="P126" s="187"/>
      <c r="Q126" s="187"/>
      <c r="R126" s="187"/>
      <c r="S126" s="187"/>
      <c r="T126" s="188"/>
      <c r="AT126" s="16" t="s">
        <v>253</v>
      </c>
      <c r="AU126" s="16" t="s">
        <v>22</v>
      </c>
    </row>
    <row r="127" spans="2:65" s="1" customFormat="1" ht="6.95" customHeight="1" x14ac:dyDescent="0.3">
      <c r="B127" s="47"/>
      <c r="C127" s="48"/>
      <c r="D127" s="48"/>
      <c r="E127" s="48"/>
      <c r="F127" s="48"/>
      <c r="G127" s="48"/>
      <c r="H127" s="48"/>
      <c r="I127" s="121"/>
      <c r="J127" s="48"/>
      <c r="K127" s="48"/>
      <c r="L127"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1"/>
  <sheetViews>
    <sheetView showGridLines="0" workbookViewId="0">
      <pane ySplit="1" topLeftCell="A8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4378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ROUND(SUM(BE84:BE140), 2)</f>
        <v>0</v>
      </c>
      <c r="G32" s="33"/>
      <c r="H32" s="33"/>
      <c r="I32" s="113">
        <v>0.21</v>
      </c>
      <c r="J32" s="112">
        <f>ROUND(ROUND((SUM(BE84:BE140)), 2)*I32, 2)</f>
        <v>0</v>
      </c>
      <c r="K32" s="36"/>
    </row>
    <row r="33" spans="2:11" s="1" customFormat="1" ht="14.45" customHeight="1" x14ac:dyDescent="0.3">
      <c r="B33" s="32"/>
      <c r="C33" s="33"/>
      <c r="D33" s="33"/>
      <c r="E33" s="40" t="s">
        <v>47</v>
      </c>
      <c r="F33" s="112">
        <f>ROUND(SUM(BF84:BF140), 2)</f>
        <v>0</v>
      </c>
      <c r="G33" s="33"/>
      <c r="H33" s="33"/>
      <c r="I33" s="113">
        <v>0.15</v>
      </c>
      <c r="J33" s="112">
        <f>ROUND(ROUND((SUM(BF84:BF140)), 2)*I33, 2)</f>
        <v>0</v>
      </c>
      <c r="K33" s="36"/>
    </row>
    <row r="34" spans="2:11" s="1" customFormat="1" ht="14.45" hidden="1" customHeight="1" x14ac:dyDescent="0.3">
      <c r="B34" s="32"/>
      <c r="C34" s="33"/>
      <c r="D34" s="33"/>
      <c r="E34" s="40" t="s">
        <v>48</v>
      </c>
      <c r="F34" s="112">
        <f>ROUND(SUM(BG84:BG140), 2)</f>
        <v>0</v>
      </c>
      <c r="G34" s="33"/>
      <c r="H34" s="33"/>
      <c r="I34" s="113">
        <v>0.21</v>
      </c>
      <c r="J34" s="112">
        <v>0</v>
      </c>
      <c r="K34" s="36"/>
    </row>
    <row r="35" spans="2:11" s="1" customFormat="1" ht="14.45" hidden="1" customHeight="1" x14ac:dyDescent="0.3">
      <c r="B35" s="32"/>
      <c r="C35" s="33"/>
      <c r="D35" s="33"/>
      <c r="E35" s="40" t="s">
        <v>49</v>
      </c>
      <c r="F35" s="112">
        <f>ROUND(SUM(BH84:BH140), 2)</f>
        <v>0</v>
      </c>
      <c r="G35" s="33"/>
      <c r="H35" s="33"/>
      <c r="I35" s="113">
        <v>0.15</v>
      </c>
      <c r="J35" s="112">
        <v>0</v>
      </c>
      <c r="K35" s="36"/>
    </row>
    <row r="36" spans="2:11" s="1" customFormat="1" ht="14.45" hidden="1" customHeight="1" x14ac:dyDescent="0.3">
      <c r="B36" s="32"/>
      <c r="C36" s="33"/>
      <c r="D36" s="33"/>
      <c r="E36" s="40" t="s">
        <v>50</v>
      </c>
      <c r="F36" s="112">
        <f>ROUND(SUM(BI84:BI140),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265/140e - Kabely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4379</v>
      </c>
      <c r="E61" s="132"/>
      <c r="F61" s="132"/>
      <c r="G61" s="132"/>
      <c r="H61" s="132"/>
      <c r="I61" s="133"/>
      <c r="J61" s="134">
        <f>J85</f>
        <v>0</v>
      </c>
      <c r="K61" s="135"/>
    </row>
    <row r="62" spans="2:47" s="8" customFormat="1" ht="24.95" customHeight="1" x14ac:dyDescent="0.3">
      <c r="B62" s="129"/>
      <c r="C62" s="130"/>
      <c r="D62" s="131" t="s">
        <v>4380</v>
      </c>
      <c r="E62" s="132"/>
      <c r="F62" s="132"/>
      <c r="G62" s="132"/>
      <c r="H62" s="132"/>
      <c r="I62" s="133"/>
      <c r="J62" s="134">
        <f>J136</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4080</v>
      </c>
      <c r="F74" s="312"/>
      <c r="G74" s="312"/>
      <c r="H74" s="312"/>
      <c r="L74" s="32"/>
    </row>
    <row r="75" spans="2:12" s="1" customFormat="1" ht="14.45" customHeight="1" x14ac:dyDescent="0.3">
      <c r="B75" s="32"/>
      <c r="C75" s="54" t="s">
        <v>4081</v>
      </c>
      <c r="L75" s="32"/>
    </row>
    <row r="76" spans="2:12" s="1" customFormat="1" ht="23.25" customHeight="1" x14ac:dyDescent="0.3">
      <c r="B76" s="32"/>
      <c r="E76" s="330" t="str">
        <f>E11</f>
        <v>265/140e - Kabely</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P85+P136</f>
        <v>0</v>
      </c>
      <c r="Q84" s="59"/>
      <c r="R84" s="151">
        <f>R85+R136</f>
        <v>0</v>
      </c>
      <c r="S84" s="59"/>
      <c r="T84" s="152">
        <f>T85+T136</f>
        <v>0</v>
      </c>
      <c r="AT84" s="16" t="s">
        <v>74</v>
      </c>
      <c r="AU84" s="16" t="s">
        <v>218</v>
      </c>
      <c r="BK84" s="153">
        <f>BK85+BK136</f>
        <v>0</v>
      </c>
    </row>
    <row r="85" spans="2:65" s="11" customFormat="1" ht="37.35" customHeight="1" x14ac:dyDescent="0.35">
      <c r="B85" s="154"/>
      <c r="D85" s="165" t="s">
        <v>74</v>
      </c>
      <c r="E85" s="215" t="s">
        <v>3698</v>
      </c>
      <c r="F85" s="215" t="s">
        <v>6885</v>
      </c>
      <c r="I85" s="157"/>
      <c r="J85" s="216">
        <f>BK85</f>
        <v>0</v>
      </c>
      <c r="L85" s="154"/>
      <c r="M85" s="159"/>
      <c r="N85" s="160"/>
      <c r="O85" s="160"/>
      <c r="P85" s="161">
        <f>SUM(P86:P135)</f>
        <v>0</v>
      </c>
      <c r="Q85" s="160"/>
      <c r="R85" s="161">
        <f>SUM(R86:R135)</f>
        <v>0</v>
      </c>
      <c r="S85" s="160"/>
      <c r="T85" s="162">
        <f>SUM(T86:T135)</f>
        <v>0</v>
      </c>
      <c r="AR85" s="155" t="s">
        <v>83</v>
      </c>
      <c r="AT85" s="163" t="s">
        <v>74</v>
      </c>
      <c r="AU85" s="163" t="s">
        <v>75</v>
      </c>
      <c r="AY85" s="155" t="s">
        <v>243</v>
      </c>
      <c r="BK85" s="164">
        <f>SUM(BK86:BK135)</f>
        <v>0</v>
      </c>
    </row>
    <row r="86" spans="2:65" s="1" customFormat="1" ht="22.5" customHeight="1" x14ac:dyDescent="0.3">
      <c r="B86" s="168"/>
      <c r="C86" s="169" t="s">
        <v>22</v>
      </c>
      <c r="D86" s="169" t="s">
        <v>246</v>
      </c>
      <c r="E86" s="170" t="s">
        <v>6886</v>
      </c>
      <c r="F86" s="171" t="s">
        <v>4381</v>
      </c>
      <c r="G86" s="172" t="s">
        <v>497</v>
      </c>
      <c r="H86" s="173">
        <v>760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4382</v>
      </c>
    </row>
    <row r="87" spans="2:65" s="1" customFormat="1" x14ac:dyDescent="0.3">
      <c r="B87" s="32"/>
      <c r="D87" s="181" t="s">
        <v>253</v>
      </c>
      <c r="F87" s="182" t="s">
        <v>4381</v>
      </c>
      <c r="I87" s="183"/>
      <c r="L87" s="32"/>
      <c r="M87" s="61"/>
      <c r="N87" s="33"/>
      <c r="O87" s="33"/>
      <c r="P87" s="33"/>
      <c r="Q87" s="33"/>
      <c r="R87" s="33"/>
      <c r="S87" s="33"/>
      <c r="T87" s="62"/>
      <c r="AT87" s="16" t="s">
        <v>253</v>
      </c>
      <c r="AU87" s="16" t="s">
        <v>22</v>
      </c>
    </row>
    <row r="88" spans="2:65" s="1" customFormat="1" ht="22.5" customHeight="1" x14ac:dyDescent="0.3">
      <c r="B88" s="168"/>
      <c r="C88" s="169" t="s">
        <v>83</v>
      </c>
      <c r="D88" s="169" t="s">
        <v>246</v>
      </c>
      <c r="E88" s="170" t="s">
        <v>6887</v>
      </c>
      <c r="F88" s="171" t="s">
        <v>4383</v>
      </c>
      <c r="G88" s="172" t="s">
        <v>497</v>
      </c>
      <c r="H88" s="173">
        <v>1120</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4384</v>
      </c>
    </row>
    <row r="89" spans="2:65" s="1" customFormat="1" x14ac:dyDescent="0.3">
      <c r="B89" s="32"/>
      <c r="D89" s="181" t="s">
        <v>253</v>
      </c>
      <c r="F89" s="182" t="s">
        <v>4383</v>
      </c>
      <c r="I89" s="183"/>
      <c r="L89" s="32"/>
      <c r="M89" s="61"/>
      <c r="N89" s="33"/>
      <c r="O89" s="33"/>
      <c r="P89" s="33"/>
      <c r="Q89" s="33"/>
      <c r="R89" s="33"/>
      <c r="S89" s="33"/>
      <c r="T89" s="62"/>
      <c r="AT89" s="16" t="s">
        <v>253</v>
      </c>
      <c r="AU89" s="16" t="s">
        <v>22</v>
      </c>
    </row>
    <row r="90" spans="2:65" s="1" customFormat="1" ht="22.5" customHeight="1" x14ac:dyDescent="0.3">
      <c r="B90" s="168"/>
      <c r="C90" s="169" t="s">
        <v>259</v>
      </c>
      <c r="D90" s="169" t="s">
        <v>246</v>
      </c>
      <c r="E90" s="170" t="s">
        <v>6888</v>
      </c>
      <c r="F90" s="171" t="s">
        <v>4385</v>
      </c>
      <c r="G90" s="172" t="s">
        <v>497</v>
      </c>
      <c r="H90" s="173">
        <v>9996</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4386</v>
      </c>
    </row>
    <row r="91" spans="2:65" s="1" customFormat="1" x14ac:dyDescent="0.3">
      <c r="B91" s="32"/>
      <c r="D91" s="181" t="s">
        <v>253</v>
      </c>
      <c r="F91" s="182" t="s">
        <v>4385</v>
      </c>
      <c r="I91" s="183"/>
      <c r="L91" s="32"/>
      <c r="M91" s="61"/>
      <c r="N91" s="33"/>
      <c r="O91" s="33"/>
      <c r="P91" s="33"/>
      <c r="Q91" s="33"/>
      <c r="R91" s="33"/>
      <c r="S91" s="33"/>
      <c r="T91" s="62"/>
      <c r="AT91" s="16" t="s">
        <v>253</v>
      </c>
      <c r="AU91" s="16" t="s">
        <v>22</v>
      </c>
    </row>
    <row r="92" spans="2:65" s="1" customFormat="1" ht="22.5" customHeight="1" x14ac:dyDescent="0.3">
      <c r="B92" s="168"/>
      <c r="C92" s="169" t="s">
        <v>266</v>
      </c>
      <c r="D92" s="169" t="s">
        <v>246</v>
      </c>
      <c r="E92" s="170" t="s">
        <v>6889</v>
      </c>
      <c r="F92" s="171" t="s">
        <v>4387</v>
      </c>
      <c r="G92" s="172" t="s">
        <v>497</v>
      </c>
      <c r="H92" s="173">
        <v>840</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4388</v>
      </c>
    </row>
    <row r="93" spans="2:65" s="1" customFormat="1" x14ac:dyDescent="0.3">
      <c r="B93" s="32"/>
      <c r="D93" s="181" t="s">
        <v>253</v>
      </c>
      <c r="F93" s="182" t="s">
        <v>4387</v>
      </c>
      <c r="I93" s="183"/>
      <c r="L93" s="32"/>
      <c r="M93" s="61"/>
      <c r="N93" s="33"/>
      <c r="O93" s="33"/>
      <c r="P93" s="33"/>
      <c r="Q93" s="33"/>
      <c r="R93" s="33"/>
      <c r="S93" s="33"/>
      <c r="T93" s="62"/>
      <c r="AT93" s="16" t="s">
        <v>253</v>
      </c>
      <c r="AU93" s="16" t="s">
        <v>22</v>
      </c>
    </row>
    <row r="94" spans="2:65" s="1" customFormat="1" ht="22.5" customHeight="1" x14ac:dyDescent="0.3">
      <c r="B94" s="168"/>
      <c r="C94" s="169" t="s">
        <v>242</v>
      </c>
      <c r="D94" s="169" t="s">
        <v>246</v>
      </c>
      <c r="E94" s="170" t="s">
        <v>6890</v>
      </c>
      <c r="F94" s="171" t="s">
        <v>4389</v>
      </c>
      <c r="G94" s="172" t="s">
        <v>497</v>
      </c>
      <c r="H94" s="173">
        <v>2310</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4390</v>
      </c>
    </row>
    <row r="95" spans="2:65" s="1" customFormat="1" x14ac:dyDescent="0.3">
      <c r="B95" s="32"/>
      <c r="D95" s="181" t="s">
        <v>253</v>
      </c>
      <c r="F95" s="182" t="s">
        <v>4389</v>
      </c>
      <c r="I95" s="183"/>
      <c r="L95" s="32"/>
      <c r="M95" s="61"/>
      <c r="N95" s="33"/>
      <c r="O95" s="33"/>
      <c r="P95" s="33"/>
      <c r="Q95" s="33"/>
      <c r="R95" s="33"/>
      <c r="S95" s="33"/>
      <c r="T95" s="62"/>
      <c r="AT95" s="16" t="s">
        <v>253</v>
      </c>
      <c r="AU95" s="16" t="s">
        <v>22</v>
      </c>
    </row>
    <row r="96" spans="2:65" s="1" customFormat="1" ht="22.5" customHeight="1" x14ac:dyDescent="0.3">
      <c r="B96" s="168"/>
      <c r="C96" s="169" t="s">
        <v>275</v>
      </c>
      <c r="D96" s="169" t="s">
        <v>246</v>
      </c>
      <c r="E96" s="170" t="s">
        <v>6891</v>
      </c>
      <c r="F96" s="171" t="s">
        <v>4391</v>
      </c>
      <c r="G96" s="172" t="s">
        <v>497</v>
      </c>
      <c r="H96" s="173">
        <v>108</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4392</v>
      </c>
    </row>
    <row r="97" spans="2:65" s="1" customFormat="1" x14ac:dyDescent="0.3">
      <c r="B97" s="32"/>
      <c r="D97" s="181" t="s">
        <v>253</v>
      </c>
      <c r="F97" s="182" t="s">
        <v>4391</v>
      </c>
      <c r="I97" s="183"/>
      <c r="L97" s="32"/>
      <c r="M97" s="61"/>
      <c r="N97" s="33"/>
      <c r="O97" s="33"/>
      <c r="P97" s="33"/>
      <c r="Q97" s="33"/>
      <c r="R97" s="33"/>
      <c r="S97" s="33"/>
      <c r="T97" s="62"/>
      <c r="AT97" s="16" t="s">
        <v>253</v>
      </c>
      <c r="AU97" s="16" t="s">
        <v>22</v>
      </c>
    </row>
    <row r="98" spans="2:65" s="1" customFormat="1" ht="22.5" customHeight="1" x14ac:dyDescent="0.3">
      <c r="B98" s="168"/>
      <c r="C98" s="169" t="s">
        <v>280</v>
      </c>
      <c r="D98" s="169" t="s">
        <v>246</v>
      </c>
      <c r="E98" s="170" t="s">
        <v>6892</v>
      </c>
      <c r="F98" s="171" t="s">
        <v>4393</v>
      </c>
      <c r="G98" s="172" t="s">
        <v>497</v>
      </c>
      <c r="H98" s="173">
        <v>120</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4394</v>
      </c>
    </row>
    <row r="99" spans="2:65" s="1" customFormat="1" x14ac:dyDescent="0.3">
      <c r="B99" s="32"/>
      <c r="D99" s="181" t="s">
        <v>253</v>
      </c>
      <c r="F99" s="182" t="s">
        <v>4393</v>
      </c>
      <c r="I99" s="183"/>
      <c r="L99" s="32"/>
      <c r="M99" s="61"/>
      <c r="N99" s="33"/>
      <c r="O99" s="33"/>
      <c r="P99" s="33"/>
      <c r="Q99" s="33"/>
      <c r="R99" s="33"/>
      <c r="S99" s="33"/>
      <c r="T99" s="62"/>
      <c r="AT99" s="16" t="s">
        <v>253</v>
      </c>
      <c r="AU99" s="16" t="s">
        <v>22</v>
      </c>
    </row>
    <row r="100" spans="2:65" s="1" customFormat="1" ht="22.5" customHeight="1" x14ac:dyDescent="0.3">
      <c r="B100" s="168"/>
      <c r="C100" s="169" t="s">
        <v>285</v>
      </c>
      <c r="D100" s="169" t="s">
        <v>246</v>
      </c>
      <c r="E100" s="170" t="s">
        <v>6893</v>
      </c>
      <c r="F100" s="171" t="s">
        <v>4395</v>
      </c>
      <c r="G100" s="172" t="s">
        <v>497</v>
      </c>
      <c r="H100" s="173">
        <v>36</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4396</v>
      </c>
    </row>
    <row r="101" spans="2:65" s="1" customFormat="1" x14ac:dyDescent="0.3">
      <c r="B101" s="32"/>
      <c r="D101" s="181" t="s">
        <v>253</v>
      </c>
      <c r="F101" s="182" t="s">
        <v>4395</v>
      </c>
      <c r="I101" s="183"/>
      <c r="L101" s="32"/>
      <c r="M101" s="61"/>
      <c r="N101" s="33"/>
      <c r="O101" s="33"/>
      <c r="P101" s="33"/>
      <c r="Q101" s="33"/>
      <c r="R101" s="33"/>
      <c r="S101" s="33"/>
      <c r="T101" s="62"/>
      <c r="AT101" s="16" t="s">
        <v>253</v>
      </c>
      <c r="AU101" s="16" t="s">
        <v>22</v>
      </c>
    </row>
    <row r="102" spans="2:65" s="1" customFormat="1" ht="22.5" customHeight="1" x14ac:dyDescent="0.3">
      <c r="B102" s="168"/>
      <c r="C102" s="169" t="s">
        <v>290</v>
      </c>
      <c r="D102" s="169" t="s">
        <v>246</v>
      </c>
      <c r="E102" s="170" t="s">
        <v>6894</v>
      </c>
      <c r="F102" s="171" t="s">
        <v>4397</v>
      </c>
      <c r="G102" s="172" t="s">
        <v>497</v>
      </c>
      <c r="H102" s="173">
        <v>14140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4398</v>
      </c>
    </row>
    <row r="103" spans="2:65" s="1" customFormat="1" x14ac:dyDescent="0.3">
      <c r="B103" s="32"/>
      <c r="D103" s="181" t="s">
        <v>253</v>
      </c>
      <c r="F103" s="182" t="s">
        <v>4397</v>
      </c>
      <c r="I103" s="183"/>
      <c r="L103" s="32"/>
      <c r="M103" s="61"/>
      <c r="N103" s="33"/>
      <c r="O103" s="33"/>
      <c r="P103" s="33"/>
      <c r="Q103" s="33"/>
      <c r="R103" s="33"/>
      <c r="S103" s="33"/>
      <c r="T103" s="62"/>
      <c r="AT103" s="16" t="s">
        <v>253</v>
      </c>
      <c r="AU103" s="16" t="s">
        <v>22</v>
      </c>
    </row>
    <row r="104" spans="2:65" s="1" customFormat="1" ht="22.5" customHeight="1" x14ac:dyDescent="0.3">
      <c r="B104" s="168"/>
      <c r="C104" s="169" t="s">
        <v>26</v>
      </c>
      <c r="D104" s="169" t="s">
        <v>246</v>
      </c>
      <c r="E104" s="170" t="s">
        <v>6895</v>
      </c>
      <c r="F104" s="171" t="s">
        <v>4399</v>
      </c>
      <c r="G104" s="172" t="s">
        <v>497</v>
      </c>
      <c r="H104" s="173">
        <v>620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4400</v>
      </c>
    </row>
    <row r="105" spans="2:65" s="1" customFormat="1" x14ac:dyDescent="0.3">
      <c r="B105" s="32"/>
      <c r="D105" s="181" t="s">
        <v>253</v>
      </c>
      <c r="F105" s="182" t="s">
        <v>4399</v>
      </c>
      <c r="I105" s="183"/>
      <c r="L105" s="32"/>
      <c r="M105" s="61"/>
      <c r="N105" s="33"/>
      <c r="O105" s="33"/>
      <c r="P105" s="33"/>
      <c r="Q105" s="33"/>
      <c r="R105" s="33"/>
      <c r="S105" s="33"/>
      <c r="T105" s="62"/>
      <c r="AT105" s="16" t="s">
        <v>253</v>
      </c>
      <c r="AU105" s="16" t="s">
        <v>22</v>
      </c>
    </row>
    <row r="106" spans="2:65" s="1" customFormat="1" ht="22.5" customHeight="1" x14ac:dyDescent="0.3">
      <c r="B106" s="168"/>
      <c r="C106" s="169" t="s">
        <v>301</v>
      </c>
      <c r="D106" s="169" t="s">
        <v>246</v>
      </c>
      <c r="E106" s="170" t="s">
        <v>6896</v>
      </c>
      <c r="F106" s="171" t="s">
        <v>4401</v>
      </c>
      <c r="G106" s="172" t="s">
        <v>497</v>
      </c>
      <c r="H106" s="173">
        <v>320</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4402</v>
      </c>
    </row>
    <row r="107" spans="2:65" s="1" customFormat="1" x14ac:dyDescent="0.3">
      <c r="B107" s="32"/>
      <c r="D107" s="181" t="s">
        <v>253</v>
      </c>
      <c r="F107" s="182" t="s">
        <v>4401</v>
      </c>
      <c r="I107" s="183"/>
      <c r="L107" s="32"/>
      <c r="M107" s="61"/>
      <c r="N107" s="33"/>
      <c r="O107" s="33"/>
      <c r="P107" s="33"/>
      <c r="Q107" s="33"/>
      <c r="R107" s="33"/>
      <c r="S107" s="33"/>
      <c r="T107" s="62"/>
      <c r="AT107" s="16" t="s">
        <v>253</v>
      </c>
      <c r="AU107" s="16" t="s">
        <v>22</v>
      </c>
    </row>
    <row r="108" spans="2:65" s="1" customFormat="1" ht="22.5" customHeight="1" x14ac:dyDescent="0.3">
      <c r="B108" s="168"/>
      <c r="C108" s="169" t="s">
        <v>305</v>
      </c>
      <c r="D108" s="169" t="s">
        <v>246</v>
      </c>
      <c r="E108" s="170" t="s">
        <v>6897</v>
      </c>
      <c r="F108" s="171" t="s">
        <v>4403</v>
      </c>
      <c r="G108" s="172" t="s">
        <v>497</v>
      </c>
      <c r="H108" s="173">
        <v>48</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4404</v>
      </c>
    </row>
    <row r="109" spans="2:65" s="1" customFormat="1" x14ac:dyDescent="0.3">
      <c r="B109" s="32"/>
      <c r="D109" s="181" t="s">
        <v>253</v>
      </c>
      <c r="F109" s="182" t="s">
        <v>4403</v>
      </c>
      <c r="I109" s="183"/>
      <c r="L109" s="32"/>
      <c r="M109" s="61"/>
      <c r="N109" s="33"/>
      <c r="O109" s="33"/>
      <c r="P109" s="33"/>
      <c r="Q109" s="33"/>
      <c r="R109" s="33"/>
      <c r="S109" s="33"/>
      <c r="T109" s="62"/>
      <c r="AT109" s="16" t="s">
        <v>253</v>
      </c>
      <c r="AU109" s="16" t="s">
        <v>22</v>
      </c>
    </row>
    <row r="110" spans="2:65" s="1" customFormat="1" ht="22.5" customHeight="1" x14ac:dyDescent="0.3">
      <c r="B110" s="168"/>
      <c r="C110" s="169" t="s">
        <v>310</v>
      </c>
      <c r="D110" s="169" t="s">
        <v>246</v>
      </c>
      <c r="E110" s="170" t="s">
        <v>6898</v>
      </c>
      <c r="F110" s="171" t="s">
        <v>4405</v>
      </c>
      <c r="G110" s="172" t="s">
        <v>497</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4406</v>
      </c>
    </row>
    <row r="111" spans="2:65" s="1" customFormat="1" x14ac:dyDescent="0.3">
      <c r="B111" s="32"/>
      <c r="D111" s="181" t="s">
        <v>253</v>
      </c>
      <c r="F111" s="182" t="s">
        <v>4405</v>
      </c>
      <c r="I111" s="183"/>
      <c r="L111" s="32"/>
      <c r="M111" s="61"/>
      <c r="N111" s="33"/>
      <c r="O111" s="33"/>
      <c r="P111" s="33"/>
      <c r="Q111" s="33"/>
      <c r="R111" s="33"/>
      <c r="S111" s="33"/>
      <c r="T111" s="62"/>
      <c r="AT111" s="16" t="s">
        <v>253</v>
      </c>
      <c r="AU111" s="16" t="s">
        <v>22</v>
      </c>
    </row>
    <row r="112" spans="2:65" s="1" customFormat="1" ht="22.5" customHeight="1" x14ac:dyDescent="0.3">
      <c r="B112" s="168"/>
      <c r="C112" s="169" t="s">
        <v>315</v>
      </c>
      <c r="D112" s="169" t="s">
        <v>246</v>
      </c>
      <c r="E112" s="170" t="s">
        <v>6899</v>
      </c>
      <c r="F112" s="171" t="s">
        <v>4407</v>
      </c>
      <c r="G112" s="172" t="s">
        <v>497</v>
      </c>
      <c r="H112" s="173">
        <v>628</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4408</v>
      </c>
    </row>
    <row r="113" spans="2:65" s="1" customFormat="1" x14ac:dyDescent="0.3">
      <c r="B113" s="32"/>
      <c r="D113" s="181" t="s">
        <v>253</v>
      </c>
      <c r="F113" s="182" t="s">
        <v>4407</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6900</v>
      </c>
      <c r="F114" s="171" t="s">
        <v>4409</v>
      </c>
      <c r="G114" s="172" t="s">
        <v>497</v>
      </c>
      <c r="H114" s="173">
        <v>85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4410</v>
      </c>
    </row>
    <row r="115" spans="2:65" s="1" customFormat="1" x14ac:dyDescent="0.3">
      <c r="B115" s="32"/>
      <c r="D115" s="181" t="s">
        <v>253</v>
      </c>
      <c r="F115" s="182" t="s">
        <v>4409</v>
      </c>
      <c r="I115" s="183"/>
      <c r="L115" s="32"/>
      <c r="M115" s="61"/>
      <c r="N115" s="33"/>
      <c r="O115" s="33"/>
      <c r="P115" s="33"/>
      <c r="Q115" s="33"/>
      <c r="R115" s="33"/>
      <c r="S115" s="33"/>
      <c r="T115" s="62"/>
      <c r="AT115" s="16" t="s">
        <v>253</v>
      </c>
      <c r="AU115" s="16" t="s">
        <v>22</v>
      </c>
    </row>
    <row r="116" spans="2:65" s="1" customFormat="1" ht="22.5" customHeight="1" x14ac:dyDescent="0.3">
      <c r="B116" s="168"/>
      <c r="C116" s="169" t="s">
        <v>325</v>
      </c>
      <c r="D116" s="169" t="s">
        <v>246</v>
      </c>
      <c r="E116" s="170" t="s">
        <v>6901</v>
      </c>
      <c r="F116" s="171" t="s">
        <v>4411</v>
      </c>
      <c r="G116" s="172" t="s">
        <v>497</v>
      </c>
      <c r="H116" s="173">
        <v>75</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4412</v>
      </c>
    </row>
    <row r="117" spans="2:65" s="1" customFormat="1" x14ac:dyDescent="0.3">
      <c r="B117" s="32"/>
      <c r="D117" s="181" t="s">
        <v>253</v>
      </c>
      <c r="F117" s="182" t="s">
        <v>4411</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326</v>
      </c>
      <c r="D118" s="169" t="s">
        <v>246</v>
      </c>
      <c r="E118" s="170" t="s">
        <v>6902</v>
      </c>
      <c r="F118" s="171" t="s">
        <v>4413</v>
      </c>
      <c r="G118" s="172" t="s">
        <v>497</v>
      </c>
      <c r="H118" s="173">
        <v>90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4414</v>
      </c>
    </row>
    <row r="119" spans="2:65" s="1" customFormat="1" x14ac:dyDescent="0.3">
      <c r="B119" s="32"/>
      <c r="D119" s="181" t="s">
        <v>253</v>
      </c>
      <c r="F119" s="182" t="s">
        <v>4413</v>
      </c>
      <c r="I119" s="183"/>
      <c r="L119" s="32"/>
      <c r="M119" s="61"/>
      <c r="N119" s="33"/>
      <c r="O119" s="33"/>
      <c r="P119" s="33"/>
      <c r="Q119" s="33"/>
      <c r="R119" s="33"/>
      <c r="S119" s="33"/>
      <c r="T119" s="62"/>
      <c r="AT119" s="16" t="s">
        <v>253</v>
      </c>
      <c r="AU119" s="16" t="s">
        <v>22</v>
      </c>
    </row>
    <row r="120" spans="2:65" s="1" customFormat="1" ht="22.5" customHeight="1" x14ac:dyDescent="0.3">
      <c r="B120" s="168"/>
      <c r="C120" s="169" t="s">
        <v>331</v>
      </c>
      <c r="D120" s="169" t="s">
        <v>246</v>
      </c>
      <c r="E120" s="170" t="s">
        <v>6903</v>
      </c>
      <c r="F120" s="171" t="s">
        <v>4415</v>
      </c>
      <c r="G120" s="172" t="s">
        <v>497</v>
      </c>
      <c r="H120" s="173">
        <v>320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4416</v>
      </c>
    </row>
    <row r="121" spans="2:65" s="1" customFormat="1" x14ac:dyDescent="0.3">
      <c r="B121" s="32"/>
      <c r="D121" s="181" t="s">
        <v>253</v>
      </c>
      <c r="F121" s="182" t="s">
        <v>4415</v>
      </c>
      <c r="I121" s="183"/>
      <c r="L121" s="32"/>
      <c r="M121" s="61"/>
      <c r="N121" s="33"/>
      <c r="O121" s="33"/>
      <c r="P121" s="33"/>
      <c r="Q121" s="33"/>
      <c r="R121" s="33"/>
      <c r="S121" s="33"/>
      <c r="T121" s="62"/>
      <c r="AT121" s="16" t="s">
        <v>253</v>
      </c>
      <c r="AU121" s="16" t="s">
        <v>22</v>
      </c>
    </row>
    <row r="122" spans="2:65" s="1" customFormat="1" ht="22.5" customHeight="1" x14ac:dyDescent="0.3">
      <c r="B122" s="168"/>
      <c r="C122" s="169" t="s">
        <v>332</v>
      </c>
      <c r="D122" s="169" t="s">
        <v>246</v>
      </c>
      <c r="E122" s="170" t="s">
        <v>6904</v>
      </c>
      <c r="F122" s="171" t="s">
        <v>4417</v>
      </c>
      <c r="G122" s="172" t="s">
        <v>497</v>
      </c>
      <c r="H122" s="173">
        <v>530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4418</v>
      </c>
    </row>
    <row r="123" spans="2:65" s="1" customFormat="1" x14ac:dyDescent="0.3">
      <c r="B123" s="32"/>
      <c r="D123" s="181" t="s">
        <v>253</v>
      </c>
      <c r="F123" s="182" t="s">
        <v>4417</v>
      </c>
      <c r="I123" s="183"/>
      <c r="L123" s="32"/>
      <c r="M123" s="61"/>
      <c r="N123" s="33"/>
      <c r="O123" s="33"/>
      <c r="P123" s="33"/>
      <c r="Q123" s="33"/>
      <c r="R123" s="33"/>
      <c r="S123" s="33"/>
      <c r="T123" s="62"/>
      <c r="AT123" s="16" t="s">
        <v>253</v>
      </c>
      <c r="AU123" s="16" t="s">
        <v>22</v>
      </c>
    </row>
    <row r="124" spans="2:65" s="1" customFormat="1" ht="22.5" customHeight="1" x14ac:dyDescent="0.3">
      <c r="B124" s="168"/>
      <c r="C124" s="169" t="s">
        <v>335</v>
      </c>
      <c r="D124" s="169" t="s">
        <v>246</v>
      </c>
      <c r="E124" s="170" t="s">
        <v>6905</v>
      </c>
      <c r="F124" s="171" t="s">
        <v>4419</v>
      </c>
      <c r="G124" s="172" t="s">
        <v>497</v>
      </c>
      <c r="H124" s="173">
        <v>75</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4420</v>
      </c>
    </row>
    <row r="125" spans="2:65" s="1" customFormat="1" x14ac:dyDescent="0.3">
      <c r="B125" s="32"/>
      <c r="D125" s="181" t="s">
        <v>253</v>
      </c>
      <c r="F125" s="182" t="s">
        <v>4419</v>
      </c>
      <c r="I125" s="183"/>
      <c r="L125" s="32"/>
      <c r="M125" s="61"/>
      <c r="N125" s="33"/>
      <c r="O125" s="33"/>
      <c r="P125" s="33"/>
      <c r="Q125" s="33"/>
      <c r="R125" s="33"/>
      <c r="S125" s="33"/>
      <c r="T125" s="62"/>
      <c r="AT125" s="16" t="s">
        <v>253</v>
      </c>
      <c r="AU125" s="16" t="s">
        <v>22</v>
      </c>
    </row>
    <row r="126" spans="2:65" s="1" customFormat="1" ht="22.5" customHeight="1" x14ac:dyDescent="0.3">
      <c r="B126" s="168"/>
      <c r="C126" s="169" t="s">
        <v>8</v>
      </c>
      <c r="D126" s="169" t="s">
        <v>246</v>
      </c>
      <c r="E126" s="170" t="s">
        <v>6906</v>
      </c>
      <c r="F126" s="171" t="s">
        <v>4421</v>
      </c>
      <c r="G126" s="172" t="s">
        <v>497</v>
      </c>
      <c r="H126" s="173">
        <v>140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4422</v>
      </c>
    </row>
    <row r="127" spans="2:65" s="1" customFormat="1" x14ac:dyDescent="0.3">
      <c r="B127" s="32"/>
      <c r="D127" s="181" t="s">
        <v>253</v>
      </c>
      <c r="F127" s="182" t="s">
        <v>4421</v>
      </c>
      <c r="I127" s="183"/>
      <c r="L127" s="32"/>
      <c r="M127" s="61"/>
      <c r="N127" s="33"/>
      <c r="O127" s="33"/>
      <c r="P127" s="33"/>
      <c r="Q127" s="33"/>
      <c r="R127" s="33"/>
      <c r="S127" s="33"/>
      <c r="T127" s="62"/>
      <c r="AT127" s="16" t="s">
        <v>253</v>
      </c>
      <c r="AU127" s="16" t="s">
        <v>22</v>
      </c>
    </row>
    <row r="128" spans="2:65" s="1" customFormat="1" ht="22.5" customHeight="1" x14ac:dyDescent="0.3">
      <c r="B128" s="168"/>
      <c r="C128" s="169" t="s">
        <v>346</v>
      </c>
      <c r="D128" s="169" t="s">
        <v>246</v>
      </c>
      <c r="E128" s="170" t="s">
        <v>6907</v>
      </c>
      <c r="F128" s="171" t="s">
        <v>4423</v>
      </c>
      <c r="G128" s="172" t="s">
        <v>497</v>
      </c>
      <c r="H128" s="173">
        <v>1260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4424</v>
      </c>
    </row>
    <row r="129" spans="2:65" s="1" customFormat="1" x14ac:dyDescent="0.3">
      <c r="B129" s="32"/>
      <c r="D129" s="181" t="s">
        <v>253</v>
      </c>
      <c r="F129" s="182" t="s">
        <v>4423</v>
      </c>
      <c r="I129" s="183"/>
      <c r="L129" s="32"/>
      <c r="M129" s="61"/>
      <c r="N129" s="33"/>
      <c r="O129" s="33"/>
      <c r="P129" s="33"/>
      <c r="Q129" s="33"/>
      <c r="R129" s="33"/>
      <c r="S129" s="33"/>
      <c r="T129" s="62"/>
      <c r="AT129" s="16" t="s">
        <v>253</v>
      </c>
      <c r="AU129" s="16" t="s">
        <v>22</v>
      </c>
    </row>
    <row r="130" spans="2:65" s="1" customFormat="1" ht="22.5" customHeight="1" x14ac:dyDescent="0.3">
      <c r="B130" s="168"/>
      <c r="C130" s="169" t="s">
        <v>353</v>
      </c>
      <c r="D130" s="169" t="s">
        <v>246</v>
      </c>
      <c r="E130" s="170" t="s">
        <v>6908</v>
      </c>
      <c r="F130" s="171" t="s">
        <v>4425</v>
      </c>
      <c r="G130" s="172" t="s">
        <v>497</v>
      </c>
      <c r="H130" s="173">
        <v>1136</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4426</v>
      </c>
    </row>
    <row r="131" spans="2:65" s="1" customFormat="1" x14ac:dyDescent="0.3">
      <c r="B131" s="32"/>
      <c r="D131" s="181" t="s">
        <v>253</v>
      </c>
      <c r="F131" s="182" t="s">
        <v>4425</v>
      </c>
      <c r="I131" s="183"/>
      <c r="L131" s="32"/>
      <c r="M131" s="61"/>
      <c r="N131" s="33"/>
      <c r="O131" s="33"/>
      <c r="P131" s="33"/>
      <c r="Q131" s="33"/>
      <c r="R131" s="33"/>
      <c r="S131" s="33"/>
      <c r="T131" s="62"/>
      <c r="AT131" s="16" t="s">
        <v>253</v>
      </c>
      <c r="AU131" s="16" t="s">
        <v>22</v>
      </c>
    </row>
    <row r="132" spans="2:65" s="1" customFormat="1" ht="22.5" customHeight="1" x14ac:dyDescent="0.3">
      <c r="B132" s="168"/>
      <c r="C132" s="169" t="s">
        <v>358</v>
      </c>
      <c r="D132" s="169" t="s">
        <v>246</v>
      </c>
      <c r="E132" s="170" t="s">
        <v>6909</v>
      </c>
      <c r="F132" s="171" t="s">
        <v>4427</v>
      </c>
      <c r="G132" s="172" t="s">
        <v>497</v>
      </c>
      <c r="H132" s="173">
        <v>140</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4428</v>
      </c>
    </row>
    <row r="133" spans="2:65" s="1" customFormat="1" x14ac:dyDescent="0.3">
      <c r="B133" s="32"/>
      <c r="D133" s="181" t="s">
        <v>253</v>
      </c>
      <c r="F133" s="182" t="s">
        <v>4427</v>
      </c>
      <c r="I133" s="183"/>
      <c r="L133" s="32"/>
      <c r="M133" s="61"/>
      <c r="N133" s="33"/>
      <c r="O133" s="33"/>
      <c r="P133" s="33"/>
      <c r="Q133" s="33"/>
      <c r="R133" s="33"/>
      <c r="S133" s="33"/>
      <c r="T133" s="62"/>
      <c r="AT133" s="16" t="s">
        <v>253</v>
      </c>
      <c r="AU133" s="16" t="s">
        <v>22</v>
      </c>
    </row>
    <row r="134" spans="2:65" s="1" customFormat="1" ht="22.5" customHeight="1" x14ac:dyDescent="0.3">
      <c r="B134" s="168"/>
      <c r="C134" s="169" t="s">
        <v>499</v>
      </c>
      <c r="D134" s="169" t="s">
        <v>246</v>
      </c>
      <c r="E134" s="170" t="s">
        <v>6910</v>
      </c>
      <c r="F134" s="171" t="s">
        <v>4429</v>
      </c>
      <c r="G134" s="172" t="s">
        <v>497</v>
      </c>
      <c r="H134" s="173">
        <v>60</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4430</v>
      </c>
    </row>
    <row r="135" spans="2:65" s="1" customFormat="1" x14ac:dyDescent="0.3">
      <c r="B135" s="32"/>
      <c r="D135" s="184" t="s">
        <v>253</v>
      </c>
      <c r="F135" s="185" t="s">
        <v>4429</v>
      </c>
      <c r="I135" s="183"/>
      <c r="L135" s="32"/>
      <c r="M135" s="61"/>
      <c r="N135" s="33"/>
      <c r="O135" s="33"/>
      <c r="P135" s="33"/>
      <c r="Q135" s="33"/>
      <c r="R135" s="33"/>
      <c r="S135" s="33"/>
      <c r="T135" s="62"/>
      <c r="AT135" s="16" t="s">
        <v>253</v>
      </c>
      <c r="AU135" s="16" t="s">
        <v>22</v>
      </c>
    </row>
    <row r="136" spans="2:65" s="11" customFormat="1" ht="37.35" customHeight="1" x14ac:dyDescent="0.35">
      <c r="B136" s="154"/>
      <c r="D136" s="165" t="s">
        <v>74</v>
      </c>
      <c r="E136" s="215" t="s">
        <v>3726</v>
      </c>
      <c r="F136" s="215" t="s">
        <v>241</v>
      </c>
      <c r="I136" s="157"/>
      <c r="J136" s="216">
        <f>BK136</f>
        <v>0</v>
      </c>
      <c r="L136" s="154"/>
      <c r="M136" s="159"/>
      <c r="N136" s="160"/>
      <c r="O136" s="160"/>
      <c r="P136" s="161">
        <f>SUM(P137:P140)</f>
        <v>0</v>
      </c>
      <c r="Q136" s="160"/>
      <c r="R136" s="161">
        <f>SUM(R137:R140)</f>
        <v>0</v>
      </c>
      <c r="S136" s="160"/>
      <c r="T136" s="162">
        <f>SUM(T137:T140)</f>
        <v>0</v>
      </c>
      <c r="AR136" s="155" t="s">
        <v>83</v>
      </c>
      <c r="AT136" s="163" t="s">
        <v>74</v>
      </c>
      <c r="AU136" s="163" t="s">
        <v>75</v>
      </c>
      <c r="AY136" s="155" t="s">
        <v>243</v>
      </c>
      <c r="BK136" s="164">
        <f>SUM(BK137:BK140)</f>
        <v>0</v>
      </c>
    </row>
    <row r="137" spans="2:65" s="1" customFormat="1" ht="22.5" customHeight="1" x14ac:dyDescent="0.3">
      <c r="B137" s="168"/>
      <c r="C137" s="169" t="s">
        <v>503</v>
      </c>
      <c r="D137" s="169" t="s">
        <v>246</v>
      </c>
      <c r="E137" s="170" t="s">
        <v>6783</v>
      </c>
      <c r="F137" s="171" t="s">
        <v>4145</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4431</v>
      </c>
    </row>
    <row r="138" spans="2:65" s="1" customFormat="1" x14ac:dyDescent="0.3">
      <c r="B138" s="32"/>
      <c r="D138" s="181" t="s">
        <v>253</v>
      </c>
      <c r="F138" s="182" t="s">
        <v>4145</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6911</v>
      </c>
      <c r="F139" s="171" t="s">
        <v>4147</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4432</v>
      </c>
    </row>
    <row r="140" spans="2:65" s="1" customFormat="1" x14ac:dyDescent="0.3">
      <c r="B140" s="32"/>
      <c r="D140" s="184" t="s">
        <v>253</v>
      </c>
      <c r="F140" s="185" t="s">
        <v>4147</v>
      </c>
      <c r="I140" s="183"/>
      <c r="L140" s="32"/>
      <c r="M140" s="186"/>
      <c r="N140" s="187"/>
      <c r="O140" s="187"/>
      <c r="P140" s="187"/>
      <c r="Q140" s="187"/>
      <c r="R140" s="187"/>
      <c r="S140" s="187"/>
      <c r="T140" s="188"/>
      <c r="AT140" s="16" t="s">
        <v>253</v>
      </c>
      <c r="AU140" s="16" t="s">
        <v>22</v>
      </c>
    </row>
    <row r="141" spans="2:65" s="1" customFormat="1" ht="6.95" customHeight="1" x14ac:dyDescent="0.3">
      <c r="B141" s="47"/>
      <c r="C141" s="48"/>
      <c r="D141" s="48"/>
      <c r="E141" s="48"/>
      <c r="F141" s="48"/>
      <c r="G141" s="48"/>
      <c r="H141" s="48"/>
      <c r="I141" s="121"/>
      <c r="J141" s="48"/>
      <c r="K141" s="48"/>
      <c r="L141"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118"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157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4433</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ROUND(SUM(BE85:BE174), 2)</f>
        <v>0</v>
      </c>
      <c r="G32" s="33"/>
      <c r="H32" s="33"/>
      <c r="I32" s="113">
        <v>0.21</v>
      </c>
      <c r="J32" s="112">
        <f>ROUND(ROUND((SUM(BE85:BE174)), 2)*I32, 2)</f>
        <v>0</v>
      </c>
      <c r="K32" s="36"/>
    </row>
    <row r="33" spans="2:11" s="1" customFormat="1" ht="14.45" customHeight="1" x14ac:dyDescent="0.3">
      <c r="B33" s="32"/>
      <c r="C33" s="33"/>
      <c r="D33" s="33"/>
      <c r="E33" s="40" t="s">
        <v>47</v>
      </c>
      <c r="F33" s="112">
        <f>ROUND(SUM(BF85:BF174), 2)</f>
        <v>0</v>
      </c>
      <c r="G33" s="33"/>
      <c r="H33" s="33"/>
      <c r="I33" s="113">
        <v>0.15</v>
      </c>
      <c r="J33" s="112">
        <f>ROUND(ROUND((SUM(BF85:BF174)), 2)*I33, 2)</f>
        <v>0</v>
      </c>
      <c r="K33" s="36"/>
    </row>
    <row r="34" spans="2:11" s="1" customFormat="1" ht="14.45" hidden="1" customHeight="1" x14ac:dyDescent="0.3">
      <c r="B34" s="32"/>
      <c r="C34" s="33"/>
      <c r="D34" s="33"/>
      <c r="E34" s="40" t="s">
        <v>48</v>
      </c>
      <c r="F34" s="112">
        <f>ROUND(SUM(BG85:BG174), 2)</f>
        <v>0</v>
      </c>
      <c r="G34" s="33"/>
      <c r="H34" s="33"/>
      <c r="I34" s="113">
        <v>0.21</v>
      </c>
      <c r="J34" s="112">
        <v>0</v>
      </c>
      <c r="K34" s="36"/>
    </row>
    <row r="35" spans="2:11" s="1" customFormat="1" ht="14.45" hidden="1" customHeight="1" x14ac:dyDescent="0.3">
      <c r="B35" s="32"/>
      <c r="C35" s="33"/>
      <c r="D35" s="33"/>
      <c r="E35" s="40" t="s">
        <v>49</v>
      </c>
      <c r="F35" s="112">
        <f>ROUND(SUM(BH85:BH174), 2)</f>
        <v>0</v>
      </c>
      <c r="G35" s="33"/>
      <c r="H35" s="33"/>
      <c r="I35" s="113">
        <v>0.15</v>
      </c>
      <c r="J35" s="112">
        <v>0</v>
      </c>
      <c r="K35" s="36"/>
    </row>
    <row r="36" spans="2:11" s="1" customFormat="1" ht="14.45" hidden="1" customHeight="1" x14ac:dyDescent="0.3">
      <c r="B36" s="32"/>
      <c r="C36" s="33"/>
      <c r="D36" s="33"/>
      <c r="E36" s="40" t="s">
        <v>50</v>
      </c>
      <c r="F36" s="112">
        <f>ROUND(SUM(BI85:BI174),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265/140f - Kabelové trasy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4434</v>
      </c>
      <c r="E61" s="132"/>
      <c r="F61" s="132"/>
      <c r="G61" s="132"/>
      <c r="H61" s="132"/>
      <c r="I61" s="133"/>
      <c r="J61" s="134">
        <f>J86</f>
        <v>0</v>
      </c>
      <c r="K61" s="135"/>
    </row>
    <row r="62" spans="2:47" s="8" customFormat="1" ht="24.95" customHeight="1" x14ac:dyDescent="0.3">
      <c r="B62" s="129"/>
      <c r="C62" s="130"/>
      <c r="D62" s="131" t="s">
        <v>4084</v>
      </c>
      <c r="E62" s="132"/>
      <c r="F62" s="132"/>
      <c r="G62" s="132"/>
      <c r="H62" s="132"/>
      <c r="I62" s="133"/>
      <c r="J62" s="134">
        <f>J151</f>
        <v>0</v>
      </c>
      <c r="K62" s="135"/>
    </row>
    <row r="63" spans="2:47" s="8" customFormat="1" ht="24.95" customHeight="1" x14ac:dyDescent="0.3">
      <c r="B63" s="129"/>
      <c r="C63" s="130"/>
      <c r="D63" s="131" t="s">
        <v>4085</v>
      </c>
      <c r="E63" s="132"/>
      <c r="F63" s="132"/>
      <c r="G63" s="132"/>
      <c r="H63" s="132"/>
      <c r="I63" s="133"/>
      <c r="J63" s="134">
        <f>J170</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4080</v>
      </c>
      <c r="F75" s="312"/>
      <c r="G75" s="312"/>
      <c r="H75" s="312"/>
      <c r="L75" s="32"/>
    </row>
    <row r="76" spans="2:12" s="1" customFormat="1" ht="14.45" customHeight="1" x14ac:dyDescent="0.3">
      <c r="B76" s="32"/>
      <c r="C76" s="54" t="s">
        <v>4081</v>
      </c>
      <c r="L76" s="32"/>
    </row>
    <row r="77" spans="2:12" s="1" customFormat="1" ht="23.25" customHeight="1" x14ac:dyDescent="0.3">
      <c r="B77" s="32"/>
      <c r="E77" s="330" t="str">
        <f>E11</f>
        <v>265/140f - Kabelové trasy</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P86+P151+P170</f>
        <v>0</v>
      </c>
      <c r="Q85" s="59"/>
      <c r="R85" s="151">
        <f>R86+R151+R170</f>
        <v>0</v>
      </c>
      <c r="S85" s="59"/>
      <c r="T85" s="152">
        <f>T86+T151+T170</f>
        <v>0</v>
      </c>
      <c r="AT85" s="16" t="s">
        <v>74</v>
      </c>
      <c r="AU85" s="16" t="s">
        <v>218</v>
      </c>
      <c r="BK85" s="153">
        <f>BK86+BK151+BK170</f>
        <v>0</v>
      </c>
    </row>
    <row r="86" spans="2:65" s="11" customFormat="1" ht="37.35" customHeight="1" x14ac:dyDescent="0.35">
      <c r="B86" s="154"/>
      <c r="D86" s="165" t="s">
        <v>74</v>
      </c>
      <c r="E86" s="215" t="s">
        <v>3698</v>
      </c>
      <c r="F86" s="215" t="s">
        <v>6951</v>
      </c>
      <c r="I86" s="157"/>
      <c r="J86" s="216">
        <f>BK86</f>
        <v>0</v>
      </c>
      <c r="L86" s="154"/>
      <c r="M86" s="159"/>
      <c r="N86" s="160"/>
      <c r="O86" s="160"/>
      <c r="P86" s="161">
        <f>SUM(P87:P150)</f>
        <v>0</v>
      </c>
      <c r="Q86" s="160"/>
      <c r="R86" s="161">
        <f>SUM(R87:R150)</f>
        <v>0</v>
      </c>
      <c r="S86" s="160"/>
      <c r="T86" s="162">
        <f>SUM(T87:T150)</f>
        <v>0</v>
      </c>
      <c r="AR86" s="155" t="s">
        <v>83</v>
      </c>
      <c r="AT86" s="163" t="s">
        <v>74</v>
      </c>
      <c r="AU86" s="163" t="s">
        <v>75</v>
      </c>
      <c r="AY86" s="155" t="s">
        <v>243</v>
      </c>
      <c r="BK86" s="164">
        <f>SUM(BK87:BK150)</f>
        <v>0</v>
      </c>
    </row>
    <row r="87" spans="2:65" s="1" customFormat="1" ht="31.5" customHeight="1" x14ac:dyDescent="0.3">
      <c r="B87" s="168"/>
      <c r="C87" s="169" t="s">
        <v>22</v>
      </c>
      <c r="D87" s="169" t="s">
        <v>246</v>
      </c>
      <c r="E87" s="170" t="s">
        <v>6912</v>
      </c>
      <c r="F87" s="171" t="s">
        <v>4435</v>
      </c>
      <c r="G87" s="172" t="s">
        <v>497</v>
      </c>
      <c r="H87" s="173">
        <v>285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4436</v>
      </c>
    </row>
    <row r="88" spans="2:65" s="1" customFormat="1" ht="27" x14ac:dyDescent="0.3">
      <c r="B88" s="32"/>
      <c r="D88" s="181" t="s">
        <v>253</v>
      </c>
      <c r="F88" s="182" t="s">
        <v>4435</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6913</v>
      </c>
      <c r="F89" s="171" t="s">
        <v>4437</v>
      </c>
      <c r="G89" s="172" t="s">
        <v>3729</v>
      </c>
      <c r="H89" s="173">
        <v>9</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4438</v>
      </c>
    </row>
    <row r="90" spans="2:65" s="1" customFormat="1" ht="27" x14ac:dyDescent="0.3">
      <c r="B90" s="32"/>
      <c r="D90" s="181" t="s">
        <v>253</v>
      </c>
      <c r="F90" s="182" t="s">
        <v>4437</v>
      </c>
      <c r="I90" s="183"/>
      <c r="L90" s="32"/>
      <c r="M90" s="61"/>
      <c r="N90" s="33"/>
      <c r="O90" s="33"/>
      <c r="P90" s="33"/>
      <c r="Q90" s="33"/>
      <c r="R90" s="33"/>
      <c r="S90" s="33"/>
      <c r="T90" s="62"/>
      <c r="AT90" s="16" t="s">
        <v>253</v>
      </c>
      <c r="AU90" s="16" t="s">
        <v>22</v>
      </c>
    </row>
    <row r="91" spans="2:65" s="1" customFormat="1" ht="22.5" customHeight="1" x14ac:dyDescent="0.3">
      <c r="B91" s="168"/>
      <c r="C91" s="169" t="s">
        <v>259</v>
      </c>
      <c r="D91" s="169" t="s">
        <v>246</v>
      </c>
      <c r="E91" s="170" t="s">
        <v>6914</v>
      </c>
      <c r="F91" s="171" t="s">
        <v>4439</v>
      </c>
      <c r="G91" s="172" t="s">
        <v>3729</v>
      </c>
      <c r="H91" s="173">
        <v>162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4440</v>
      </c>
    </row>
    <row r="92" spans="2:65" s="1" customFormat="1" x14ac:dyDescent="0.3">
      <c r="B92" s="32"/>
      <c r="D92" s="181" t="s">
        <v>253</v>
      </c>
      <c r="F92" s="182" t="s">
        <v>4439</v>
      </c>
      <c r="I92" s="183"/>
      <c r="L92" s="32"/>
      <c r="M92" s="61"/>
      <c r="N92" s="33"/>
      <c r="O92" s="33"/>
      <c r="P92" s="33"/>
      <c r="Q92" s="33"/>
      <c r="R92" s="33"/>
      <c r="S92" s="33"/>
      <c r="T92" s="62"/>
      <c r="AT92" s="16" t="s">
        <v>253</v>
      </c>
      <c r="AU92" s="16" t="s">
        <v>22</v>
      </c>
    </row>
    <row r="93" spans="2:65" s="1" customFormat="1" ht="22.5" customHeight="1" x14ac:dyDescent="0.3">
      <c r="B93" s="168"/>
      <c r="C93" s="169" t="s">
        <v>266</v>
      </c>
      <c r="D93" s="169" t="s">
        <v>246</v>
      </c>
      <c r="E93" s="170" t="s">
        <v>6915</v>
      </c>
      <c r="F93" s="171" t="s">
        <v>4441</v>
      </c>
      <c r="G93" s="172" t="s">
        <v>3729</v>
      </c>
      <c r="H93" s="173">
        <v>11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4442</v>
      </c>
    </row>
    <row r="94" spans="2:65" s="1" customFormat="1" x14ac:dyDescent="0.3">
      <c r="B94" s="32"/>
      <c r="D94" s="181" t="s">
        <v>253</v>
      </c>
      <c r="F94" s="182" t="s">
        <v>4441</v>
      </c>
      <c r="I94" s="183"/>
      <c r="L94" s="32"/>
      <c r="M94" s="61"/>
      <c r="N94" s="33"/>
      <c r="O94" s="33"/>
      <c r="P94" s="33"/>
      <c r="Q94" s="33"/>
      <c r="R94" s="33"/>
      <c r="S94" s="33"/>
      <c r="T94" s="62"/>
      <c r="AT94" s="16" t="s">
        <v>253</v>
      </c>
      <c r="AU94" s="16" t="s">
        <v>22</v>
      </c>
    </row>
    <row r="95" spans="2:65" s="1" customFormat="1" ht="22.5" customHeight="1" x14ac:dyDescent="0.3">
      <c r="B95" s="168"/>
      <c r="C95" s="169" t="s">
        <v>242</v>
      </c>
      <c r="D95" s="169" t="s">
        <v>246</v>
      </c>
      <c r="E95" s="170" t="s">
        <v>6916</v>
      </c>
      <c r="F95" s="171" t="s">
        <v>4443</v>
      </c>
      <c r="G95" s="172" t="s">
        <v>3729</v>
      </c>
      <c r="H95" s="173">
        <v>24</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4444</v>
      </c>
    </row>
    <row r="96" spans="2:65" s="1" customFormat="1" x14ac:dyDescent="0.3">
      <c r="B96" s="32"/>
      <c r="D96" s="181" t="s">
        <v>253</v>
      </c>
      <c r="F96" s="182" t="s">
        <v>4443</v>
      </c>
      <c r="I96" s="183"/>
      <c r="L96" s="32"/>
      <c r="M96" s="61"/>
      <c r="N96" s="33"/>
      <c r="O96" s="33"/>
      <c r="P96" s="33"/>
      <c r="Q96" s="33"/>
      <c r="R96" s="33"/>
      <c r="S96" s="33"/>
      <c r="T96" s="62"/>
      <c r="AT96" s="16" t="s">
        <v>253</v>
      </c>
      <c r="AU96" s="16" t="s">
        <v>22</v>
      </c>
    </row>
    <row r="97" spans="2:65" s="1" customFormat="1" ht="22.5" customHeight="1" x14ac:dyDescent="0.3">
      <c r="B97" s="168"/>
      <c r="C97" s="169" t="s">
        <v>275</v>
      </c>
      <c r="D97" s="169" t="s">
        <v>246</v>
      </c>
      <c r="E97" s="170" t="s">
        <v>6917</v>
      </c>
      <c r="F97" s="171" t="s">
        <v>4445</v>
      </c>
      <c r="G97" s="172" t="s">
        <v>3729</v>
      </c>
      <c r="H97" s="173">
        <v>9</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4446</v>
      </c>
    </row>
    <row r="98" spans="2:65" s="1" customFormat="1" x14ac:dyDescent="0.3">
      <c r="B98" s="32"/>
      <c r="D98" s="181" t="s">
        <v>253</v>
      </c>
      <c r="F98" s="182" t="s">
        <v>4445</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6918</v>
      </c>
      <c r="F99" s="171" t="s">
        <v>4447</v>
      </c>
      <c r="G99" s="172" t="s">
        <v>497</v>
      </c>
      <c r="H99" s="173">
        <v>160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4448</v>
      </c>
    </row>
    <row r="100" spans="2:65" s="1" customFormat="1" x14ac:dyDescent="0.3">
      <c r="B100" s="32"/>
      <c r="D100" s="181" t="s">
        <v>253</v>
      </c>
      <c r="F100" s="182" t="s">
        <v>4447</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6919</v>
      </c>
      <c r="F101" s="171" t="s">
        <v>4449</v>
      </c>
      <c r="G101" s="172" t="s">
        <v>3729</v>
      </c>
      <c r="H101" s="173">
        <v>340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4450</v>
      </c>
    </row>
    <row r="102" spans="2:65" s="1" customFormat="1" x14ac:dyDescent="0.3">
      <c r="B102" s="32"/>
      <c r="D102" s="181" t="s">
        <v>253</v>
      </c>
      <c r="F102" s="182" t="s">
        <v>4449</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6920</v>
      </c>
      <c r="F103" s="171" t="s">
        <v>4451</v>
      </c>
      <c r="G103" s="172" t="s">
        <v>3729</v>
      </c>
      <c r="H103" s="173">
        <v>368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4452</v>
      </c>
    </row>
    <row r="104" spans="2:65" s="1" customFormat="1" x14ac:dyDescent="0.3">
      <c r="B104" s="32"/>
      <c r="D104" s="181" t="s">
        <v>253</v>
      </c>
      <c r="F104" s="182" t="s">
        <v>4451</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6921</v>
      </c>
      <c r="F105" s="171" t="s">
        <v>4453</v>
      </c>
      <c r="G105" s="172" t="s">
        <v>3729</v>
      </c>
      <c r="H105" s="173">
        <v>128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4454</v>
      </c>
    </row>
    <row r="106" spans="2:65" s="1" customFormat="1" x14ac:dyDescent="0.3">
      <c r="B106" s="32"/>
      <c r="D106" s="181" t="s">
        <v>253</v>
      </c>
      <c r="F106" s="182" t="s">
        <v>4453</v>
      </c>
      <c r="I106" s="183"/>
      <c r="L106" s="32"/>
      <c r="M106" s="61"/>
      <c r="N106" s="33"/>
      <c r="O106" s="33"/>
      <c r="P106" s="33"/>
      <c r="Q106" s="33"/>
      <c r="R106" s="33"/>
      <c r="S106" s="33"/>
      <c r="T106" s="62"/>
      <c r="AT106" s="16" t="s">
        <v>253</v>
      </c>
      <c r="AU106" s="16" t="s">
        <v>22</v>
      </c>
    </row>
    <row r="107" spans="2:65" s="1" customFormat="1" ht="22.5" customHeight="1" x14ac:dyDescent="0.3">
      <c r="B107" s="168"/>
      <c r="C107" s="169" t="s">
        <v>301</v>
      </c>
      <c r="D107" s="169" t="s">
        <v>246</v>
      </c>
      <c r="E107" s="170" t="s">
        <v>6922</v>
      </c>
      <c r="F107" s="171" t="s">
        <v>4455</v>
      </c>
      <c r="G107" s="172" t="s">
        <v>497</v>
      </c>
      <c r="H107" s="173">
        <v>160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4456</v>
      </c>
    </row>
    <row r="108" spans="2:65" s="1" customFormat="1" x14ac:dyDescent="0.3">
      <c r="B108" s="32"/>
      <c r="D108" s="181" t="s">
        <v>253</v>
      </c>
      <c r="F108" s="182" t="s">
        <v>4455</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6923</v>
      </c>
      <c r="F109" s="171" t="s">
        <v>4457</v>
      </c>
      <c r="G109" s="172" t="s">
        <v>3729</v>
      </c>
      <c r="H109" s="173">
        <v>92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4458</v>
      </c>
    </row>
    <row r="110" spans="2:65" s="1" customFormat="1" ht="27" x14ac:dyDescent="0.3">
      <c r="B110" s="32"/>
      <c r="D110" s="181" t="s">
        <v>253</v>
      </c>
      <c r="F110" s="182" t="s">
        <v>4457</v>
      </c>
      <c r="I110" s="183"/>
      <c r="L110" s="32"/>
      <c r="M110" s="61"/>
      <c r="N110" s="33"/>
      <c r="O110" s="33"/>
      <c r="P110" s="33"/>
      <c r="Q110" s="33"/>
      <c r="R110" s="33"/>
      <c r="S110" s="33"/>
      <c r="T110" s="62"/>
      <c r="AT110" s="16" t="s">
        <v>253</v>
      </c>
      <c r="AU110" s="16" t="s">
        <v>22</v>
      </c>
    </row>
    <row r="111" spans="2:65" s="1" customFormat="1" ht="22.5" customHeight="1" x14ac:dyDescent="0.3">
      <c r="B111" s="168"/>
      <c r="C111" s="169" t="s">
        <v>310</v>
      </c>
      <c r="D111" s="169" t="s">
        <v>246</v>
      </c>
      <c r="E111" s="170" t="s">
        <v>6924</v>
      </c>
      <c r="F111" s="171" t="s">
        <v>4459</v>
      </c>
      <c r="G111" s="172" t="s">
        <v>3729</v>
      </c>
      <c r="H111" s="173">
        <v>64</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4460</v>
      </c>
    </row>
    <row r="112" spans="2:65" s="1" customFormat="1" x14ac:dyDescent="0.3">
      <c r="B112" s="32"/>
      <c r="D112" s="181" t="s">
        <v>253</v>
      </c>
      <c r="F112" s="182" t="s">
        <v>4459</v>
      </c>
      <c r="I112" s="183"/>
      <c r="L112" s="32"/>
      <c r="M112" s="61"/>
      <c r="N112" s="33"/>
      <c r="O112" s="33"/>
      <c r="P112" s="33"/>
      <c r="Q112" s="33"/>
      <c r="R112" s="33"/>
      <c r="S112" s="33"/>
      <c r="T112" s="62"/>
      <c r="AT112" s="16" t="s">
        <v>253</v>
      </c>
      <c r="AU112" s="16" t="s">
        <v>22</v>
      </c>
    </row>
    <row r="113" spans="2:65" s="1" customFormat="1" ht="22.5" customHeight="1" x14ac:dyDescent="0.3">
      <c r="B113" s="168"/>
      <c r="C113" s="169" t="s">
        <v>315</v>
      </c>
      <c r="D113" s="169" t="s">
        <v>246</v>
      </c>
      <c r="E113" s="170" t="s">
        <v>6925</v>
      </c>
      <c r="F113" s="171" t="s">
        <v>4461</v>
      </c>
      <c r="G113" s="172" t="s">
        <v>3729</v>
      </c>
      <c r="H113" s="173">
        <v>256</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4462</v>
      </c>
    </row>
    <row r="114" spans="2:65" s="1" customFormat="1" x14ac:dyDescent="0.3">
      <c r="B114" s="32"/>
      <c r="D114" s="181" t="s">
        <v>253</v>
      </c>
      <c r="F114" s="182" t="s">
        <v>4461</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6926</v>
      </c>
      <c r="F115" s="171" t="s">
        <v>4463</v>
      </c>
      <c r="G115" s="172" t="s">
        <v>497</v>
      </c>
      <c r="H115" s="173">
        <v>60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4464</v>
      </c>
    </row>
    <row r="116" spans="2:65" s="1" customFormat="1" x14ac:dyDescent="0.3">
      <c r="B116" s="32"/>
      <c r="D116" s="181" t="s">
        <v>253</v>
      </c>
      <c r="F116" s="182" t="s">
        <v>4463</v>
      </c>
      <c r="I116" s="183"/>
      <c r="L116" s="32"/>
      <c r="M116" s="61"/>
      <c r="N116" s="33"/>
      <c r="O116" s="33"/>
      <c r="P116" s="33"/>
      <c r="Q116" s="33"/>
      <c r="R116" s="33"/>
      <c r="S116" s="33"/>
      <c r="T116" s="62"/>
      <c r="AT116" s="16" t="s">
        <v>253</v>
      </c>
      <c r="AU116" s="16" t="s">
        <v>22</v>
      </c>
    </row>
    <row r="117" spans="2:65" s="1" customFormat="1" ht="22.5" customHeight="1" x14ac:dyDescent="0.3">
      <c r="B117" s="168"/>
      <c r="C117" s="169" t="s">
        <v>325</v>
      </c>
      <c r="D117" s="169" t="s">
        <v>246</v>
      </c>
      <c r="E117" s="170" t="s">
        <v>6927</v>
      </c>
      <c r="F117" s="171" t="s">
        <v>4465</v>
      </c>
      <c r="G117" s="172" t="s">
        <v>3729</v>
      </c>
      <c r="H117" s="173">
        <v>136</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4466</v>
      </c>
    </row>
    <row r="118" spans="2:65" s="1" customFormat="1" x14ac:dyDescent="0.3">
      <c r="B118" s="32"/>
      <c r="D118" s="181" t="s">
        <v>253</v>
      </c>
      <c r="F118" s="182" t="s">
        <v>4465</v>
      </c>
      <c r="I118" s="183"/>
      <c r="L118" s="32"/>
      <c r="M118" s="61"/>
      <c r="N118" s="33"/>
      <c r="O118" s="33"/>
      <c r="P118" s="33"/>
      <c r="Q118" s="33"/>
      <c r="R118" s="33"/>
      <c r="S118" s="33"/>
      <c r="T118" s="62"/>
      <c r="AT118" s="16" t="s">
        <v>253</v>
      </c>
      <c r="AU118" s="16" t="s">
        <v>22</v>
      </c>
    </row>
    <row r="119" spans="2:65" s="1" customFormat="1" ht="22.5" customHeight="1" x14ac:dyDescent="0.3">
      <c r="B119" s="168"/>
      <c r="C119" s="169" t="s">
        <v>326</v>
      </c>
      <c r="D119" s="169" t="s">
        <v>246</v>
      </c>
      <c r="E119" s="170" t="s">
        <v>6928</v>
      </c>
      <c r="F119" s="171" t="s">
        <v>4467</v>
      </c>
      <c r="G119" s="172" t="s">
        <v>497</v>
      </c>
      <c r="H119" s="173">
        <v>60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4468</v>
      </c>
    </row>
    <row r="120" spans="2:65" s="1" customFormat="1" x14ac:dyDescent="0.3">
      <c r="B120" s="32"/>
      <c r="D120" s="181" t="s">
        <v>253</v>
      </c>
      <c r="F120" s="182" t="s">
        <v>4467</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331</v>
      </c>
      <c r="D121" s="169" t="s">
        <v>246</v>
      </c>
      <c r="E121" s="170" t="s">
        <v>6929</v>
      </c>
      <c r="F121" s="171" t="s">
        <v>4469</v>
      </c>
      <c r="G121" s="172" t="s">
        <v>3729</v>
      </c>
      <c r="H121" s="173">
        <v>156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4470</v>
      </c>
    </row>
    <row r="122" spans="2:65" s="1" customFormat="1" x14ac:dyDescent="0.3">
      <c r="B122" s="32"/>
      <c r="D122" s="181" t="s">
        <v>253</v>
      </c>
      <c r="F122" s="182" t="s">
        <v>4469</v>
      </c>
      <c r="I122" s="183"/>
      <c r="L122" s="32"/>
      <c r="M122" s="61"/>
      <c r="N122" s="33"/>
      <c r="O122" s="33"/>
      <c r="P122" s="33"/>
      <c r="Q122" s="33"/>
      <c r="R122" s="33"/>
      <c r="S122" s="33"/>
      <c r="T122" s="62"/>
      <c r="AT122" s="16" t="s">
        <v>253</v>
      </c>
      <c r="AU122" s="16" t="s">
        <v>22</v>
      </c>
    </row>
    <row r="123" spans="2:65" s="1" customFormat="1" ht="22.5" customHeight="1" x14ac:dyDescent="0.3">
      <c r="B123" s="168"/>
      <c r="C123" s="169" t="s">
        <v>332</v>
      </c>
      <c r="D123" s="169" t="s">
        <v>246</v>
      </c>
      <c r="E123" s="170" t="s">
        <v>6930</v>
      </c>
      <c r="F123" s="171" t="s">
        <v>4471</v>
      </c>
      <c r="G123" s="172" t="s">
        <v>3729</v>
      </c>
      <c r="H123" s="173">
        <v>42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4472</v>
      </c>
    </row>
    <row r="124" spans="2:65" s="1" customFormat="1" x14ac:dyDescent="0.3">
      <c r="B124" s="32"/>
      <c r="D124" s="181" t="s">
        <v>253</v>
      </c>
      <c r="F124" s="182" t="s">
        <v>4471</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6931</v>
      </c>
      <c r="F125" s="171" t="s">
        <v>4473</v>
      </c>
      <c r="G125" s="172" t="s">
        <v>3729</v>
      </c>
      <c r="H125" s="173">
        <v>16</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4474</v>
      </c>
    </row>
    <row r="126" spans="2:65" s="1" customFormat="1" x14ac:dyDescent="0.3">
      <c r="B126" s="32"/>
      <c r="D126" s="181" t="s">
        <v>253</v>
      </c>
      <c r="F126" s="182" t="s">
        <v>4473</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6932</v>
      </c>
      <c r="F127" s="171" t="s">
        <v>4475</v>
      </c>
      <c r="G127" s="172" t="s">
        <v>3729</v>
      </c>
      <c r="H127" s="173">
        <v>16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4476</v>
      </c>
    </row>
    <row r="128" spans="2:65" s="1" customFormat="1" x14ac:dyDescent="0.3">
      <c r="B128" s="32"/>
      <c r="D128" s="181" t="s">
        <v>253</v>
      </c>
      <c r="F128" s="182" t="s">
        <v>4475</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6933</v>
      </c>
      <c r="F129" s="171" t="s">
        <v>4477</v>
      </c>
      <c r="G129" s="172" t="s">
        <v>3729</v>
      </c>
      <c r="H129" s="173">
        <v>202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4478</v>
      </c>
    </row>
    <row r="130" spans="2:65" s="1" customFormat="1" x14ac:dyDescent="0.3">
      <c r="B130" s="32"/>
      <c r="D130" s="181" t="s">
        <v>253</v>
      </c>
      <c r="F130" s="182" t="s">
        <v>4477</v>
      </c>
      <c r="I130" s="183"/>
      <c r="L130" s="32"/>
      <c r="M130" s="61"/>
      <c r="N130" s="33"/>
      <c r="O130" s="33"/>
      <c r="P130" s="33"/>
      <c r="Q130" s="33"/>
      <c r="R130" s="33"/>
      <c r="S130" s="33"/>
      <c r="T130" s="62"/>
      <c r="AT130" s="16" t="s">
        <v>253</v>
      </c>
      <c r="AU130" s="16" t="s">
        <v>22</v>
      </c>
    </row>
    <row r="131" spans="2:65" s="1" customFormat="1" ht="22.5" customHeight="1" x14ac:dyDescent="0.3">
      <c r="B131" s="168"/>
      <c r="C131" s="169" t="s">
        <v>353</v>
      </c>
      <c r="D131" s="169" t="s">
        <v>246</v>
      </c>
      <c r="E131" s="170" t="s">
        <v>6934</v>
      </c>
      <c r="F131" s="171" t="s">
        <v>4479</v>
      </c>
      <c r="G131" s="172" t="s">
        <v>3729</v>
      </c>
      <c r="H131" s="173">
        <v>544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4480</v>
      </c>
    </row>
    <row r="132" spans="2:65" s="1" customFormat="1" x14ac:dyDescent="0.3">
      <c r="B132" s="32"/>
      <c r="D132" s="181" t="s">
        <v>253</v>
      </c>
      <c r="F132" s="182" t="s">
        <v>4479</v>
      </c>
      <c r="I132" s="183"/>
      <c r="L132" s="32"/>
      <c r="M132" s="61"/>
      <c r="N132" s="33"/>
      <c r="O132" s="33"/>
      <c r="P132" s="33"/>
      <c r="Q132" s="33"/>
      <c r="R132" s="33"/>
      <c r="S132" s="33"/>
      <c r="T132" s="62"/>
      <c r="AT132" s="16" t="s">
        <v>253</v>
      </c>
      <c r="AU132" s="16" t="s">
        <v>22</v>
      </c>
    </row>
    <row r="133" spans="2:65" s="1" customFormat="1" ht="22.5" customHeight="1" x14ac:dyDescent="0.3">
      <c r="B133" s="168"/>
      <c r="C133" s="169" t="s">
        <v>358</v>
      </c>
      <c r="D133" s="169" t="s">
        <v>246</v>
      </c>
      <c r="E133" s="170" t="s">
        <v>6935</v>
      </c>
      <c r="F133" s="171" t="s">
        <v>4481</v>
      </c>
      <c r="G133" s="172" t="s">
        <v>3729</v>
      </c>
      <c r="H133" s="173">
        <v>544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4482</v>
      </c>
    </row>
    <row r="134" spans="2:65" s="1" customFormat="1" x14ac:dyDescent="0.3">
      <c r="B134" s="32"/>
      <c r="D134" s="181" t="s">
        <v>253</v>
      </c>
      <c r="F134" s="182" t="s">
        <v>4481</v>
      </c>
      <c r="I134" s="183"/>
      <c r="L134" s="32"/>
      <c r="M134" s="61"/>
      <c r="N134" s="33"/>
      <c r="O134" s="33"/>
      <c r="P134" s="33"/>
      <c r="Q134" s="33"/>
      <c r="R134" s="33"/>
      <c r="S134" s="33"/>
      <c r="T134" s="62"/>
      <c r="AT134" s="16" t="s">
        <v>253</v>
      </c>
      <c r="AU134" s="16" t="s">
        <v>22</v>
      </c>
    </row>
    <row r="135" spans="2:65" s="1" customFormat="1" ht="22.5" customHeight="1" x14ac:dyDescent="0.3">
      <c r="B135" s="168"/>
      <c r="C135" s="169" t="s">
        <v>499</v>
      </c>
      <c r="D135" s="169" t="s">
        <v>246</v>
      </c>
      <c r="E135" s="170" t="s">
        <v>6936</v>
      </c>
      <c r="F135" s="171" t="s">
        <v>4483</v>
      </c>
      <c r="G135" s="172" t="s">
        <v>3729</v>
      </c>
      <c r="H135" s="173">
        <v>840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4484</v>
      </c>
    </row>
    <row r="136" spans="2:65" s="1" customFormat="1" x14ac:dyDescent="0.3">
      <c r="B136" s="32"/>
      <c r="D136" s="181" t="s">
        <v>253</v>
      </c>
      <c r="F136" s="182" t="s">
        <v>4483</v>
      </c>
      <c r="I136" s="183"/>
      <c r="L136" s="32"/>
      <c r="M136" s="61"/>
      <c r="N136" s="33"/>
      <c r="O136" s="33"/>
      <c r="P136" s="33"/>
      <c r="Q136" s="33"/>
      <c r="R136" s="33"/>
      <c r="S136" s="33"/>
      <c r="T136" s="62"/>
      <c r="AT136" s="16" t="s">
        <v>253</v>
      </c>
      <c r="AU136" s="16" t="s">
        <v>22</v>
      </c>
    </row>
    <row r="137" spans="2:65" s="1" customFormat="1" ht="22.5" customHeight="1" x14ac:dyDescent="0.3">
      <c r="B137" s="168"/>
      <c r="C137" s="169" t="s">
        <v>503</v>
      </c>
      <c r="D137" s="169" t="s">
        <v>246</v>
      </c>
      <c r="E137" s="170" t="s">
        <v>6937</v>
      </c>
      <c r="F137" s="171" t="s">
        <v>4485</v>
      </c>
      <c r="G137" s="172" t="s">
        <v>497</v>
      </c>
      <c r="H137" s="173">
        <v>142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4486</v>
      </c>
    </row>
    <row r="138" spans="2:65" s="1" customFormat="1" x14ac:dyDescent="0.3">
      <c r="B138" s="32"/>
      <c r="D138" s="181" t="s">
        <v>253</v>
      </c>
      <c r="F138" s="182" t="s">
        <v>4485</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6938</v>
      </c>
      <c r="F139" s="171" t="s">
        <v>4487</v>
      </c>
      <c r="G139" s="172" t="s">
        <v>497</v>
      </c>
      <c r="H139" s="173">
        <v>234</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4488</v>
      </c>
    </row>
    <row r="140" spans="2:65" s="1" customFormat="1" x14ac:dyDescent="0.3">
      <c r="B140" s="32"/>
      <c r="D140" s="181" t="s">
        <v>253</v>
      </c>
      <c r="F140" s="182" t="s">
        <v>4487</v>
      </c>
      <c r="I140" s="183"/>
      <c r="L140" s="32"/>
      <c r="M140" s="61"/>
      <c r="N140" s="33"/>
      <c r="O140" s="33"/>
      <c r="P140" s="33"/>
      <c r="Q140" s="33"/>
      <c r="R140" s="33"/>
      <c r="S140" s="33"/>
      <c r="T140" s="62"/>
      <c r="AT140" s="16" t="s">
        <v>253</v>
      </c>
      <c r="AU140" s="16" t="s">
        <v>22</v>
      </c>
    </row>
    <row r="141" spans="2:65" s="1" customFormat="1" ht="31.5" customHeight="1" x14ac:dyDescent="0.3">
      <c r="B141" s="168"/>
      <c r="C141" s="169" t="s">
        <v>513</v>
      </c>
      <c r="D141" s="169" t="s">
        <v>246</v>
      </c>
      <c r="E141" s="170" t="s">
        <v>6939</v>
      </c>
      <c r="F141" s="171" t="s">
        <v>4489</v>
      </c>
      <c r="G141" s="172" t="s">
        <v>497</v>
      </c>
      <c r="H141" s="173">
        <v>150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4490</v>
      </c>
    </row>
    <row r="142" spans="2:65" s="1" customFormat="1" ht="27" x14ac:dyDescent="0.3">
      <c r="B142" s="32"/>
      <c r="D142" s="181" t="s">
        <v>253</v>
      </c>
      <c r="F142" s="182" t="s">
        <v>4489</v>
      </c>
      <c r="I142" s="183"/>
      <c r="L142" s="32"/>
      <c r="M142" s="61"/>
      <c r="N142" s="33"/>
      <c r="O142" s="33"/>
      <c r="P142" s="33"/>
      <c r="Q142" s="33"/>
      <c r="R142" s="33"/>
      <c r="S142" s="33"/>
      <c r="T142" s="62"/>
      <c r="AT142" s="16" t="s">
        <v>253</v>
      </c>
      <c r="AU142" s="16" t="s">
        <v>22</v>
      </c>
    </row>
    <row r="143" spans="2:65" s="1" customFormat="1" ht="31.5" customHeight="1" x14ac:dyDescent="0.3">
      <c r="B143" s="168"/>
      <c r="C143" s="169" t="s">
        <v>518</v>
      </c>
      <c r="D143" s="169" t="s">
        <v>246</v>
      </c>
      <c r="E143" s="170" t="s">
        <v>6940</v>
      </c>
      <c r="F143" s="171" t="s">
        <v>4491</v>
      </c>
      <c r="G143" s="172" t="s">
        <v>497</v>
      </c>
      <c r="H143" s="173">
        <v>170</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4492</v>
      </c>
    </row>
    <row r="144" spans="2:65" s="1" customFormat="1" ht="27" x14ac:dyDescent="0.3">
      <c r="B144" s="32"/>
      <c r="D144" s="181" t="s">
        <v>253</v>
      </c>
      <c r="F144" s="182" t="s">
        <v>4491</v>
      </c>
      <c r="I144" s="183"/>
      <c r="L144" s="32"/>
      <c r="M144" s="61"/>
      <c r="N144" s="33"/>
      <c r="O144" s="33"/>
      <c r="P144" s="33"/>
      <c r="Q144" s="33"/>
      <c r="R144" s="33"/>
      <c r="S144" s="33"/>
      <c r="T144" s="62"/>
      <c r="AT144" s="16" t="s">
        <v>253</v>
      </c>
      <c r="AU144" s="16" t="s">
        <v>22</v>
      </c>
    </row>
    <row r="145" spans="2:65" s="1" customFormat="1" ht="31.5" customHeight="1" x14ac:dyDescent="0.3">
      <c r="B145" s="168"/>
      <c r="C145" s="169" t="s">
        <v>523</v>
      </c>
      <c r="D145" s="169" t="s">
        <v>246</v>
      </c>
      <c r="E145" s="170" t="s">
        <v>6941</v>
      </c>
      <c r="F145" s="171" t="s">
        <v>4493</v>
      </c>
      <c r="G145" s="172" t="s">
        <v>497</v>
      </c>
      <c r="H145" s="173">
        <v>245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4494</v>
      </c>
    </row>
    <row r="146" spans="2:65" s="1" customFormat="1" ht="27" x14ac:dyDescent="0.3">
      <c r="B146" s="32"/>
      <c r="D146" s="181" t="s">
        <v>253</v>
      </c>
      <c r="F146" s="182" t="s">
        <v>4493</v>
      </c>
      <c r="I146" s="183"/>
      <c r="L146" s="32"/>
      <c r="M146" s="61"/>
      <c r="N146" s="33"/>
      <c r="O146" s="33"/>
      <c r="P146" s="33"/>
      <c r="Q146" s="33"/>
      <c r="R146" s="33"/>
      <c r="S146" s="33"/>
      <c r="T146" s="62"/>
      <c r="AT146" s="16" t="s">
        <v>253</v>
      </c>
      <c r="AU146" s="16" t="s">
        <v>22</v>
      </c>
    </row>
    <row r="147" spans="2:65" s="1" customFormat="1" ht="31.5" customHeight="1" x14ac:dyDescent="0.3">
      <c r="B147" s="168"/>
      <c r="C147" s="169" t="s">
        <v>528</v>
      </c>
      <c r="D147" s="169" t="s">
        <v>246</v>
      </c>
      <c r="E147" s="170" t="s">
        <v>6942</v>
      </c>
      <c r="F147" s="171" t="s">
        <v>4495</v>
      </c>
      <c r="G147" s="172" t="s">
        <v>497</v>
      </c>
      <c r="H147" s="173">
        <v>192</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4496</v>
      </c>
    </row>
    <row r="148" spans="2:65" s="1" customFormat="1" ht="27" x14ac:dyDescent="0.3">
      <c r="B148" s="32"/>
      <c r="D148" s="181" t="s">
        <v>253</v>
      </c>
      <c r="F148" s="182" t="s">
        <v>4495</v>
      </c>
      <c r="I148" s="183"/>
      <c r="L148" s="32"/>
      <c r="M148" s="61"/>
      <c r="N148" s="33"/>
      <c r="O148" s="33"/>
      <c r="P148" s="33"/>
      <c r="Q148" s="33"/>
      <c r="R148" s="33"/>
      <c r="S148" s="33"/>
      <c r="T148" s="62"/>
      <c r="AT148" s="16" t="s">
        <v>253</v>
      </c>
      <c r="AU148" s="16" t="s">
        <v>22</v>
      </c>
    </row>
    <row r="149" spans="2:65" s="1" customFormat="1" ht="31.5" customHeight="1" x14ac:dyDescent="0.3">
      <c r="B149" s="168"/>
      <c r="C149" s="169" t="s">
        <v>532</v>
      </c>
      <c r="D149" s="169" t="s">
        <v>246</v>
      </c>
      <c r="E149" s="170" t="s">
        <v>6943</v>
      </c>
      <c r="F149" s="171" t="s">
        <v>4497</v>
      </c>
      <c r="G149" s="172" t="s">
        <v>470</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4498</v>
      </c>
    </row>
    <row r="150" spans="2:65" s="1" customFormat="1" x14ac:dyDescent="0.3">
      <c r="B150" s="32"/>
      <c r="D150" s="184" t="s">
        <v>253</v>
      </c>
      <c r="F150" s="185" t="s">
        <v>4497</v>
      </c>
      <c r="I150" s="183"/>
      <c r="L150" s="32"/>
      <c r="M150" s="61"/>
      <c r="N150" s="33"/>
      <c r="O150" s="33"/>
      <c r="P150" s="33"/>
      <c r="Q150" s="33"/>
      <c r="R150" s="33"/>
      <c r="S150" s="33"/>
      <c r="T150" s="62"/>
      <c r="AT150" s="16" t="s">
        <v>253</v>
      </c>
      <c r="AU150" s="16" t="s">
        <v>22</v>
      </c>
    </row>
    <row r="151" spans="2:65" s="11" customFormat="1" ht="37.35" customHeight="1" x14ac:dyDescent="0.35">
      <c r="B151" s="154"/>
      <c r="D151" s="165" t="s">
        <v>74</v>
      </c>
      <c r="E151" s="215" t="s">
        <v>3726</v>
      </c>
      <c r="F151" s="215" t="s">
        <v>4132</v>
      </c>
      <c r="I151" s="157"/>
      <c r="J151" s="216">
        <f>BK151</f>
        <v>0</v>
      </c>
      <c r="L151" s="154"/>
      <c r="M151" s="159"/>
      <c r="N151" s="160"/>
      <c r="O151" s="160"/>
      <c r="P151" s="161">
        <f>SUM(P152:P169)</f>
        <v>0</v>
      </c>
      <c r="Q151" s="160"/>
      <c r="R151" s="161">
        <f>SUM(R152:R169)</f>
        <v>0</v>
      </c>
      <c r="S151" s="160"/>
      <c r="T151" s="162">
        <f>SUM(T152:T169)</f>
        <v>0</v>
      </c>
      <c r="AR151" s="155" t="s">
        <v>83</v>
      </c>
      <c r="AT151" s="163" t="s">
        <v>74</v>
      </c>
      <c r="AU151" s="163" t="s">
        <v>75</v>
      </c>
      <c r="AY151" s="155" t="s">
        <v>243</v>
      </c>
      <c r="BK151" s="164">
        <f>SUM(BK152:BK169)</f>
        <v>0</v>
      </c>
    </row>
    <row r="152" spans="2:65" s="1" customFormat="1" ht="22.5" customHeight="1" x14ac:dyDescent="0.3">
      <c r="B152" s="168"/>
      <c r="C152" s="169" t="s">
        <v>537</v>
      </c>
      <c r="D152" s="169" t="s">
        <v>246</v>
      </c>
      <c r="E152" s="170" t="s">
        <v>6786</v>
      </c>
      <c r="F152" s="171" t="s">
        <v>4134</v>
      </c>
      <c r="G152" s="172" t="s">
        <v>2629</v>
      </c>
      <c r="H152" s="173">
        <v>150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4499</v>
      </c>
    </row>
    <row r="153" spans="2:65" s="1" customFormat="1" x14ac:dyDescent="0.3">
      <c r="B153" s="32"/>
      <c r="D153" s="181" t="s">
        <v>253</v>
      </c>
      <c r="F153" s="182" t="s">
        <v>4134</v>
      </c>
      <c r="I153" s="183"/>
      <c r="L153" s="32"/>
      <c r="M153" s="61"/>
      <c r="N153" s="33"/>
      <c r="O153" s="33"/>
      <c r="P153" s="33"/>
      <c r="Q153" s="33"/>
      <c r="R153" s="33"/>
      <c r="S153" s="33"/>
      <c r="T153" s="62"/>
      <c r="AT153" s="16" t="s">
        <v>253</v>
      </c>
      <c r="AU153" s="16" t="s">
        <v>22</v>
      </c>
    </row>
    <row r="154" spans="2:65" s="1" customFormat="1" ht="22.5" customHeight="1" x14ac:dyDescent="0.3">
      <c r="B154" s="168"/>
      <c r="C154" s="169" t="s">
        <v>573</v>
      </c>
      <c r="D154" s="169" t="s">
        <v>246</v>
      </c>
      <c r="E154" s="170" t="s">
        <v>6863</v>
      </c>
      <c r="F154" s="171" t="s">
        <v>4336</v>
      </c>
      <c r="G154" s="172" t="s">
        <v>470</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4500</v>
      </c>
    </row>
    <row r="155" spans="2:65" s="1" customFormat="1" x14ac:dyDescent="0.3">
      <c r="B155" s="32"/>
      <c r="D155" s="181" t="s">
        <v>253</v>
      </c>
      <c r="F155" s="182" t="s">
        <v>4336</v>
      </c>
      <c r="I155" s="183"/>
      <c r="L155" s="32"/>
      <c r="M155" s="61"/>
      <c r="N155" s="33"/>
      <c r="O155" s="33"/>
      <c r="P155" s="33"/>
      <c r="Q155" s="33"/>
      <c r="R155" s="33"/>
      <c r="S155" s="33"/>
      <c r="T155" s="62"/>
      <c r="AT155" s="16" t="s">
        <v>253</v>
      </c>
      <c r="AU155" s="16" t="s">
        <v>22</v>
      </c>
    </row>
    <row r="156" spans="2:65" s="1" customFormat="1" ht="22.5" customHeight="1" x14ac:dyDescent="0.3">
      <c r="B156" s="168"/>
      <c r="C156" s="169" t="s">
        <v>541</v>
      </c>
      <c r="D156" s="169" t="s">
        <v>246</v>
      </c>
      <c r="E156" s="170" t="s">
        <v>6944</v>
      </c>
      <c r="F156" s="171" t="s">
        <v>4501</v>
      </c>
      <c r="G156" s="172" t="s">
        <v>470</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4502</v>
      </c>
    </row>
    <row r="157" spans="2:65" s="1" customFormat="1" x14ac:dyDescent="0.3">
      <c r="B157" s="32"/>
      <c r="D157" s="181" t="s">
        <v>253</v>
      </c>
      <c r="F157" s="182" t="s">
        <v>4501</v>
      </c>
      <c r="I157" s="183"/>
      <c r="L157" s="32"/>
      <c r="M157" s="61"/>
      <c r="N157" s="33"/>
      <c r="O157" s="33"/>
      <c r="P157" s="33"/>
      <c r="Q157" s="33"/>
      <c r="R157" s="33"/>
      <c r="S157" s="33"/>
      <c r="T157" s="62"/>
      <c r="AT157" s="16" t="s">
        <v>253</v>
      </c>
      <c r="AU157" s="16" t="s">
        <v>22</v>
      </c>
    </row>
    <row r="158" spans="2:65" s="1" customFormat="1" ht="22.5" customHeight="1" x14ac:dyDescent="0.3">
      <c r="B158" s="168"/>
      <c r="C158" s="169" t="s">
        <v>547</v>
      </c>
      <c r="D158" s="169" t="s">
        <v>246</v>
      </c>
      <c r="E158" s="170" t="s">
        <v>6945</v>
      </c>
      <c r="F158" s="171" t="s">
        <v>4503</v>
      </c>
      <c r="G158" s="172" t="s">
        <v>497</v>
      </c>
      <c r="H158" s="173">
        <v>1694</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4504</v>
      </c>
    </row>
    <row r="159" spans="2:65" s="1" customFormat="1" x14ac:dyDescent="0.3">
      <c r="B159" s="32"/>
      <c r="D159" s="181" t="s">
        <v>253</v>
      </c>
      <c r="F159" s="182" t="s">
        <v>4503</v>
      </c>
      <c r="I159" s="183"/>
      <c r="L159" s="32"/>
      <c r="M159" s="61"/>
      <c r="N159" s="33"/>
      <c r="O159" s="33"/>
      <c r="P159" s="33"/>
      <c r="Q159" s="33"/>
      <c r="R159" s="33"/>
      <c r="S159" s="33"/>
      <c r="T159" s="62"/>
      <c r="AT159" s="16" t="s">
        <v>253</v>
      </c>
      <c r="AU159" s="16" t="s">
        <v>22</v>
      </c>
    </row>
    <row r="160" spans="2:65" s="1" customFormat="1" ht="22.5" customHeight="1" x14ac:dyDescent="0.3">
      <c r="B160" s="168"/>
      <c r="C160" s="169" t="s">
        <v>554</v>
      </c>
      <c r="D160" s="169" t="s">
        <v>246</v>
      </c>
      <c r="E160" s="170" t="s">
        <v>6946</v>
      </c>
      <c r="F160" s="171" t="s">
        <v>4505</v>
      </c>
      <c r="G160" s="172" t="s">
        <v>497</v>
      </c>
      <c r="H160" s="173">
        <v>683</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325</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325</v>
      </c>
      <c r="BM160" s="16" t="s">
        <v>4506</v>
      </c>
    </row>
    <row r="161" spans="2:65" s="1" customFormat="1" x14ac:dyDescent="0.3">
      <c r="B161" s="32"/>
      <c r="D161" s="181" t="s">
        <v>253</v>
      </c>
      <c r="F161" s="182" t="s">
        <v>4505</v>
      </c>
      <c r="I161" s="183"/>
      <c r="L161" s="32"/>
      <c r="M161" s="61"/>
      <c r="N161" s="33"/>
      <c r="O161" s="33"/>
      <c r="P161" s="33"/>
      <c r="Q161" s="33"/>
      <c r="R161" s="33"/>
      <c r="S161" s="33"/>
      <c r="T161" s="62"/>
      <c r="AT161" s="16" t="s">
        <v>253</v>
      </c>
      <c r="AU161" s="16" t="s">
        <v>22</v>
      </c>
    </row>
    <row r="162" spans="2:65" s="1" customFormat="1" ht="22.5" customHeight="1" x14ac:dyDescent="0.3">
      <c r="B162" s="168"/>
      <c r="C162" s="169" t="s">
        <v>559</v>
      </c>
      <c r="D162" s="169" t="s">
        <v>246</v>
      </c>
      <c r="E162" s="170" t="s">
        <v>6947</v>
      </c>
      <c r="F162" s="171" t="s">
        <v>4507</v>
      </c>
      <c r="G162" s="172" t="s">
        <v>3729</v>
      </c>
      <c r="H162" s="173">
        <v>74</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4508</v>
      </c>
    </row>
    <row r="163" spans="2:65" s="1" customFormat="1" x14ac:dyDescent="0.3">
      <c r="B163" s="32"/>
      <c r="D163" s="181" t="s">
        <v>253</v>
      </c>
      <c r="F163" s="182" t="s">
        <v>4507</v>
      </c>
      <c r="I163" s="183"/>
      <c r="L163" s="32"/>
      <c r="M163" s="61"/>
      <c r="N163" s="33"/>
      <c r="O163" s="33"/>
      <c r="P163" s="33"/>
      <c r="Q163" s="33"/>
      <c r="R163" s="33"/>
      <c r="S163" s="33"/>
      <c r="T163" s="62"/>
      <c r="AT163" s="16" t="s">
        <v>253</v>
      </c>
      <c r="AU163" s="16" t="s">
        <v>22</v>
      </c>
    </row>
    <row r="164" spans="2:65" s="1" customFormat="1" ht="22.5" customHeight="1" x14ac:dyDescent="0.3">
      <c r="B164" s="168"/>
      <c r="C164" s="169" t="s">
        <v>563</v>
      </c>
      <c r="D164" s="169" t="s">
        <v>246</v>
      </c>
      <c r="E164" s="170" t="s">
        <v>6948</v>
      </c>
      <c r="F164" s="171" t="s">
        <v>4509</v>
      </c>
      <c r="G164" s="172" t="s">
        <v>3729</v>
      </c>
      <c r="H164" s="173">
        <v>126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4510</v>
      </c>
    </row>
    <row r="165" spans="2:65" s="1" customFormat="1" x14ac:dyDescent="0.3">
      <c r="B165" s="32"/>
      <c r="D165" s="181" t="s">
        <v>253</v>
      </c>
      <c r="F165" s="182" t="s">
        <v>4509</v>
      </c>
      <c r="I165" s="183"/>
      <c r="L165" s="32"/>
      <c r="M165" s="61"/>
      <c r="N165" s="33"/>
      <c r="O165" s="33"/>
      <c r="P165" s="33"/>
      <c r="Q165" s="33"/>
      <c r="R165" s="33"/>
      <c r="S165" s="33"/>
      <c r="T165" s="62"/>
      <c r="AT165" s="16" t="s">
        <v>253</v>
      </c>
      <c r="AU165" s="16" t="s">
        <v>22</v>
      </c>
    </row>
    <row r="166" spans="2:65" s="1" customFormat="1" ht="22.5" customHeight="1" x14ac:dyDescent="0.3">
      <c r="B166" s="168"/>
      <c r="C166" s="169" t="s">
        <v>569</v>
      </c>
      <c r="D166" s="169" t="s">
        <v>246</v>
      </c>
      <c r="E166" s="170" t="s">
        <v>6949</v>
      </c>
      <c r="F166" s="171" t="s">
        <v>4511</v>
      </c>
      <c r="G166" s="172" t="s">
        <v>470</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4512</v>
      </c>
    </row>
    <row r="167" spans="2:65" s="1" customFormat="1" x14ac:dyDescent="0.3">
      <c r="B167" s="32"/>
      <c r="D167" s="181" t="s">
        <v>253</v>
      </c>
      <c r="F167" s="182" t="s">
        <v>4511</v>
      </c>
      <c r="I167" s="183"/>
      <c r="L167" s="32"/>
      <c r="M167" s="61"/>
      <c r="N167" s="33"/>
      <c r="O167" s="33"/>
      <c r="P167" s="33"/>
      <c r="Q167" s="33"/>
      <c r="R167" s="33"/>
      <c r="S167" s="33"/>
      <c r="T167" s="62"/>
      <c r="AT167" s="16" t="s">
        <v>253</v>
      </c>
      <c r="AU167" s="16" t="s">
        <v>22</v>
      </c>
    </row>
    <row r="168" spans="2:65" s="1" customFormat="1" ht="31.5" customHeight="1" x14ac:dyDescent="0.3">
      <c r="B168" s="168"/>
      <c r="C168" s="169" t="s">
        <v>578</v>
      </c>
      <c r="D168" s="169" t="s">
        <v>246</v>
      </c>
      <c r="E168" s="170" t="s">
        <v>6950</v>
      </c>
      <c r="F168" s="171" t="s">
        <v>4513</v>
      </c>
      <c r="G168" s="172" t="s">
        <v>470</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4514</v>
      </c>
    </row>
    <row r="169" spans="2:65" s="1" customFormat="1" ht="27" x14ac:dyDescent="0.3">
      <c r="B169" s="32"/>
      <c r="D169" s="184" t="s">
        <v>253</v>
      </c>
      <c r="F169" s="185" t="s">
        <v>4513</v>
      </c>
      <c r="I169" s="183"/>
      <c r="L169" s="32"/>
      <c r="M169" s="61"/>
      <c r="N169" s="33"/>
      <c r="O169" s="33"/>
      <c r="P169" s="33"/>
      <c r="Q169" s="33"/>
      <c r="R169" s="33"/>
      <c r="S169" s="33"/>
      <c r="T169" s="62"/>
      <c r="AT169" s="16" t="s">
        <v>253</v>
      </c>
      <c r="AU169" s="16" t="s">
        <v>22</v>
      </c>
    </row>
    <row r="170" spans="2:65" s="11" customFormat="1" ht="37.35" customHeight="1" x14ac:dyDescent="0.35">
      <c r="B170" s="154"/>
      <c r="D170" s="165" t="s">
        <v>74</v>
      </c>
      <c r="E170" s="215" t="s">
        <v>3837</v>
      </c>
      <c r="F170" s="215" t="s">
        <v>241</v>
      </c>
      <c r="I170" s="157"/>
      <c r="J170" s="216">
        <f>BK170</f>
        <v>0</v>
      </c>
      <c r="L170" s="154"/>
      <c r="M170" s="159"/>
      <c r="N170" s="160"/>
      <c r="O170" s="160"/>
      <c r="P170" s="161">
        <f>SUM(P171:P174)</f>
        <v>0</v>
      </c>
      <c r="Q170" s="160"/>
      <c r="R170" s="161">
        <f>SUM(R171:R174)</f>
        <v>0</v>
      </c>
      <c r="S170" s="160"/>
      <c r="T170" s="162">
        <f>SUM(T171:T174)</f>
        <v>0</v>
      </c>
      <c r="AR170" s="155" t="s">
        <v>83</v>
      </c>
      <c r="AT170" s="163" t="s">
        <v>74</v>
      </c>
      <c r="AU170" s="163" t="s">
        <v>75</v>
      </c>
      <c r="AY170" s="155" t="s">
        <v>243</v>
      </c>
      <c r="BK170" s="164">
        <f>SUM(BK171:BK174)</f>
        <v>0</v>
      </c>
    </row>
    <row r="171" spans="2:65" s="1" customFormat="1" ht="22.5" customHeight="1" x14ac:dyDescent="0.3">
      <c r="B171" s="168"/>
      <c r="C171" s="169" t="s">
        <v>585</v>
      </c>
      <c r="D171" s="169" t="s">
        <v>246</v>
      </c>
      <c r="E171" s="170" t="s">
        <v>6783</v>
      </c>
      <c r="F171" s="171" t="s">
        <v>4145</v>
      </c>
      <c r="G171" s="172" t="s">
        <v>470</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4515</v>
      </c>
    </row>
    <row r="172" spans="2:65" s="1" customFormat="1" x14ac:dyDescent="0.3">
      <c r="B172" s="32"/>
      <c r="D172" s="181" t="s">
        <v>253</v>
      </c>
      <c r="F172" s="182" t="s">
        <v>4145</v>
      </c>
      <c r="I172" s="183"/>
      <c r="L172" s="32"/>
      <c r="M172" s="61"/>
      <c r="N172" s="33"/>
      <c r="O172" s="33"/>
      <c r="P172" s="33"/>
      <c r="Q172" s="33"/>
      <c r="R172" s="33"/>
      <c r="S172" s="33"/>
      <c r="T172" s="62"/>
      <c r="AT172" s="16" t="s">
        <v>253</v>
      </c>
      <c r="AU172" s="16" t="s">
        <v>22</v>
      </c>
    </row>
    <row r="173" spans="2:65" s="1" customFormat="1" ht="22.5" customHeight="1" x14ac:dyDescent="0.3">
      <c r="B173" s="168"/>
      <c r="C173" s="169" t="s">
        <v>590</v>
      </c>
      <c r="D173" s="169" t="s">
        <v>246</v>
      </c>
      <c r="E173" s="170" t="s">
        <v>6884</v>
      </c>
      <c r="F173" s="171" t="s">
        <v>4147</v>
      </c>
      <c r="G173" s="172" t="s">
        <v>470</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4516</v>
      </c>
    </row>
    <row r="174" spans="2:65" s="1" customFormat="1" x14ac:dyDescent="0.3">
      <c r="B174" s="32"/>
      <c r="D174" s="184" t="s">
        <v>253</v>
      </c>
      <c r="F174" s="185" t="s">
        <v>4147</v>
      </c>
      <c r="I174" s="183"/>
      <c r="L174" s="32"/>
      <c r="M174" s="186"/>
      <c r="N174" s="187"/>
      <c r="O174" s="187"/>
      <c r="P174" s="187"/>
      <c r="Q174" s="187"/>
      <c r="R174" s="187"/>
      <c r="S174" s="187"/>
      <c r="T174" s="188"/>
      <c r="AT174" s="16" t="s">
        <v>253</v>
      </c>
      <c r="AU174" s="16" t="s">
        <v>22</v>
      </c>
    </row>
    <row r="175" spans="2:65" s="1" customFormat="1" ht="6.95" customHeight="1" x14ac:dyDescent="0.3">
      <c r="B175" s="47"/>
      <c r="C175" s="48"/>
      <c r="D175" s="48"/>
      <c r="E175" s="48"/>
      <c r="F175" s="48"/>
      <c r="G175" s="48"/>
      <c r="H175" s="48"/>
      <c r="I175" s="121"/>
      <c r="J175" s="48"/>
      <c r="K175" s="48"/>
      <c r="L175"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5"/>
  <sheetViews>
    <sheetView showGridLines="0" workbookViewId="0">
      <pane ySplit="1" topLeftCell="A109" activePane="bottomLeft" state="frozen"/>
      <selection pane="bottomLeft" activeCell="F111" sqref="F11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4080</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4517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ROUND(SUM(BE86:BE114), 2)</f>
        <v>0</v>
      </c>
      <c r="G32" s="33"/>
      <c r="H32" s="33"/>
      <c r="I32" s="113">
        <v>0.21</v>
      </c>
      <c r="J32" s="112">
        <f>ROUND(ROUND((SUM(BE86:BE114)), 2)*I32, 2)</f>
        <v>0</v>
      </c>
      <c r="K32" s="36"/>
    </row>
    <row r="33" spans="2:11" s="1" customFormat="1" ht="14.45" customHeight="1" x14ac:dyDescent="0.3">
      <c r="B33" s="32"/>
      <c r="C33" s="33"/>
      <c r="D33" s="33"/>
      <c r="E33" s="40" t="s">
        <v>47</v>
      </c>
      <c r="F33" s="112">
        <f>ROUND(SUM(BF86:BF114), 2)</f>
        <v>0</v>
      </c>
      <c r="G33" s="33"/>
      <c r="H33" s="33"/>
      <c r="I33" s="113">
        <v>0.15</v>
      </c>
      <c r="J33" s="112">
        <f>ROUND(ROUND((SUM(BF86:BF114)), 2)*I33, 2)</f>
        <v>0</v>
      </c>
      <c r="K33" s="36"/>
    </row>
    <row r="34" spans="2:11" s="1" customFormat="1" ht="14.45" hidden="1" customHeight="1" x14ac:dyDescent="0.3">
      <c r="B34" s="32"/>
      <c r="C34" s="33"/>
      <c r="D34" s="33"/>
      <c r="E34" s="40" t="s">
        <v>48</v>
      </c>
      <c r="F34" s="112">
        <f>ROUND(SUM(BG86:BG114), 2)</f>
        <v>0</v>
      </c>
      <c r="G34" s="33"/>
      <c r="H34" s="33"/>
      <c r="I34" s="113">
        <v>0.21</v>
      </c>
      <c r="J34" s="112">
        <v>0</v>
      </c>
      <c r="K34" s="36"/>
    </row>
    <row r="35" spans="2:11" s="1" customFormat="1" ht="14.45" hidden="1" customHeight="1" x14ac:dyDescent="0.3">
      <c r="B35" s="32"/>
      <c r="C35" s="33"/>
      <c r="D35" s="33"/>
      <c r="E35" s="40" t="s">
        <v>49</v>
      </c>
      <c r="F35" s="112">
        <f>ROUND(SUM(BH86:BH114), 2)</f>
        <v>0</v>
      </c>
      <c r="G35" s="33"/>
      <c r="H35" s="33"/>
      <c r="I35" s="113">
        <v>0.15</v>
      </c>
      <c r="J35" s="112">
        <v>0</v>
      </c>
      <c r="K35" s="36"/>
    </row>
    <row r="36" spans="2:11" s="1" customFormat="1" ht="14.45" hidden="1" customHeight="1" x14ac:dyDescent="0.3">
      <c r="B36" s="32"/>
      <c r="C36" s="33"/>
      <c r="D36" s="33"/>
      <c r="E36" s="40" t="s">
        <v>50</v>
      </c>
      <c r="F36" s="112">
        <f>ROUND(SUM(BI86:BI114),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4080</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265/140g - Ostatní materiál a práce</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4518</v>
      </c>
      <c r="E61" s="132"/>
      <c r="F61" s="132"/>
      <c r="G61" s="132"/>
      <c r="H61" s="132"/>
      <c r="I61" s="133"/>
      <c r="J61" s="134">
        <f>J87</f>
        <v>0</v>
      </c>
      <c r="K61" s="135"/>
    </row>
    <row r="62" spans="2:47" s="8" customFormat="1" ht="24.95" customHeight="1" x14ac:dyDescent="0.3">
      <c r="B62" s="129"/>
      <c r="C62" s="130"/>
      <c r="D62" s="131" t="s">
        <v>4519</v>
      </c>
      <c r="E62" s="132"/>
      <c r="F62" s="132"/>
      <c r="G62" s="132"/>
      <c r="H62" s="132"/>
      <c r="I62" s="133"/>
      <c r="J62" s="134">
        <f>J102</f>
        <v>0</v>
      </c>
      <c r="K62" s="135"/>
    </row>
    <row r="63" spans="2:47" s="8" customFormat="1" ht="24.95" customHeight="1" x14ac:dyDescent="0.3">
      <c r="B63" s="129"/>
      <c r="C63" s="130"/>
      <c r="D63" s="131" t="s">
        <v>4520</v>
      </c>
      <c r="E63" s="132"/>
      <c r="F63" s="132"/>
      <c r="G63" s="132"/>
      <c r="H63" s="132"/>
      <c r="I63" s="133"/>
      <c r="J63" s="134">
        <f>J107</f>
        <v>0</v>
      </c>
      <c r="K63" s="135"/>
    </row>
    <row r="64" spans="2:47" s="8" customFormat="1" ht="24.95" customHeight="1" x14ac:dyDescent="0.3">
      <c r="B64" s="129"/>
      <c r="C64" s="130"/>
      <c r="D64" s="131" t="s">
        <v>4186</v>
      </c>
      <c r="E64" s="132"/>
      <c r="F64" s="132"/>
      <c r="G64" s="132"/>
      <c r="H64" s="132"/>
      <c r="I64" s="133"/>
      <c r="J64" s="134">
        <f>J110</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4080</v>
      </c>
      <c r="F76" s="312"/>
      <c r="G76" s="312"/>
      <c r="H76" s="312"/>
      <c r="L76" s="32"/>
    </row>
    <row r="77" spans="2:12" s="1" customFormat="1" ht="14.45" customHeight="1" x14ac:dyDescent="0.3">
      <c r="B77" s="32"/>
      <c r="C77" s="54" t="s">
        <v>4081</v>
      </c>
      <c r="L77" s="32"/>
    </row>
    <row r="78" spans="2:12" s="1" customFormat="1" ht="23.25" customHeight="1" x14ac:dyDescent="0.3">
      <c r="B78" s="32"/>
      <c r="E78" s="330" t="str">
        <f>E11</f>
        <v>265/140g - Ostatní materiál a práce</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P87+P102+P107+P110</f>
        <v>0</v>
      </c>
      <c r="Q86" s="59"/>
      <c r="R86" s="151">
        <f>R87+R102+R107+R110</f>
        <v>0</v>
      </c>
      <c r="S86" s="59"/>
      <c r="T86" s="152">
        <f>T87+T102+T107+T110</f>
        <v>0</v>
      </c>
      <c r="AT86" s="16" t="s">
        <v>74</v>
      </c>
      <c r="AU86" s="16" t="s">
        <v>218</v>
      </c>
      <c r="BK86" s="153">
        <f>BK87+BK102+BK107+BK110</f>
        <v>0</v>
      </c>
    </row>
    <row r="87" spans="2:65" s="11" customFormat="1" ht="37.35" customHeight="1" x14ac:dyDescent="0.35">
      <c r="B87" s="154"/>
      <c r="D87" s="165" t="s">
        <v>74</v>
      </c>
      <c r="E87" s="215" t="s">
        <v>3698</v>
      </c>
      <c r="F87" s="215" t="s">
        <v>4132</v>
      </c>
      <c r="I87" s="157"/>
      <c r="J87" s="216">
        <f>BK87</f>
        <v>0</v>
      </c>
      <c r="L87" s="154"/>
      <c r="M87" s="159"/>
      <c r="N87" s="160"/>
      <c r="O87" s="160"/>
      <c r="P87" s="161">
        <f>SUM(P88:P101)</f>
        <v>0</v>
      </c>
      <c r="Q87" s="160"/>
      <c r="R87" s="161">
        <f>SUM(R88:R101)</f>
        <v>0</v>
      </c>
      <c r="S87" s="160"/>
      <c r="T87" s="162">
        <f>SUM(T88:T101)</f>
        <v>0</v>
      </c>
      <c r="AR87" s="155" t="s">
        <v>83</v>
      </c>
      <c r="AT87" s="163" t="s">
        <v>74</v>
      </c>
      <c r="AU87" s="163" t="s">
        <v>75</v>
      </c>
      <c r="AY87" s="155" t="s">
        <v>243</v>
      </c>
      <c r="BK87" s="164">
        <f>SUM(BK88:BK101)</f>
        <v>0</v>
      </c>
    </row>
    <row r="88" spans="2:65" s="1" customFormat="1" ht="22.5" customHeight="1" x14ac:dyDescent="0.3">
      <c r="B88" s="168"/>
      <c r="C88" s="169" t="s">
        <v>22</v>
      </c>
      <c r="D88" s="169" t="s">
        <v>246</v>
      </c>
      <c r="E88" s="170" t="s">
        <v>6786</v>
      </c>
      <c r="F88" s="171" t="s">
        <v>4134</v>
      </c>
      <c r="G88" s="172" t="s">
        <v>2629</v>
      </c>
      <c r="H88" s="173">
        <v>84</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4521</v>
      </c>
    </row>
    <row r="89" spans="2:65" s="1" customFormat="1" x14ac:dyDescent="0.3">
      <c r="B89" s="32"/>
      <c r="D89" s="181" t="s">
        <v>253</v>
      </c>
      <c r="F89" s="182" t="s">
        <v>4134</v>
      </c>
      <c r="I89" s="183"/>
      <c r="L89" s="32"/>
      <c r="M89" s="61"/>
      <c r="N89" s="33"/>
      <c r="O89" s="33"/>
      <c r="P89" s="33"/>
      <c r="Q89" s="33"/>
      <c r="R89" s="33"/>
      <c r="S89" s="33"/>
      <c r="T89" s="62"/>
      <c r="AT89" s="16" t="s">
        <v>253</v>
      </c>
      <c r="AU89" s="16" t="s">
        <v>22</v>
      </c>
    </row>
    <row r="90" spans="2:65" s="1" customFormat="1" ht="22.5" customHeight="1" x14ac:dyDescent="0.3">
      <c r="B90" s="168"/>
      <c r="C90" s="169" t="s">
        <v>83</v>
      </c>
      <c r="D90" s="169" t="s">
        <v>246</v>
      </c>
      <c r="E90" s="170" t="s">
        <v>6952</v>
      </c>
      <c r="F90" s="171" t="s">
        <v>4522</v>
      </c>
      <c r="G90" s="172" t="s">
        <v>470</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4523</v>
      </c>
    </row>
    <row r="91" spans="2:65" s="1" customFormat="1" x14ac:dyDescent="0.3">
      <c r="B91" s="32"/>
      <c r="D91" s="181" t="s">
        <v>253</v>
      </c>
      <c r="F91" s="182" t="s">
        <v>4522</v>
      </c>
      <c r="I91" s="183"/>
      <c r="L91" s="32"/>
      <c r="M91" s="61"/>
      <c r="N91" s="33"/>
      <c r="O91" s="33"/>
      <c r="P91" s="33"/>
      <c r="Q91" s="33"/>
      <c r="R91" s="33"/>
      <c r="S91" s="33"/>
      <c r="T91" s="62"/>
      <c r="AT91" s="16" t="s">
        <v>253</v>
      </c>
      <c r="AU91" s="16" t="s">
        <v>22</v>
      </c>
    </row>
    <row r="92" spans="2:65" s="1" customFormat="1" ht="31.5" customHeight="1" x14ac:dyDescent="0.3">
      <c r="B92" s="168"/>
      <c r="C92" s="169" t="s">
        <v>259</v>
      </c>
      <c r="D92" s="169" t="s">
        <v>246</v>
      </c>
      <c r="E92" s="170" t="s">
        <v>6953</v>
      </c>
      <c r="F92" s="171" t="s">
        <v>4524</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4525</v>
      </c>
    </row>
    <row r="93" spans="2:65" s="1" customFormat="1" ht="27" x14ac:dyDescent="0.3">
      <c r="B93" s="32"/>
      <c r="D93" s="181" t="s">
        <v>253</v>
      </c>
      <c r="F93" s="182" t="s">
        <v>4524</v>
      </c>
      <c r="I93" s="183"/>
      <c r="L93" s="32"/>
      <c r="M93" s="61"/>
      <c r="N93" s="33"/>
      <c r="O93" s="33"/>
      <c r="P93" s="33"/>
      <c r="Q93" s="33"/>
      <c r="R93" s="33"/>
      <c r="S93" s="33"/>
      <c r="T93" s="62"/>
      <c r="AT93" s="16" t="s">
        <v>253</v>
      </c>
      <c r="AU93" s="16" t="s">
        <v>22</v>
      </c>
    </row>
    <row r="94" spans="2:65" s="1" customFormat="1" ht="22.5" customHeight="1" x14ac:dyDescent="0.3">
      <c r="B94" s="168"/>
      <c r="C94" s="169" t="s">
        <v>266</v>
      </c>
      <c r="D94" s="169" t="s">
        <v>246</v>
      </c>
      <c r="E94" s="170" t="s">
        <v>6954</v>
      </c>
      <c r="F94" s="171" t="s">
        <v>4526</v>
      </c>
      <c r="G94" s="172" t="s">
        <v>470</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4527</v>
      </c>
    </row>
    <row r="95" spans="2:65" s="1" customFormat="1" x14ac:dyDescent="0.3">
      <c r="B95" s="32"/>
      <c r="D95" s="181" t="s">
        <v>253</v>
      </c>
      <c r="F95" s="182" t="s">
        <v>4526</v>
      </c>
      <c r="I95" s="183"/>
      <c r="L95" s="32"/>
      <c r="M95" s="61"/>
      <c r="N95" s="33"/>
      <c r="O95" s="33"/>
      <c r="P95" s="33"/>
      <c r="Q95" s="33"/>
      <c r="R95" s="33"/>
      <c r="S95" s="33"/>
      <c r="T95" s="62"/>
      <c r="AT95" s="16" t="s">
        <v>253</v>
      </c>
      <c r="AU95" s="16" t="s">
        <v>22</v>
      </c>
    </row>
    <row r="96" spans="2:65" s="1" customFormat="1" ht="31.5" customHeight="1" x14ac:dyDescent="0.3">
      <c r="B96" s="168"/>
      <c r="C96" s="169" t="s">
        <v>242</v>
      </c>
      <c r="D96" s="169" t="s">
        <v>246</v>
      </c>
      <c r="E96" s="170" t="s">
        <v>6955</v>
      </c>
      <c r="F96" s="171" t="s">
        <v>6958</v>
      </c>
      <c r="G96" s="172" t="s">
        <v>470</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4529</v>
      </c>
    </row>
    <row r="97" spans="2:65" s="1" customFormat="1" ht="27" x14ac:dyDescent="0.3">
      <c r="B97" s="32"/>
      <c r="D97" s="181" t="s">
        <v>253</v>
      </c>
      <c r="F97" s="182" t="s">
        <v>4528</v>
      </c>
      <c r="I97" s="183"/>
      <c r="L97" s="32"/>
      <c r="M97" s="61"/>
      <c r="N97" s="33"/>
      <c r="O97" s="33"/>
      <c r="P97" s="33"/>
      <c r="Q97" s="33"/>
      <c r="R97" s="33"/>
      <c r="S97" s="33"/>
      <c r="T97" s="62"/>
      <c r="AT97" s="16" t="s">
        <v>253</v>
      </c>
      <c r="AU97" s="16" t="s">
        <v>22</v>
      </c>
    </row>
    <row r="98" spans="2:65" s="1" customFormat="1" ht="22.5" customHeight="1" x14ac:dyDescent="0.3">
      <c r="B98" s="168"/>
      <c r="C98" s="169" t="s">
        <v>275</v>
      </c>
      <c r="D98" s="169" t="s">
        <v>246</v>
      </c>
      <c r="E98" s="170" t="s">
        <v>6956</v>
      </c>
      <c r="F98" s="171" t="s">
        <v>4530</v>
      </c>
      <c r="G98" s="172" t="s">
        <v>470</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4531</v>
      </c>
    </row>
    <row r="99" spans="2:65" s="1" customFormat="1" x14ac:dyDescent="0.3">
      <c r="B99" s="32"/>
      <c r="D99" s="181" t="s">
        <v>253</v>
      </c>
      <c r="F99" s="182" t="s">
        <v>4530</v>
      </c>
      <c r="I99" s="183"/>
      <c r="L99" s="32"/>
      <c r="M99" s="61"/>
      <c r="N99" s="33"/>
      <c r="O99" s="33"/>
      <c r="P99" s="33"/>
      <c r="Q99" s="33"/>
      <c r="R99" s="33"/>
      <c r="S99" s="33"/>
      <c r="T99" s="62"/>
      <c r="AT99" s="16" t="s">
        <v>253</v>
      </c>
      <c r="AU99" s="16" t="s">
        <v>22</v>
      </c>
    </row>
    <row r="100" spans="2:65" s="1" customFormat="1" ht="22.5" customHeight="1" x14ac:dyDescent="0.3">
      <c r="B100" s="168"/>
      <c r="C100" s="169" t="s">
        <v>280</v>
      </c>
      <c r="D100" s="169" t="s">
        <v>246</v>
      </c>
      <c r="E100" s="170" t="s">
        <v>6957</v>
      </c>
      <c r="F100" s="171" t="s">
        <v>4532</v>
      </c>
      <c r="G100" s="172" t="s">
        <v>470</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4533</v>
      </c>
    </row>
    <row r="101" spans="2:65" s="1" customFormat="1" x14ac:dyDescent="0.3">
      <c r="B101" s="32"/>
      <c r="D101" s="184" t="s">
        <v>253</v>
      </c>
      <c r="F101" s="185" t="s">
        <v>4532</v>
      </c>
      <c r="I101" s="183"/>
      <c r="L101" s="32"/>
      <c r="M101" s="61"/>
      <c r="N101" s="33"/>
      <c r="O101" s="33"/>
      <c r="P101" s="33"/>
      <c r="Q101" s="33"/>
      <c r="R101" s="33"/>
      <c r="S101" s="33"/>
      <c r="T101" s="62"/>
      <c r="AT101" s="16" t="s">
        <v>253</v>
      </c>
      <c r="AU101" s="16" t="s">
        <v>22</v>
      </c>
    </row>
    <row r="102" spans="2:65" s="11" customFormat="1" ht="37.35" customHeight="1" x14ac:dyDescent="0.35">
      <c r="B102" s="154"/>
      <c r="D102" s="165" t="s">
        <v>74</v>
      </c>
      <c r="E102" s="215" t="s">
        <v>3726</v>
      </c>
      <c r="F102" s="215" t="s">
        <v>4167</v>
      </c>
      <c r="I102" s="157"/>
      <c r="J102" s="216">
        <f>BK102</f>
        <v>0</v>
      </c>
      <c r="L102" s="154"/>
      <c r="M102" s="159"/>
      <c r="N102" s="160"/>
      <c r="O102" s="160"/>
      <c r="P102" s="161">
        <f>SUM(P103:P106)</f>
        <v>0</v>
      </c>
      <c r="Q102" s="160"/>
      <c r="R102" s="161">
        <f>SUM(R103:R106)</f>
        <v>0</v>
      </c>
      <c r="S102" s="160"/>
      <c r="T102" s="162">
        <f>SUM(T103:T106)</f>
        <v>0</v>
      </c>
      <c r="AR102" s="155" t="s">
        <v>83</v>
      </c>
      <c r="AT102" s="163" t="s">
        <v>74</v>
      </c>
      <c r="AU102" s="163" t="s">
        <v>75</v>
      </c>
      <c r="AY102" s="155" t="s">
        <v>243</v>
      </c>
      <c r="BK102" s="164">
        <f>SUM(BK103:BK106)</f>
        <v>0</v>
      </c>
    </row>
    <row r="103" spans="2:65" s="1" customFormat="1" ht="22.5" customHeight="1" x14ac:dyDescent="0.3">
      <c r="B103" s="168"/>
      <c r="C103" s="169" t="s">
        <v>285</v>
      </c>
      <c r="D103" s="169" t="s">
        <v>246</v>
      </c>
      <c r="E103" s="170" t="s">
        <v>6959</v>
      </c>
      <c r="F103" s="171" t="s">
        <v>4534</v>
      </c>
      <c r="G103" s="172" t="s">
        <v>470</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4535</v>
      </c>
    </row>
    <row r="104" spans="2:65" s="1" customFormat="1" x14ac:dyDescent="0.3">
      <c r="B104" s="32"/>
      <c r="D104" s="181" t="s">
        <v>253</v>
      </c>
      <c r="F104" s="182" t="s">
        <v>4534</v>
      </c>
      <c r="I104" s="183"/>
      <c r="L104" s="32"/>
      <c r="M104" s="61"/>
      <c r="N104" s="33"/>
      <c r="O104" s="33"/>
      <c r="P104" s="33"/>
      <c r="Q104" s="33"/>
      <c r="R104" s="33"/>
      <c r="S104" s="33"/>
      <c r="T104" s="62"/>
      <c r="AT104" s="16" t="s">
        <v>253</v>
      </c>
      <c r="AU104" s="16" t="s">
        <v>22</v>
      </c>
    </row>
    <row r="105" spans="2:65" s="1" customFormat="1" ht="22.5" customHeight="1" x14ac:dyDescent="0.3">
      <c r="B105" s="168"/>
      <c r="C105" s="169" t="s">
        <v>290</v>
      </c>
      <c r="D105" s="169" t="s">
        <v>246</v>
      </c>
      <c r="E105" s="170" t="s">
        <v>6960</v>
      </c>
      <c r="F105" s="171" t="s">
        <v>4536</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4537</v>
      </c>
    </row>
    <row r="106" spans="2:65" s="1" customFormat="1" x14ac:dyDescent="0.3">
      <c r="B106" s="32"/>
      <c r="D106" s="184" t="s">
        <v>253</v>
      </c>
      <c r="F106" s="185" t="s">
        <v>4536</v>
      </c>
      <c r="I106" s="183"/>
      <c r="L106" s="32"/>
      <c r="M106" s="61"/>
      <c r="N106" s="33"/>
      <c r="O106" s="33"/>
      <c r="P106" s="33"/>
      <c r="Q106" s="33"/>
      <c r="R106" s="33"/>
      <c r="S106" s="33"/>
      <c r="T106" s="62"/>
      <c r="AT106" s="16" t="s">
        <v>253</v>
      </c>
      <c r="AU106" s="16" t="s">
        <v>22</v>
      </c>
    </row>
    <row r="107" spans="2:65" s="11" customFormat="1" ht="37.35" customHeight="1" x14ac:dyDescent="0.35">
      <c r="B107" s="154"/>
      <c r="D107" s="165" t="s">
        <v>74</v>
      </c>
      <c r="E107" s="215" t="s">
        <v>3837</v>
      </c>
      <c r="F107" s="215" t="s">
        <v>4176</v>
      </c>
      <c r="I107" s="157"/>
      <c r="J107" s="216">
        <f>BK107</f>
        <v>0</v>
      </c>
      <c r="L107" s="154"/>
      <c r="M107" s="159"/>
      <c r="N107" s="160"/>
      <c r="O107" s="160"/>
      <c r="P107" s="161">
        <f>SUM(P108:P109)</f>
        <v>0</v>
      </c>
      <c r="Q107" s="160"/>
      <c r="R107" s="161">
        <f>SUM(R108:R109)</f>
        <v>0</v>
      </c>
      <c r="S107" s="160"/>
      <c r="T107" s="162">
        <f>SUM(T108:T109)</f>
        <v>0</v>
      </c>
      <c r="AR107" s="155" t="s">
        <v>83</v>
      </c>
      <c r="AT107" s="163" t="s">
        <v>74</v>
      </c>
      <c r="AU107" s="163" t="s">
        <v>75</v>
      </c>
      <c r="AY107" s="155" t="s">
        <v>243</v>
      </c>
      <c r="BK107" s="164">
        <f>SUM(BK108:BK109)</f>
        <v>0</v>
      </c>
    </row>
    <row r="108" spans="2:65" s="1" customFormat="1" ht="22.5" customHeight="1" x14ac:dyDescent="0.3">
      <c r="B108" s="168"/>
      <c r="C108" s="169" t="s">
        <v>26</v>
      </c>
      <c r="D108" s="169" t="s">
        <v>246</v>
      </c>
      <c r="E108" s="170" t="s">
        <v>6961</v>
      </c>
      <c r="F108" s="171" t="s">
        <v>4177</v>
      </c>
      <c r="G108" s="172" t="s">
        <v>470</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4538</v>
      </c>
    </row>
    <row r="109" spans="2:65" s="1" customFormat="1" x14ac:dyDescent="0.3">
      <c r="B109" s="32"/>
      <c r="D109" s="184" t="s">
        <v>253</v>
      </c>
      <c r="F109" s="185" t="s">
        <v>4177</v>
      </c>
      <c r="I109" s="183"/>
      <c r="L109" s="32"/>
      <c r="M109" s="61"/>
      <c r="N109" s="33"/>
      <c r="O109" s="33"/>
      <c r="P109" s="33"/>
      <c r="Q109" s="33"/>
      <c r="R109" s="33"/>
      <c r="S109" s="33"/>
      <c r="T109" s="62"/>
      <c r="AT109" s="16" t="s">
        <v>253</v>
      </c>
      <c r="AU109" s="16" t="s">
        <v>22</v>
      </c>
    </row>
    <row r="110" spans="2:65" s="11" customFormat="1" ht="37.35" customHeight="1" x14ac:dyDescent="0.35">
      <c r="B110" s="154"/>
      <c r="D110" s="165" t="s">
        <v>74</v>
      </c>
      <c r="E110" s="215" t="s">
        <v>3956</v>
      </c>
      <c r="F110" s="215" t="s">
        <v>241</v>
      </c>
      <c r="I110" s="157"/>
      <c r="J110" s="216">
        <f>BK110</f>
        <v>0</v>
      </c>
      <c r="L110" s="154"/>
      <c r="M110" s="159"/>
      <c r="N110" s="160"/>
      <c r="O110" s="160"/>
      <c r="P110" s="161">
        <f>SUM(P111:P114)</f>
        <v>0</v>
      </c>
      <c r="Q110" s="160"/>
      <c r="R110" s="161">
        <f>SUM(R111:R114)</f>
        <v>0</v>
      </c>
      <c r="S110" s="160"/>
      <c r="T110" s="162">
        <f>SUM(T111:T114)</f>
        <v>0</v>
      </c>
      <c r="AR110" s="155" t="s">
        <v>83</v>
      </c>
      <c r="AT110" s="163" t="s">
        <v>74</v>
      </c>
      <c r="AU110" s="163" t="s">
        <v>75</v>
      </c>
      <c r="AY110" s="155" t="s">
        <v>243</v>
      </c>
      <c r="BK110" s="164">
        <f>SUM(BK111:BK114)</f>
        <v>0</v>
      </c>
    </row>
    <row r="111" spans="2:65" s="1" customFormat="1" ht="22.5" customHeight="1" x14ac:dyDescent="0.3">
      <c r="B111" s="168"/>
      <c r="C111" s="169" t="s">
        <v>301</v>
      </c>
      <c r="D111" s="169" t="s">
        <v>246</v>
      </c>
      <c r="E111" s="170" t="s">
        <v>6783</v>
      </c>
      <c r="F111" s="171" t="s">
        <v>4145</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4539</v>
      </c>
    </row>
    <row r="112" spans="2:65" s="1" customFormat="1" x14ac:dyDescent="0.3">
      <c r="B112" s="32"/>
      <c r="D112" s="181" t="s">
        <v>253</v>
      </c>
      <c r="F112" s="182" t="s">
        <v>4145</v>
      </c>
      <c r="I112" s="183"/>
      <c r="L112" s="32"/>
      <c r="M112" s="61"/>
      <c r="N112" s="33"/>
      <c r="O112" s="33"/>
      <c r="P112" s="33"/>
      <c r="Q112" s="33"/>
      <c r="R112" s="33"/>
      <c r="S112" s="33"/>
      <c r="T112" s="62"/>
      <c r="AT112" s="16" t="s">
        <v>253</v>
      </c>
      <c r="AU112" s="16" t="s">
        <v>22</v>
      </c>
    </row>
    <row r="113" spans="2:65" s="1" customFormat="1" ht="22.5" customHeight="1" x14ac:dyDescent="0.3">
      <c r="B113" s="168"/>
      <c r="C113" s="169" t="s">
        <v>305</v>
      </c>
      <c r="D113" s="169" t="s">
        <v>246</v>
      </c>
      <c r="E113" s="170" t="s">
        <v>6884</v>
      </c>
      <c r="F113" s="171" t="s">
        <v>4147</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4540</v>
      </c>
    </row>
    <row r="114" spans="2:65" s="1" customFormat="1" x14ac:dyDescent="0.3">
      <c r="B114" s="32"/>
      <c r="D114" s="184" t="s">
        <v>253</v>
      </c>
      <c r="F114" s="185" t="s">
        <v>4147</v>
      </c>
      <c r="I114" s="183"/>
      <c r="L114" s="32"/>
      <c r="M114" s="186"/>
      <c r="N114" s="187"/>
      <c r="O114" s="187"/>
      <c r="P114" s="187"/>
      <c r="Q114" s="187"/>
      <c r="R114" s="187"/>
      <c r="S114" s="187"/>
      <c r="T114" s="188"/>
      <c r="AT114" s="16" t="s">
        <v>253</v>
      </c>
      <c r="AU114" s="16" t="s">
        <v>22</v>
      </c>
    </row>
    <row r="115" spans="2:65" s="1" customFormat="1" ht="6.95" customHeight="1" x14ac:dyDescent="0.3">
      <c r="B115" s="47"/>
      <c r="C115" s="48"/>
      <c r="D115" s="48"/>
      <c r="E115" s="48"/>
      <c r="F115" s="48"/>
      <c r="G115" s="48"/>
      <c r="H115" s="48"/>
      <c r="I115" s="121"/>
      <c r="J115" s="48"/>
      <c r="K115" s="48"/>
      <c r="L115"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3"/>
  <sheetViews>
    <sheetView showGridLines="0" workbookViewId="0">
      <pane ySplit="1" topLeftCell="A114" activePane="bottomLeft" state="frozen"/>
      <selection pane="bottomLeft" activeCell="F181" sqref="F18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t="s">
        <v>6249</v>
      </c>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4542</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ROUND(SUM(BE87:BE182), 2)</f>
        <v>0</v>
      </c>
      <c r="G32" s="33"/>
      <c r="H32" s="33"/>
      <c r="I32" s="113">
        <v>0.21</v>
      </c>
      <c r="J32" s="112">
        <f>ROUND(ROUND((SUM(BE87:BE182)), 2)*I32, 2)</f>
        <v>0</v>
      </c>
      <c r="K32" s="36"/>
    </row>
    <row r="33" spans="2:11" s="1" customFormat="1" ht="14.45" customHeight="1" x14ac:dyDescent="0.3">
      <c r="B33" s="32"/>
      <c r="C33" s="33"/>
      <c r="D33" s="33"/>
      <c r="E33" s="40" t="s">
        <v>47</v>
      </c>
      <c r="F33" s="112">
        <f>ROUND(SUM(BF87:BF182), 2)</f>
        <v>0</v>
      </c>
      <c r="G33" s="33"/>
      <c r="H33" s="33"/>
      <c r="I33" s="113">
        <v>0.15</v>
      </c>
      <c r="J33" s="112">
        <f>ROUND(ROUND((SUM(BF87:BF182)), 2)*I33, 2)</f>
        <v>0</v>
      </c>
      <c r="K33" s="36"/>
    </row>
    <row r="34" spans="2:11" s="1" customFormat="1" ht="14.45" hidden="1" customHeight="1" x14ac:dyDescent="0.3">
      <c r="B34" s="32"/>
      <c r="C34" s="33"/>
      <c r="D34" s="33"/>
      <c r="E34" s="40" t="s">
        <v>48</v>
      </c>
      <c r="F34" s="112">
        <f>ROUND(SUM(BG87:BG182), 2)</f>
        <v>0</v>
      </c>
      <c r="G34" s="33"/>
      <c r="H34" s="33"/>
      <c r="I34" s="113">
        <v>0.21</v>
      </c>
      <c r="J34" s="112">
        <v>0</v>
      </c>
      <c r="K34" s="36"/>
    </row>
    <row r="35" spans="2:11" s="1" customFormat="1" ht="14.45" hidden="1" customHeight="1" x14ac:dyDescent="0.3">
      <c r="B35" s="32"/>
      <c r="C35" s="33"/>
      <c r="D35" s="33"/>
      <c r="E35" s="40" t="s">
        <v>49</v>
      </c>
      <c r="F35" s="112">
        <f>ROUND(SUM(BH87:BH182), 2)</f>
        <v>0</v>
      </c>
      <c r="G35" s="33"/>
      <c r="H35" s="33"/>
      <c r="I35" s="113">
        <v>0.15</v>
      </c>
      <c r="J35" s="112">
        <v>0</v>
      </c>
      <c r="K35" s="36"/>
    </row>
    <row r="36" spans="2:11" s="1" customFormat="1" ht="14.45" hidden="1" customHeight="1" x14ac:dyDescent="0.3">
      <c r="B36" s="32"/>
      <c r="C36" s="33"/>
      <c r="D36" s="33"/>
      <c r="E36" s="40" t="s">
        <v>50</v>
      </c>
      <c r="F36" s="112">
        <f>ROUND(SUM(BI87:BI182),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265/150a - Strukturovaná kabeláž</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4543</v>
      </c>
      <c r="E61" s="132"/>
      <c r="F61" s="132"/>
      <c r="G61" s="132"/>
      <c r="H61" s="132"/>
      <c r="I61" s="133"/>
      <c r="J61" s="134">
        <f>J88</f>
        <v>0</v>
      </c>
      <c r="K61" s="135"/>
    </row>
    <row r="62" spans="2:47" s="8" customFormat="1" ht="24.95" customHeight="1" x14ac:dyDescent="0.3">
      <c r="B62" s="129"/>
      <c r="C62" s="130"/>
      <c r="D62" s="131" t="s">
        <v>4544</v>
      </c>
      <c r="E62" s="132"/>
      <c r="F62" s="132"/>
      <c r="G62" s="132"/>
      <c r="H62" s="132"/>
      <c r="I62" s="133"/>
      <c r="J62" s="134">
        <f>J91</f>
        <v>0</v>
      </c>
      <c r="K62" s="135"/>
    </row>
    <row r="63" spans="2:47" s="8" customFormat="1" ht="24.95" customHeight="1" x14ac:dyDescent="0.3">
      <c r="B63" s="129"/>
      <c r="C63" s="130"/>
      <c r="D63" s="131" t="s">
        <v>4545</v>
      </c>
      <c r="E63" s="132"/>
      <c r="F63" s="132"/>
      <c r="G63" s="132"/>
      <c r="H63" s="132"/>
      <c r="I63" s="133"/>
      <c r="J63" s="134">
        <f>J120</f>
        <v>0</v>
      </c>
      <c r="K63" s="135"/>
    </row>
    <row r="64" spans="2:47" s="8" customFormat="1" ht="24.95" customHeight="1" x14ac:dyDescent="0.3">
      <c r="B64" s="129"/>
      <c r="C64" s="130"/>
      <c r="D64" s="131" t="s">
        <v>4546</v>
      </c>
      <c r="E64" s="132"/>
      <c r="F64" s="132"/>
      <c r="G64" s="132"/>
      <c r="H64" s="132"/>
      <c r="I64" s="133"/>
      <c r="J64" s="134">
        <f>J161</f>
        <v>0</v>
      </c>
      <c r="K64" s="135"/>
    </row>
    <row r="65" spans="2:12" s="8" customFormat="1" ht="24.95" customHeight="1" x14ac:dyDescent="0.3">
      <c r="B65" s="129"/>
      <c r="C65" s="130"/>
      <c r="D65" s="131" t="s">
        <v>4547</v>
      </c>
      <c r="E65" s="132"/>
      <c r="F65" s="132"/>
      <c r="G65" s="132"/>
      <c r="H65" s="132"/>
      <c r="I65" s="133"/>
      <c r="J65" s="134">
        <f>J176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ht="15" x14ac:dyDescent="0.3">
      <c r="B76" s="20"/>
      <c r="C76" s="54" t="s">
        <v>212</v>
      </c>
      <c r="L76" s="20"/>
    </row>
    <row r="77" spans="2:12" s="1" customFormat="1" ht="22.5" customHeight="1" x14ac:dyDescent="0.3">
      <c r="B77" s="32"/>
      <c r="E77" s="351" t="s">
        <v>4541</v>
      </c>
      <c r="F77" s="312"/>
      <c r="G77" s="312"/>
      <c r="H77" s="312"/>
      <c r="L77" s="32"/>
    </row>
    <row r="78" spans="2:12" s="1" customFormat="1" ht="14.45" customHeight="1" x14ac:dyDescent="0.3">
      <c r="B78" s="32"/>
      <c r="C78" s="54" t="s">
        <v>4081</v>
      </c>
      <c r="L78" s="32"/>
    </row>
    <row r="79" spans="2:12" s="1" customFormat="1" ht="23.25" customHeight="1" x14ac:dyDescent="0.3">
      <c r="B79" s="32"/>
      <c r="E79" s="330" t="str">
        <f>E11</f>
        <v>265/150a - Strukturovaná kabeláž</v>
      </c>
      <c r="F79" s="312"/>
      <c r="G79" s="312"/>
      <c r="H79" s="312"/>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P88+P91+P120+P161+P176</f>
        <v>0</v>
      </c>
      <c r="Q87" s="59"/>
      <c r="R87" s="151">
        <f>R88+R91+R120+R161+R176</f>
        <v>0</v>
      </c>
      <c r="S87" s="59"/>
      <c r="T87" s="152">
        <f>T88+T91+T120+T161+T176</f>
        <v>0</v>
      </c>
      <c r="AT87" s="16" t="s">
        <v>74</v>
      </c>
      <c r="AU87" s="16" t="s">
        <v>218</v>
      </c>
      <c r="BK87" s="153">
        <f>BK88+BK91+BK120+BK161+BK176</f>
        <v>0</v>
      </c>
    </row>
    <row r="88" spans="2:65" s="11" customFormat="1" ht="37.35" customHeight="1" x14ac:dyDescent="0.35">
      <c r="B88" s="154"/>
      <c r="D88" s="165" t="s">
        <v>74</v>
      </c>
      <c r="E88" s="215" t="s">
        <v>3698</v>
      </c>
      <c r="F88" s="215" t="s">
        <v>4548</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22.5" customHeight="1" x14ac:dyDescent="0.3">
      <c r="B89" s="168"/>
      <c r="C89" s="169" t="s">
        <v>22</v>
      </c>
      <c r="D89" s="169" t="s">
        <v>246</v>
      </c>
      <c r="E89" s="170" t="s">
        <v>6963</v>
      </c>
      <c r="F89" s="171" t="s">
        <v>4549</v>
      </c>
      <c r="G89" s="172" t="s">
        <v>497</v>
      </c>
      <c r="H89" s="173">
        <v>70696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4550</v>
      </c>
    </row>
    <row r="90" spans="2:65" s="1" customFormat="1" x14ac:dyDescent="0.3">
      <c r="B90" s="32"/>
      <c r="D90" s="184" t="s">
        <v>253</v>
      </c>
      <c r="F90" s="185" t="s">
        <v>4549</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3726</v>
      </c>
      <c r="F91" s="215" t="s">
        <v>4551</v>
      </c>
      <c r="I91" s="157"/>
      <c r="J91" s="216">
        <f>BK91</f>
        <v>0</v>
      </c>
      <c r="L91" s="154"/>
      <c r="M91" s="159"/>
      <c r="N91" s="160"/>
      <c r="O91" s="160"/>
      <c r="P91" s="161">
        <f>SUM(P92:P119)</f>
        <v>0</v>
      </c>
      <c r="Q91" s="160"/>
      <c r="R91" s="161">
        <f>SUM(R92:R119)</f>
        <v>0</v>
      </c>
      <c r="S91" s="160"/>
      <c r="T91" s="162">
        <f>SUM(T92:T119)</f>
        <v>0</v>
      </c>
      <c r="AR91" s="155" t="s">
        <v>83</v>
      </c>
      <c r="AT91" s="163" t="s">
        <v>74</v>
      </c>
      <c r="AU91" s="163" t="s">
        <v>75</v>
      </c>
      <c r="AY91" s="155" t="s">
        <v>243</v>
      </c>
      <c r="BK91" s="164">
        <f>SUM(BK92:BK119)</f>
        <v>0</v>
      </c>
    </row>
    <row r="92" spans="2:65" s="1" customFormat="1" ht="57" customHeight="1" x14ac:dyDescent="0.3">
      <c r="B92" s="168"/>
      <c r="C92" s="169" t="s">
        <v>83</v>
      </c>
      <c r="D92" s="169" t="s">
        <v>246</v>
      </c>
      <c r="E92" s="170" t="s">
        <v>6964</v>
      </c>
      <c r="F92" s="171" t="s">
        <v>4552</v>
      </c>
      <c r="G92" s="172" t="s">
        <v>3729</v>
      </c>
      <c r="H92" s="173">
        <v>44</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4553</v>
      </c>
    </row>
    <row r="93" spans="2:65" s="1" customFormat="1" ht="40.5" x14ac:dyDescent="0.3">
      <c r="B93" s="32"/>
      <c r="D93" s="181" t="s">
        <v>253</v>
      </c>
      <c r="F93" s="182" t="s">
        <v>4554</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6965</v>
      </c>
      <c r="F94" s="171" t="s">
        <v>4555</v>
      </c>
      <c r="G94" s="172" t="s">
        <v>3729</v>
      </c>
      <c r="H94" s="173">
        <v>1056</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4556</v>
      </c>
    </row>
    <row r="95" spans="2:65" s="1" customFormat="1" x14ac:dyDescent="0.3">
      <c r="B95" s="32"/>
      <c r="D95" s="181" t="s">
        <v>253</v>
      </c>
      <c r="F95" s="182" t="s">
        <v>4555</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6965</v>
      </c>
      <c r="F96" s="171" t="s">
        <v>4555</v>
      </c>
      <c r="G96" s="172" t="s">
        <v>3729</v>
      </c>
      <c r="H96" s="173">
        <v>784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4557</v>
      </c>
    </row>
    <row r="97" spans="2:65" s="1" customFormat="1" x14ac:dyDescent="0.3">
      <c r="B97" s="32"/>
      <c r="D97" s="181" t="s">
        <v>253</v>
      </c>
      <c r="F97" s="182" t="s">
        <v>4555</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6966</v>
      </c>
      <c r="F98" s="171" t="s">
        <v>4558</v>
      </c>
      <c r="G98" s="172" t="s">
        <v>3729</v>
      </c>
      <c r="H98" s="173">
        <v>65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4559</v>
      </c>
    </row>
    <row r="99" spans="2:65" s="1" customFormat="1" x14ac:dyDescent="0.3">
      <c r="B99" s="32"/>
      <c r="D99" s="181" t="s">
        <v>253</v>
      </c>
      <c r="F99" s="182" t="s">
        <v>4558</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6967</v>
      </c>
      <c r="F100" s="171" t="s">
        <v>4560</v>
      </c>
      <c r="G100" s="172" t="s">
        <v>3729</v>
      </c>
      <c r="H100" s="173">
        <v>252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4561</v>
      </c>
    </row>
    <row r="101" spans="2:65" s="1" customFormat="1" x14ac:dyDescent="0.3">
      <c r="B101" s="32"/>
      <c r="D101" s="181" t="s">
        <v>253</v>
      </c>
      <c r="F101" s="182" t="s">
        <v>4560</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6968</v>
      </c>
      <c r="F102" s="171" t="s">
        <v>4562</v>
      </c>
      <c r="G102" s="172" t="s">
        <v>3729</v>
      </c>
      <c r="H102" s="173">
        <v>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4563</v>
      </c>
    </row>
    <row r="103" spans="2:65" s="1" customFormat="1" x14ac:dyDescent="0.3">
      <c r="B103" s="32"/>
      <c r="D103" s="181" t="s">
        <v>253</v>
      </c>
      <c r="F103" s="182" t="s">
        <v>4562</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6969</v>
      </c>
      <c r="F104" s="171" t="s">
        <v>4564</v>
      </c>
      <c r="G104" s="172" t="s">
        <v>3729</v>
      </c>
      <c r="H104" s="173">
        <v>140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4565</v>
      </c>
    </row>
    <row r="105" spans="2:65" s="1" customFormat="1" x14ac:dyDescent="0.3">
      <c r="B105" s="32"/>
      <c r="D105" s="181" t="s">
        <v>253</v>
      </c>
      <c r="F105" s="182" t="s">
        <v>4564</v>
      </c>
      <c r="I105" s="183"/>
      <c r="L105" s="32"/>
      <c r="M105" s="61"/>
      <c r="N105" s="33"/>
      <c r="O105" s="33"/>
      <c r="P105" s="33"/>
      <c r="Q105" s="33"/>
      <c r="R105" s="33"/>
      <c r="S105" s="33"/>
      <c r="T105" s="62"/>
      <c r="AT105" s="16" t="s">
        <v>253</v>
      </c>
      <c r="AU105" s="16" t="s">
        <v>22</v>
      </c>
    </row>
    <row r="106" spans="2:65" s="1" customFormat="1" ht="22.5" customHeight="1" x14ac:dyDescent="0.3">
      <c r="B106" s="168"/>
      <c r="C106" s="169" t="s">
        <v>290</v>
      </c>
      <c r="D106" s="169" t="s">
        <v>246</v>
      </c>
      <c r="E106" s="170" t="s">
        <v>6970</v>
      </c>
      <c r="F106" s="171" t="s">
        <v>4566</v>
      </c>
      <c r="G106" s="172" t="s">
        <v>3729</v>
      </c>
      <c r="H106" s="173">
        <v>127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4567</v>
      </c>
    </row>
    <row r="107" spans="2:65" s="1" customFormat="1" x14ac:dyDescent="0.3">
      <c r="B107" s="32"/>
      <c r="D107" s="181" t="s">
        <v>253</v>
      </c>
      <c r="F107" s="182" t="s">
        <v>4566</v>
      </c>
      <c r="I107" s="183"/>
      <c r="L107" s="32"/>
      <c r="M107" s="61"/>
      <c r="N107" s="33"/>
      <c r="O107" s="33"/>
      <c r="P107" s="33"/>
      <c r="Q107" s="33"/>
      <c r="R107" s="33"/>
      <c r="S107" s="33"/>
      <c r="T107" s="62"/>
      <c r="AT107" s="16" t="s">
        <v>253</v>
      </c>
      <c r="AU107" s="16" t="s">
        <v>22</v>
      </c>
    </row>
    <row r="108" spans="2:65" s="1" customFormat="1" ht="22.5" customHeight="1" x14ac:dyDescent="0.3">
      <c r="B108" s="168"/>
      <c r="C108" s="169" t="s">
        <v>26</v>
      </c>
      <c r="D108" s="169" t="s">
        <v>246</v>
      </c>
      <c r="E108" s="170" t="s">
        <v>6971</v>
      </c>
      <c r="F108" s="171" t="s">
        <v>4568</v>
      </c>
      <c r="G108" s="172" t="s">
        <v>3729</v>
      </c>
      <c r="H108" s="173">
        <v>127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4569</v>
      </c>
    </row>
    <row r="109" spans="2:65" s="1" customFormat="1" x14ac:dyDescent="0.3">
      <c r="B109" s="32"/>
      <c r="D109" s="181" t="s">
        <v>253</v>
      </c>
      <c r="F109" s="182" t="s">
        <v>4568</v>
      </c>
      <c r="I109" s="183"/>
      <c r="L109" s="32"/>
      <c r="M109" s="61"/>
      <c r="N109" s="33"/>
      <c r="O109" s="33"/>
      <c r="P109" s="33"/>
      <c r="Q109" s="33"/>
      <c r="R109" s="33"/>
      <c r="S109" s="33"/>
      <c r="T109" s="62"/>
      <c r="AT109" s="16" t="s">
        <v>253</v>
      </c>
      <c r="AU109" s="16" t="s">
        <v>22</v>
      </c>
    </row>
    <row r="110" spans="2:65" s="1" customFormat="1" ht="22.5" customHeight="1" x14ac:dyDescent="0.3">
      <c r="B110" s="168"/>
      <c r="C110" s="169" t="s">
        <v>301</v>
      </c>
      <c r="D110" s="169" t="s">
        <v>246</v>
      </c>
      <c r="E110" s="170" t="s">
        <v>6972</v>
      </c>
      <c r="F110" s="171" t="s">
        <v>4570</v>
      </c>
      <c r="G110" s="172" t="s">
        <v>3729</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4571</v>
      </c>
    </row>
    <row r="111" spans="2:65" s="1" customFormat="1" x14ac:dyDescent="0.3">
      <c r="B111" s="32"/>
      <c r="D111" s="181" t="s">
        <v>253</v>
      </c>
      <c r="F111" s="182" t="s">
        <v>4570</v>
      </c>
      <c r="I111" s="183"/>
      <c r="L111" s="32"/>
      <c r="M111" s="61"/>
      <c r="N111" s="33"/>
      <c r="O111" s="33"/>
      <c r="P111" s="33"/>
      <c r="Q111" s="33"/>
      <c r="R111" s="33"/>
      <c r="S111" s="33"/>
      <c r="T111" s="62"/>
      <c r="AT111" s="16" t="s">
        <v>253</v>
      </c>
      <c r="AU111" s="16" t="s">
        <v>22</v>
      </c>
    </row>
    <row r="112" spans="2:65" s="1" customFormat="1" ht="22.5" customHeight="1" x14ac:dyDescent="0.3">
      <c r="B112" s="168"/>
      <c r="C112" s="169" t="s">
        <v>305</v>
      </c>
      <c r="D112" s="169" t="s">
        <v>246</v>
      </c>
      <c r="E112" s="170" t="s">
        <v>6973</v>
      </c>
      <c r="F112" s="171" t="s">
        <v>4572</v>
      </c>
      <c r="G112" s="172" t="s">
        <v>3729</v>
      </c>
      <c r="H112" s="173">
        <v>250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4573</v>
      </c>
    </row>
    <row r="113" spans="2:65" s="1" customFormat="1" x14ac:dyDescent="0.3">
      <c r="B113" s="32"/>
      <c r="D113" s="181" t="s">
        <v>253</v>
      </c>
      <c r="F113" s="182" t="s">
        <v>4572</v>
      </c>
      <c r="I113" s="183"/>
      <c r="L113" s="32"/>
      <c r="M113" s="61"/>
      <c r="N113" s="33"/>
      <c r="O113" s="33"/>
      <c r="P113" s="33"/>
      <c r="Q113" s="33"/>
      <c r="R113" s="33"/>
      <c r="S113" s="33"/>
      <c r="T113" s="62"/>
      <c r="AT113" s="16" t="s">
        <v>253</v>
      </c>
      <c r="AU113" s="16" t="s">
        <v>22</v>
      </c>
    </row>
    <row r="114" spans="2:65" s="1" customFormat="1" ht="22.5" customHeight="1" x14ac:dyDescent="0.3">
      <c r="B114" s="168"/>
      <c r="C114" s="169" t="s">
        <v>310</v>
      </c>
      <c r="D114" s="169" t="s">
        <v>246</v>
      </c>
      <c r="E114" s="170" t="s">
        <v>6974</v>
      </c>
      <c r="F114" s="171" t="s">
        <v>4574</v>
      </c>
      <c r="G114" s="172" t="s">
        <v>3729</v>
      </c>
      <c r="H114" s="173">
        <v>250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4575</v>
      </c>
    </row>
    <row r="115" spans="2:65" s="1" customFormat="1" x14ac:dyDescent="0.3">
      <c r="B115" s="32"/>
      <c r="D115" s="181" t="s">
        <v>253</v>
      </c>
      <c r="F115" s="182" t="s">
        <v>4574</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6975</v>
      </c>
      <c r="F116" s="171" t="s">
        <v>4576</v>
      </c>
      <c r="G116" s="172" t="s">
        <v>3729</v>
      </c>
      <c r="H116" s="173">
        <v>0</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4577</v>
      </c>
    </row>
    <row r="117" spans="2:65" s="1" customFormat="1" x14ac:dyDescent="0.3">
      <c r="B117" s="32"/>
      <c r="D117" s="181" t="s">
        <v>253</v>
      </c>
      <c r="F117" s="182" t="s">
        <v>4576</v>
      </c>
      <c r="I117" s="183"/>
      <c r="L117" s="32"/>
      <c r="M117" s="61"/>
      <c r="N117" s="33"/>
      <c r="O117" s="33"/>
      <c r="P117" s="33"/>
      <c r="Q117" s="33"/>
      <c r="R117" s="33"/>
      <c r="S117" s="33"/>
      <c r="T117" s="62"/>
      <c r="AT117" s="16" t="s">
        <v>253</v>
      </c>
      <c r="AU117" s="16" t="s">
        <v>22</v>
      </c>
    </row>
    <row r="118" spans="2:65" s="1" customFormat="1" ht="22.5" customHeight="1" x14ac:dyDescent="0.3">
      <c r="B118" s="168"/>
      <c r="C118" s="169" t="s">
        <v>9</v>
      </c>
      <c r="D118" s="169" t="s">
        <v>246</v>
      </c>
      <c r="E118" s="170" t="s">
        <v>6976</v>
      </c>
      <c r="F118" s="171" t="s">
        <v>4578</v>
      </c>
      <c r="G118" s="172" t="s">
        <v>3729</v>
      </c>
      <c r="H118" s="173">
        <v>923</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4579</v>
      </c>
    </row>
    <row r="119" spans="2:65" s="1" customFormat="1" x14ac:dyDescent="0.3">
      <c r="B119" s="32"/>
      <c r="D119" s="184" t="s">
        <v>253</v>
      </c>
      <c r="F119" s="185" t="s">
        <v>4578</v>
      </c>
      <c r="I119" s="183"/>
      <c r="L119" s="32"/>
      <c r="M119" s="61"/>
      <c r="N119" s="33"/>
      <c r="O119" s="33"/>
      <c r="P119" s="33"/>
      <c r="Q119" s="33"/>
      <c r="R119" s="33"/>
      <c r="S119" s="33"/>
      <c r="T119" s="62"/>
      <c r="AT119" s="16" t="s">
        <v>253</v>
      </c>
      <c r="AU119" s="16" t="s">
        <v>22</v>
      </c>
    </row>
    <row r="120" spans="2:65" s="11" customFormat="1" ht="37.35" customHeight="1" x14ac:dyDescent="0.35">
      <c r="B120" s="154"/>
      <c r="D120" s="165" t="s">
        <v>74</v>
      </c>
      <c r="E120" s="215" t="s">
        <v>3837</v>
      </c>
      <c r="F120" s="215" t="s">
        <v>4580</v>
      </c>
      <c r="I120" s="157"/>
      <c r="J120" s="216">
        <f>BK120</f>
        <v>0</v>
      </c>
      <c r="L120" s="154"/>
      <c r="M120" s="159"/>
      <c r="N120" s="160"/>
      <c r="O120" s="160"/>
      <c r="P120" s="161">
        <f>SUM(P121:P160)</f>
        <v>0</v>
      </c>
      <c r="Q120" s="160"/>
      <c r="R120" s="161">
        <f>SUM(R121:R160)</f>
        <v>0</v>
      </c>
      <c r="S120" s="160"/>
      <c r="T120" s="162">
        <f>SUM(T121:T160)</f>
        <v>0</v>
      </c>
      <c r="AR120" s="155" t="s">
        <v>83</v>
      </c>
      <c r="AT120" s="163" t="s">
        <v>74</v>
      </c>
      <c r="AU120" s="163" t="s">
        <v>75</v>
      </c>
      <c r="AY120" s="155" t="s">
        <v>243</v>
      </c>
      <c r="BK120" s="164">
        <f>SUM(BK121:BK160)</f>
        <v>0</v>
      </c>
    </row>
    <row r="121" spans="2:65" s="1" customFormat="1" ht="22.5" customHeight="1" x14ac:dyDescent="0.3">
      <c r="B121" s="168"/>
      <c r="C121" s="169" t="s">
        <v>325</v>
      </c>
      <c r="D121" s="169" t="s">
        <v>246</v>
      </c>
      <c r="E121" s="170" t="s">
        <v>6977</v>
      </c>
      <c r="F121" s="171" t="s">
        <v>4581</v>
      </c>
      <c r="G121" s="172" t="s">
        <v>497</v>
      </c>
      <c r="H121" s="173">
        <v>120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4582</v>
      </c>
    </row>
    <row r="122" spans="2:65" s="1" customFormat="1" x14ac:dyDescent="0.3">
      <c r="B122" s="32"/>
      <c r="D122" s="181" t="s">
        <v>253</v>
      </c>
      <c r="F122" s="182" t="s">
        <v>4581</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326</v>
      </c>
      <c r="D123" s="169" t="s">
        <v>246</v>
      </c>
      <c r="E123" s="170" t="s">
        <v>6978</v>
      </c>
      <c r="F123" s="171" t="s">
        <v>4583</v>
      </c>
      <c r="G123" s="172" t="s">
        <v>3729</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4584</v>
      </c>
    </row>
    <row r="124" spans="2:65" s="1" customFormat="1" x14ac:dyDescent="0.3">
      <c r="B124" s="32"/>
      <c r="D124" s="181" t="s">
        <v>253</v>
      </c>
      <c r="F124" s="182" t="s">
        <v>4583</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331</v>
      </c>
      <c r="D125" s="169" t="s">
        <v>246</v>
      </c>
      <c r="E125" s="170" t="s">
        <v>6979</v>
      </c>
      <c r="F125" s="171" t="s">
        <v>4585</v>
      </c>
      <c r="G125" s="172" t="s">
        <v>3729</v>
      </c>
      <c r="H125" s="173">
        <v>2</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4586</v>
      </c>
    </row>
    <row r="126" spans="2:65" s="1" customFormat="1" x14ac:dyDescent="0.3">
      <c r="B126" s="32"/>
      <c r="D126" s="181" t="s">
        <v>253</v>
      </c>
      <c r="F126" s="182" t="s">
        <v>4585</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332</v>
      </c>
      <c r="D127" s="169" t="s">
        <v>246</v>
      </c>
      <c r="E127" s="170" t="s">
        <v>6980</v>
      </c>
      <c r="F127" s="171" t="s">
        <v>4587</v>
      </c>
      <c r="G127" s="172" t="s">
        <v>3729</v>
      </c>
      <c r="H127" s="173">
        <v>24</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4588</v>
      </c>
    </row>
    <row r="128" spans="2:65" s="1" customFormat="1" x14ac:dyDescent="0.3">
      <c r="B128" s="32"/>
      <c r="D128" s="181" t="s">
        <v>253</v>
      </c>
      <c r="F128" s="182" t="s">
        <v>4587</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335</v>
      </c>
      <c r="D129" s="169" t="s">
        <v>246</v>
      </c>
      <c r="E129" s="170" t="s">
        <v>6981</v>
      </c>
      <c r="F129" s="171" t="s">
        <v>4589</v>
      </c>
      <c r="G129" s="172" t="s">
        <v>3729</v>
      </c>
      <c r="H129" s="173">
        <v>24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4590</v>
      </c>
    </row>
    <row r="130" spans="2:65" s="1" customFormat="1" x14ac:dyDescent="0.3">
      <c r="B130" s="32"/>
      <c r="D130" s="181" t="s">
        <v>253</v>
      </c>
      <c r="F130" s="182" t="s">
        <v>4589</v>
      </c>
      <c r="I130" s="183"/>
      <c r="L130" s="32"/>
      <c r="M130" s="61"/>
      <c r="N130" s="33"/>
      <c r="O130" s="33"/>
      <c r="P130" s="33"/>
      <c r="Q130" s="33"/>
      <c r="R130" s="33"/>
      <c r="S130" s="33"/>
      <c r="T130" s="62"/>
      <c r="AT130" s="16" t="s">
        <v>253</v>
      </c>
      <c r="AU130" s="16" t="s">
        <v>22</v>
      </c>
    </row>
    <row r="131" spans="2:65" s="1" customFormat="1" ht="22.5" customHeight="1" x14ac:dyDescent="0.3">
      <c r="B131" s="168"/>
      <c r="C131" s="169" t="s">
        <v>8</v>
      </c>
      <c r="D131" s="169" t="s">
        <v>246</v>
      </c>
      <c r="E131" s="170" t="s">
        <v>6982</v>
      </c>
      <c r="F131" s="171" t="s">
        <v>4591</v>
      </c>
      <c r="G131" s="172" t="s">
        <v>3729</v>
      </c>
      <c r="H131" s="173">
        <v>24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4592</v>
      </c>
    </row>
    <row r="132" spans="2:65" s="1" customFormat="1" x14ac:dyDescent="0.3">
      <c r="B132" s="32"/>
      <c r="D132" s="181" t="s">
        <v>253</v>
      </c>
      <c r="F132" s="182" t="s">
        <v>4591</v>
      </c>
      <c r="I132" s="183"/>
      <c r="L132" s="32"/>
      <c r="M132" s="61"/>
      <c r="N132" s="33"/>
      <c r="O132" s="33"/>
      <c r="P132" s="33"/>
      <c r="Q132" s="33"/>
      <c r="R132" s="33"/>
      <c r="S132" s="33"/>
      <c r="T132" s="62"/>
      <c r="AT132" s="16" t="s">
        <v>253</v>
      </c>
      <c r="AU132" s="16" t="s">
        <v>22</v>
      </c>
    </row>
    <row r="133" spans="2:65" s="1" customFormat="1" ht="22.5" customHeight="1" x14ac:dyDescent="0.3">
      <c r="B133" s="168"/>
      <c r="C133" s="169" t="s">
        <v>346</v>
      </c>
      <c r="D133" s="169" t="s">
        <v>246</v>
      </c>
      <c r="E133" s="170" t="s">
        <v>6983</v>
      </c>
      <c r="F133" s="171" t="s">
        <v>4593</v>
      </c>
      <c r="G133" s="172" t="s">
        <v>3729</v>
      </c>
      <c r="H133" s="173">
        <v>14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4594</v>
      </c>
    </row>
    <row r="134" spans="2:65" s="1" customFormat="1" x14ac:dyDescent="0.3">
      <c r="B134" s="32"/>
      <c r="D134" s="181" t="s">
        <v>253</v>
      </c>
      <c r="F134" s="182" t="s">
        <v>4593</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353</v>
      </c>
      <c r="D135" s="169" t="s">
        <v>246</v>
      </c>
      <c r="E135" s="170" t="s">
        <v>6984</v>
      </c>
      <c r="F135" s="171" t="s">
        <v>4595</v>
      </c>
      <c r="G135" s="172" t="s">
        <v>3729</v>
      </c>
      <c r="H135" s="173">
        <v>12</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4596</v>
      </c>
    </row>
    <row r="136" spans="2:65" s="1" customFormat="1" x14ac:dyDescent="0.3">
      <c r="B136" s="32"/>
      <c r="D136" s="184" t="s">
        <v>253</v>
      </c>
      <c r="F136" s="185" t="s">
        <v>4595</v>
      </c>
      <c r="I136" s="183"/>
      <c r="L136" s="32"/>
      <c r="M136" s="61"/>
      <c r="N136" s="33"/>
      <c r="O136" s="33"/>
      <c r="P136" s="33"/>
      <c r="Q136" s="33"/>
      <c r="R136" s="33"/>
      <c r="S136" s="33"/>
      <c r="T136" s="62"/>
      <c r="AT136" s="16" t="s">
        <v>253</v>
      </c>
      <c r="AU136" s="16" t="s">
        <v>22</v>
      </c>
    </row>
    <row r="137" spans="2:65" s="1" customFormat="1" ht="27" x14ac:dyDescent="0.3">
      <c r="B137" s="32"/>
      <c r="D137" s="181" t="s">
        <v>664</v>
      </c>
      <c r="F137" s="214" t="s">
        <v>4597</v>
      </c>
      <c r="I137" s="183"/>
      <c r="L137" s="32"/>
      <c r="M137" s="61"/>
      <c r="N137" s="33"/>
      <c r="O137" s="33"/>
      <c r="P137" s="33"/>
      <c r="Q137" s="33"/>
      <c r="R137" s="33"/>
      <c r="S137" s="33"/>
      <c r="T137" s="62"/>
      <c r="AT137" s="16" t="s">
        <v>664</v>
      </c>
      <c r="AU137" s="16" t="s">
        <v>22</v>
      </c>
    </row>
    <row r="138" spans="2:65" s="1" customFormat="1" ht="22.5" customHeight="1" x14ac:dyDescent="0.3">
      <c r="B138" s="168"/>
      <c r="C138" s="169" t="s">
        <v>358</v>
      </c>
      <c r="D138" s="169" t="s">
        <v>246</v>
      </c>
      <c r="E138" s="170" t="s">
        <v>6985</v>
      </c>
      <c r="F138" s="171" t="s">
        <v>4598</v>
      </c>
      <c r="G138" s="172" t="s">
        <v>3729</v>
      </c>
      <c r="H138" s="173">
        <v>12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4599</v>
      </c>
    </row>
    <row r="139" spans="2:65" s="1" customFormat="1" x14ac:dyDescent="0.3">
      <c r="B139" s="32"/>
      <c r="D139" s="184" t="s">
        <v>253</v>
      </c>
      <c r="F139" s="185" t="s">
        <v>4598</v>
      </c>
      <c r="I139" s="183"/>
      <c r="L139" s="32"/>
      <c r="M139" s="61"/>
      <c r="N139" s="33"/>
      <c r="O139" s="33"/>
      <c r="P139" s="33"/>
      <c r="Q139" s="33"/>
      <c r="R139" s="33"/>
      <c r="S139" s="33"/>
      <c r="T139" s="62"/>
      <c r="AT139" s="16" t="s">
        <v>253</v>
      </c>
      <c r="AU139" s="16" t="s">
        <v>22</v>
      </c>
    </row>
    <row r="140" spans="2:65" s="1" customFormat="1" ht="27" x14ac:dyDescent="0.3">
      <c r="B140" s="32"/>
      <c r="D140" s="181" t="s">
        <v>664</v>
      </c>
      <c r="F140" s="214" t="s">
        <v>4600</v>
      </c>
      <c r="I140" s="183"/>
      <c r="L140" s="32"/>
      <c r="M140" s="61"/>
      <c r="N140" s="33"/>
      <c r="O140" s="33"/>
      <c r="P140" s="33"/>
      <c r="Q140" s="33"/>
      <c r="R140" s="33"/>
      <c r="S140" s="33"/>
      <c r="T140" s="62"/>
      <c r="AT140" s="16" t="s">
        <v>664</v>
      </c>
      <c r="AU140" s="16" t="s">
        <v>22</v>
      </c>
    </row>
    <row r="141" spans="2:65" s="1" customFormat="1" ht="22.5" customHeight="1" x14ac:dyDescent="0.3">
      <c r="B141" s="168"/>
      <c r="C141" s="169" t="s">
        <v>499</v>
      </c>
      <c r="D141" s="169" t="s">
        <v>246</v>
      </c>
      <c r="E141" s="170" t="s">
        <v>6986</v>
      </c>
      <c r="F141" s="171" t="s">
        <v>4601</v>
      </c>
      <c r="G141" s="172" t="s">
        <v>3729</v>
      </c>
      <c r="H141" s="173">
        <v>12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4602</v>
      </c>
    </row>
    <row r="142" spans="2:65" s="1" customFormat="1" x14ac:dyDescent="0.3">
      <c r="B142" s="32"/>
      <c r="D142" s="184" t="s">
        <v>253</v>
      </c>
      <c r="F142" s="185" t="s">
        <v>4601</v>
      </c>
      <c r="I142" s="183"/>
      <c r="L142" s="32"/>
      <c r="M142" s="61"/>
      <c r="N142" s="33"/>
      <c r="O142" s="33"/>
      <c r="P142" s="33"/>
      <c r="Q142" s="33"/>
      <c r="R142" s="33"/>
      <c r="S142" s="33"/>
      <c r="T142" s="62"/>
      <c r="AT142" s="16" t="s">
        <v>253</v>
      </c>
      <c r="AU142" s="16" t="s">
        <v>22</v>
      </c>
    </row>
    <row r="143" spans="2:65" s="1" customFormat="1" ht="27" x14ac:dyDescent="0.3">
      <c r="B143" s="32"/>
      <c r="D143" s="181" t="s">
        <v>664</v>
      </c>
      <c r="F143" s="214" t="s">
        <v>4603</v>
      </c>
      <c r="I143" s="183"/>
      <c r="L143" s="32"/>
      <c r="M143" s="61"/>
      <c r="N143" s="33"/>
      <c r="O143" s="33"/>
      <c r="P143" s="33"/>
      <c r="Q143" s="33"/>
      <c r="R143" s="33"/>
      <c r="S143" s="33"/>
      <c r="T143" s="62"/>
      <c r="AT143" s="16" t="s">
        <v>664</v>
      </c>
      <c r="AU143" s="16" t="s">
        <v>22</v>
      </c>
    </row>
    <row r="144" spans="2:65" s="1" customFormat="1" ht="22.5" customHeight="1" x14ac:dyDescent="0.3">
      <c r="B144" s="168"/>
      <c r="C144" s="169" t="s">
        <v>503</v>
      </c>
      <c r="D144" s="169" t="s">
        <v>246</v>
      </c>
      <c r="E144" s="170" t="s">
        <v>6987</v>
      </c>
      <c r="F144" s="171" t="s">
        <v>4604</v>
      </c>
      <c r="G144" s="172" t="s">
        <v>3729</v>
      </c>
      <c r="H144" s="173">
        <v>12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4605</v>
      </c>
    </row>
    <row r="145" spans="2:65" s="1" customFormat="1" x14ac:dyDescent="0.3">
      <c r="B145" s="32"/>
      <c r="D145" s="184" t="s">
        <v>253</v>
      </c>
      <c r="F145" s="185" t="s">
        <v>4604</v>
      </c>
      <c r="I145" s="183"/>
      <c r="L145" s="32"/>
      <c r="M145" s="61"/>
      <c r="N145" s="33"/>
      <c r="O145" s="33"/>
      <c r="P145" s="33"/>
      <c r="Q145" s="33"/>
      <c r="R145" s="33"/>
      <c r="S145" s="33"/>
      <c r="T145" s="62"/>
      <c r="AT145" s="16" t="s">
        <v>253</v>
      </c>
      <c r="AU145" s="16" t="s">
        <v>22</v>
      </c>
    </row>
    <row r="146" spans="2:65" s="1" customFormat="1" ht="27" x14ac:dyDescent="0.3">
      <c r="B146" s="32"/>
      <c r="D146" s="181" t="s">
        <v>664</v>
      </c>
      <c r="F146" s="214" t="s">
        <v>4606</v>
      </c>
      <c r="I146" s="183"/>
      <c r="L146" s="32"/>
      <c r="M146" s="61"/>
      <c r="N146" s="33"/>
      <c r="O146" s="33"/>
      <c r="P146" s="33"/>
      <c r="Q146" s="33"/>
      <c r="R146" s="33"/>
      <c r="S146" s="33"/>
      <c r="T146" s="62"/>
      <c r="AT146" s="16" t="s">
        <v>664</v>
      </c>
      <c r="AU146" s="16" t="s">
        <v>22</v>
      </c>
    </row>
    <row r="147" spans="2:65" s="1" customFormat="1" ht="22.5" customHeight="1" x14ac:dyDescent="0.3">
      <c r="B147" s="168"/>
      <c r="C147" s="169" t="s">
        <v>507</v>
      </c>
      <c r="D147" s="169" t="s">
        <v>246</v>
      </c>
      <c r="E147" s="170" t="s">
        <v>6988</v>
      </c>
      <c r="F147" s="171" t="s">
        <v>4607</v>
      </c>
      <c r="G147" s="172" t="s">
        <v>4608</v>
      </c>
      <c r="H147" s="173">
        <v>904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4609</v>
      </c>
    </row>
    <row r="148" spans="2:65" s="1" customFormat="1" x14ac:dyDescent="0.3">
      <c r="B148" s="32"/>
      <c r="D148" s="181" t="s">
        <v>253</v>
      </c>
      <c r="F148" s="182" t="s">
        <v>4607</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6989</v>
      </c>
      <c r="F149" s="171" t="s">
        <v>4610</v>
      </c>
      <c r="G149" s="172" t="s">
        <v>4611</v>
      </c>
      <c r="H149" s="173">
        <v>24</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4612</v>
      </c>
    </row>
    <row r="150" spans="2:65" s="1" customFormat="1" x14ac:dyDescent="0.3">
      <c r="B150" s="32"/>
      <c r="D150" s="181" t="s">
        <v>253</v>
      </c>
      <c r="F150" s="182" t="s">
        <v>4610</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6990</v>
      </c>
      <c r="F151" s="171" t="s">
        <v>4613</v>
      </c>
      <c r="G151" s="172" t="s">
        <v>4611</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4614</v>
      </c>
    </row>
    <row r="152" spans="2:65" s="1" customFormat="1" x14ac:dyDescent="0.3">
      <c r="B152" s="32"/>
      <c r="D152" s="181" t="s">
        <v>253</v>
      </c>
      <c r="F152" s="182" t="s">
        <v>4613</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6991</v>
      </c>
      <c r="F153" s="171" t="s">
        <v>4534</v>
      </c>
      <c r="G153" s="172" t="s">
        <v>470</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4615</v>
      </c>
    </row>
    <row r="154" spans="2:65" s="1" customFormat="1" x14ac:dyDescent="0.3">
      <c r="B154" s="32"/>
      <c r="D154" s="181" t="s">
        <v>253</v>
      </c>
      <c r="F154" s="182" t="s">
        <v>4534</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6992</v>
      </c>
      <c r="F155" s="171" t="s">
        <v>4536</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4616</v>
      </c>
    </row>
    <row r="156" spans="2:65" s="1" customFormat="1" x14ac:dyDescent="0.3">
      <c r="B156" s="32"/>
      <c r="D156" s="181" t="s">
        <v>253</v>
      </c>
      <c r="F156" s="182" t="s">
        <v>4536</v>
      </c>
      <c r="I156" s="183"/>
      <c r="L156" s="32"/>
      <c r="M156" s="61"/>
      <c r="N156" s="33"/>
      <c r="O156" s="33"/>
      <c r="P156" s="33"/>
      <c r="Q156" s="33"/>
      <c r="R156" s="33"/>
      <c r="S156" s="33"/>
      <c r="T156" s="62"/>
      <c r="AT156" s="16" t="s">
        <v>253</v>
      </c>
      <c r="AU156" s="16" t="s">
        <v>22</v>
      </c>
    </row>
    <row r="157" spans="2:65" s="1" customFormat="1" ht="31.5" customHeight="1" x14ac:dyDescent="0.3">
      <c r="B157" s="168"/>
      <c r="C157" s="169" t="s">
        <v>532</v>
      </c>
      <c r="D157" s="169" t="s">
        <v>246</v>
      </c>
      <c r="E157" s="170" t="s">
        <v>6993</v>
      </c>
      <c r="F157" s="171" t="s">
        <v>4617</v>
      </c>
      <c r="G157" s="172" t="s">
        <v>470</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4618</v>
      </c>
    </row>
    <row r="158" spans="2:65" s="1" customFormat="1" x14ac:dyDescent="0.3">
      <c r="B158" s="32"/>
      <c r="D158" s="181" t="s">
        <v>253</v>
      </c>
      <c r="F158" s="182" t="s">
        <v>4617</v>
      </c>
      <c r="I158" s="183"/>
      <c r="L158" s="32"/>
      <c r="M158" s="61"/>
      <c r="N158" s="33"/>
      <c r="O158" s="33"/>
      <c r="P158" s="33"/>
      <c r="Q158" s="33"/>
      <c r="R158" s="33"/>
      <c r="S158" s="33"/>
      <c r="T158" s="62"/>
      <c r="AT158" s="16" t="s">
        <v>253</v>
      </c>
      <c r="AU158" s="16" t="s">
        <v>22</v>
      </c>
    </row>
    <row r="159" spans="2:65" s="1" customFormat="1" ht="22.5" customHeight="1" x14ac:dyDescent="0.3">
      <c r="B159" s="168"/>
      <c r="C159" s="169" t="s">
        <v>537</v>
      </c>
      <c r="D159" s="169" t="s">
        <v>246</v>
      </c>
      <c r="E159" s="170" t="s">
        <v>6994</v>
      </c>
      <c r="F159" s="171" t="s">
        <v>4619</v>
      </c>
      <c r="G159" s="172" t="s">
        <v>3729</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4620</v>
      </c>
    </row>
    <row r="160" spans="2:65" s="1" customFormat="1" x14ac:dyDescent="0.3">
      <c r="B160" s="32"/>
      <c r="D160" s="184" t="s">
        <v>253</v>
      </c>
      <c r="F160" s="185" t="s">
        <v>4619</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3956</v>
      </c>
      <c r="F161" s="215" t="s">
        <v>4621</v>
      </c>
      <c r="I161" s="157"/>
      <c r="J161" s="216">
        <f>BK161</f>
        <v>0</v>
      </c>
      <c r="L161" s="154"/>
      <c r="M161" s="159"/>
      <c r="N161" s="160"/>
      <c r="O161" s="160"/>
      <c r="P161" s="161">
        <f>SUM(P162:P175)</f>
        <v>0</v>
      </c>
      <c r="Q161" s="160"/>
      <c r="R161" s="161">
        <f>SUM(R162:R175)</f>
        <v>0</v>
      </c>
      <c r="S161" s="160"/>
      <c r="T161" s="162">
        <f>SUM(T162:T175)</f>
        <v>0</v>
      </c>
      <c r="AR161" s="155" t="s">
        <v>83</v>
      </c>
      <c r="AT161" s="163" t="s">
        <v>74</v>
      </c>
      <c r="AU161" s="163" t="s">
        <v>75</v>
      </c>
      <c r="AY161" s="155" t="s">
        <v>243</v>
      </c>
      <c r="BK161" s="164">
        <f>SUM(BK162:BK175)</f>
        <v>0</v>
      </c>
    </row>
    <row r="162" spans="2:65" s="1" customFormat="1" ht="31.5" customHeight="1" x14ac:dyDescent="0.3">
      <c r="B162" s="168"/>
      <c r="C162" s="169" t="s">
        <v>541</v>
      </c>
      <c r="D162" s="169" t="s">
        <v>246</v>
      </c>
      <c r="E162" s="170" t="s">
        <v>6995</v>
      </c>
      <c r="F162" s="171" t="s">
        <v>4622</v>
      </c>
      <c r="G162" s="172" t="s">
        <v>3729</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4623</v>
      </c>
    </row>
    <row r="163" spans="2:65" s="1" customFormat="1" x14ac:dyDescent="0.3">
      <c r="B163" s="32"/>
      <c r="D163" s="181" t="s">
        <v>253</v>
      </c>
      <c r="F163" s="182" t="s">
        <v>4622</v>
      </c>
      <c r="I163" s="183"/>
      <c r="L163" s="32"/>
      <c r="M163" s="61"/>
      <c r="N163" s="33"/>
      <c r="O163" s="33"/>
      <c r="P163" s="33"/>
      <c r="Q163" s="33"/>
      <c r="R163" s="33"/>
      <c r="S163" s="33"/>
      <c r="T163" s="62"/>
      <c r="AT163" s="16" t="s">
        <v>253</v>
      </c>
      <c r="AU163" s="16" t="s">
        <v>22</v>
      </c>
    </row>
    <row r="164" spans="2:65" s="1" customFormat="1" ht="22.5" customHeight="1" x14ac:dyDescent="0.3">
      <c r="B164" s="168"/>
      <c r="C164" s="169" t="s">
        <v>547</v>
      </c>
      <c r="D164" s="169" t="s">
        <v>246</v>
      </c>
      <c r="E164" s="170" t="s">
        <v>6996</v>
      </c>
      <c r="F164" s="171" t="s">
        <v>4624</v>
      </c>
      <c r="G164" s="172" t="s">
        <v>3729</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4625</v>
      </c>
    </row>
    <row r="165" spans="2:65" s="1" customFormat="1" x14ac:dyDescent="0.3">
      <c r="B165" s="32"/>
      <c r="D165" s="181" t="s">
        <v>253</v>
      </c>
      <c r="F165" s="182" t="s">
        <v>4624</v>
      </c>
      <c r="I165" s="183"/>
      <c r="L165" s="32"/>
      <c r="M165" s="61"/>
      <c r="N165" s="33"/>
      <c r="O165" s="33"/>
      <c r="P165" s="33"/>
      <c r="Q165" s="33"/>
      <c r="R165" s="33"/>
      <c r="S165" s="33"/>
      <c r="T165" s="62"/>
      <c r="AT165" s="16" t="s">
        <v>253</v>
      </c>
      <c r="AU165" s="16" t="s">
        <v>22</v>
      </c>
    </row>
    <row r="166" spans="2:65" s="1" customFormat="1" ht="22.5" customHeight="1" x14ac:dyDescent="0.3">
      <c r="B166" s="168"/>
      <c r="C166" s="169" t="s">
        <v>554</v>
      </c>
      <c r="D166" s="169" t="s">
        <v>246</v>
      </c>
      <c r="E166" s="170" t="s">
        <v>6997</v>
      </c>
      <c r="F166" s="171" t="s">
        <v>4626</v>
      </c>
      <c r="G166" s="172" t="s">
        <v>3729</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4627</v>
      </c>
    </row>
    <row r="167" spans="2:65" s="1" customFormat="1" x14ac:dyDescent="0.3">
      <c r="B167" s="32"/>
      <c r="D167" s="181" t="s">
        <v>253</v>
      </c>
      <c r="F167" s="182" t="s">
        <v>4626</v>
      </c>
      <c r="I167" s="183"/>
      <c r="L167" s="32"/>
      <c r="M167" s="61"/>
      <c r="N167" s="33"/>
      <c r="O167" s="33"/>
      <c r="P167" s="33"/>
      <c r="Q167" s="33"/>
      <c r="R167" s="33"/>
      <c r="S167" s="33"/>
      <c r="T167" s="62"/>
      <c r="AT167" s="16" t="s">
        <v>253</v>
      </c>
      <c r="AU167" s="16" t="s">
        <v>22</v>
      </c>
    </row>
    <row r="168" spans="2:65" s="1" customFormat="1" ht="22.5" customHeight="1" x14ac:dyDescent="0.3">
      <c r="B168" s="168"/>
      <c r="C168" s="169" t="s">
        <v>559</v>
      </c>
      <c r="D168" s="169" t="s">
        <v>246</v>
      </c>
      <c r="E168" s="170" t="s">
        <v>6998</v>
      </c>
      <c r="F168" s="171" t="s">
        <v>4628</v>
      </c>
      <c r="G168" s="172" t="s">
        <v>3729</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4629</v>
      </c>
    </row>
    <row r="169" spans="2:65" s="1" customFormat="1" x14ac:dyDescent="0.3">
      <c r="B169" s="32"/>
      <c r="D169" s="181" t="s">
        <v>253</v>
      </c>
      <c r="F169" s="182" t="s">
        <v>4628</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6999</v>
      </c>
      <c r="F170" s="171" t="s">
        <v>4630</v>
      </c>
      <c r="G170" s="172" t="s">
        <v>3729</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4631</v>
      </c>
    </row>
    <row r="171" spans="2:65" s="1" customFormat="1" x14ac:dyDescent="0.3">
      <c r="B171" s="32"/>
      <c r="D171" s="184" t="s">
        <v>253</v>
      </c>
      <c r="F171" s="185" t="s">
        <v>4632</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4633</v>
      </c>
      <c r="I172" s="183"/>
      <c r="L172" s="32"/>
      <c r="M172" s="61"/>
      <c r="N172" s="33"/>
      <c r="O172" s="33"/>
      <c r="P172" s="33"/>
      <c r="Q172" s="33"/>
      <c r="R172" s="33"/>
      <c r="S172" s="33"/>
      <c r="T172" s="62"/>
      <c r="AT172" s="16" t="s">
        <v>664</v>
      </c>
      <c r="AU172" s="16" t="s">
        <v>22</v>
      </c>
    </row>
    <row r="173" spans="2:65" s="1" customFormat="1" ht="22.5" customHeight="1" x14ac:dyDescent="0.3">
      <c r="B173" s="168"/>
      <c r="C173" s="169" t="s">
        <v>569</v>
      </c>
      <c r="D173" s="169" t="s">
        <v>246</v>
      </c>
      <c r="E173" s="170" t="s">
        <v>7000</v>
      </c>
      <c r="F173" s="171" t="s">
        <v>4634</v>
      </c>
      <c r="G173" s="172" t="s">
        <v>3729</v>
      </c>
      <c r="H173" s="173">
        <v>3</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4635</v>
      </c>
    </row>
    <row r="174" spans="2:65" s="1" customFormat="1" x14ac:dyDescent="0.3">
      <c r="B174" s="32"/>
      <c r="D174" s="184" t="s">
        <v>253</v>
      </c>
      <c r="F174" s="185" t="s">
        <v>4634</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4636</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4179</v>
      </c>
      <c r="F176" s="215" t="s">
        <v>4637</v>
      </c>
      <c r="I176" s="157"/>
      <c r="J176" s="216">
        <f>BK176</f>
        <v>0</v>
      </c>
      <c r="L176" s="154"/>
      <c r="M176" s="159"/>
      <c r="N176" s="160"/>
      <c r="O176" s="160"/>
      <c r="P176" s="161">
        <f>SUM(P177:P182)</f>
        <v>0</v>
      </c>
      <c r="Q176" s="160"/>
      <c r="R176" s="161">
        <f>SUM(R177:R182)</f>
        <v>0</v>
      </c>
      <c r="S176" s="160"/>
      <c r="T176" s="162">
        <f>SUM(T177:T182)</f>
        <v>0</v>
      </c>
      <c r="AR176" s="155" t="s">
        <v>83</v>
      </c>
      <c r="AT176" s="163" t="s">
        <v>74</v>
      </c>
      <c r="AU176" s="163" t="s">
        <v>75</v>
      </c>
      <c r="AY176" s="155" t="s">
        <v>243</v>
      </c>
      <c r="BK176" s="164">
        <f>SUM(BK177:BK182)</f>
        <v>0</v>
      </c>
    </row>
    <row r="177" spans="2:65" s="1" customFormat="1" ht="22.5" customHeight="1" x14ac:dyDescent="0.3">
      <c r="B177" s="168"/>
      <c r="C177" s="169" t="s">
        <v>573</v>
      </c>
      <c r="D177" s="169" t="s">
        <v>246</v>
      </c>
      <c r="E177" s="170" t="s">
        <v>7001</v>
      </c>
      <c r="F177" s="171" t="s">
        <v>4638</v>
      </c>
      <c r="G177" s="172" t="s">
        <v>3729</v>
      </c>
      <c r="H177" s="173">
        <v>44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4639</v>
      </c>
    </row>
    <row r="178" spans="2:65" s="1" customFormat="1" x14ac:dyDescent="0.3">
      <c r="B178" s="32"/>
      <c r="D178" s="181" t="s">
        <v>253</v>
      </c>
      <c r="F178" s="182" t="s">
        <v>4638</v>
      </c>
      <c r="I178" s="183"/>
      <c r="L178" s="32"/>
      <c r="M178" s="61"/>
      <c r="N178" s="33"/>
      <c r="O178" s="33"/>
      <c r="P178" s="33"/>
      <c r="Q178" s="33"/>
      <c r="R178" s="33"/>
      <c r="S178" s="33"/>
      <c r="T178" s="62"/>
      <c r="AT178" s="16" t="s">
        <v>253</v>
      </c>
      <c r="AU178" s="16" t="s">
        <v>22</v>
      </c>
    </row>
    <row r="179" spans="2:65" s="1" customFormat="1" ht="22.5" customHeight="1" x14ac:dyDescent="0.3">
      <c r="B179" s="168"/>
      <c r="C179" s="169" t="s">
        <v>578</v>
      </c>
      <c r="D179" s="169" t="s">
        <v>246</v>
      </c>
      <c r="E179" s="170" t="s">
        <v>7002</v>
      </c>
      <c r="F179" s="171" t="s">
        <v>4640</v>
      </c>
      <c r="G179" s="172" t="s">
        <v>3729</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4641</v>
      </c>
    </row>
    <row r="180" spans="2:65" s="1" customFormat="1" x14ac:dyDescent="0.3">
      <c r="B180" s="32"/>
      <c r="D180" s="181" t="s">
        <v>253</v>
      </c>
      <c r="F180" s="182" t="s">
        <v>4640</v>
      </c>
      <c r="I180" s="183"/>
      <c r="L180" s="32"/>
      <c r="M180" s="61"/>
      <c r="N180" s="33"/>
      <c r="O180" s="33"/>
      <c r="P180" s="33"/>
      <c r="Q180" s="33"/>
      <c r="R180" s="33"/>
      <c r="S180" s="33"/>
      <c r="T180" s="62"/>
      <c r="AT180" s="16" t="s">
        <v>253</v>
      </c>
      <c r="AU180" s="16" t="s">
        <v>22</v>
      </c>
    </row>
    <row r="181" spans="2:65" s="1" customFormat="1" ht="22.5" customHeight="1" x14ac:dyDescent="0.3">
      <c r="B181" s="168"/>
      <c r="C181" s="169" t="s">
        <v>585</v>
      </c>
      <c r="D181" s="169" t="s">
        <v>246</v>
      </c>
      <c r="E181" s="170" t="s">
        <v>7003</v>
      </c>
      <c r="F181" s="171" t="s">
        <v>4145</v>
      </c>
      <c r="G181" s="172" t="s">
        <v>470</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4642</v>
      </c>
    </row>
    <row r="182" spans="2:65" s="1" customFormat="1" x14ac:dyDescent="0.3">
      <c r="B182" s="32"/>
      <c r="D182" s="184" t="s">
        <v>253</v>
      </c>
      <c r="F182" s="185" t="s">
        <v>4145</v>
      </c>
      <c r="I182" s="183"/>
      <c r="L182" s="32"/>
      <c r="M182" s="186"/>
      <c r="N182" s="187"/>
      <c r="O182" s="187"/>
      <c r="P182" s="187"/>
      <c r="Q182" s="187"/>
      <c r="R182" s="187"/>
      <c r="S182" s="187"/>
      <c r="T182" s="188"/>
      <c r="AT182" s="16" t="s">
        <v>253</v>
      </c>
      <c r="AU182" s="16" t="s">
        <v>22</v>
      </c>
    </row>
    <row r="183" spans="2:65" s="1" customFormat="1" ht="6.95" customHeight="1" x14ac:dyDescent="0.3">
      <c r="B183" s="47"/>
      <c r="C183" s="48"/>
      <c r="D183" s="48"/>
      <c r="E183" s="48"/>
      <c r="F183" s="48"/>
      <c r="G183" s="48"/>
      <c r="H183" s="48"/>
      <c r="I183" s="121"/>
      <c r="J183" s="48"/>
      <c r="K183" s="48"/>
      <c r="L183" s="32"/>
    </row>
  </sheetData>
  <autoFilter ref="C86:K86"/>
  <mergeCells count="12">
    <mergeCell ref="G1:H1"/>
    <mergeCell ref="L2:V2"/>
    <mergeCell ref="E49:H49"/>
    <mergeCell ref="E51:H51"/>
    <mergeCell ref="E75:H75"/>
    <mergeCell ref="E77:H77"/>
    <mergeCell ref="E79:H79"/>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5"/>
  <sheetViews>
    <sheetView showGridLines="0" workbookViewId="0">
      <pane ySplit="1" topLeftCell="A88" activePane="bottomLeft" state="frozen"/>
      <selection pane="bottomLeft" activeCell="F169" sqref="F16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169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4643</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ROUND(J93,2)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ROUND(SUM(BE93:BE164), 2)</f>
        <v>0</v>
      </c>
      <c r="G32" s="33"/>
      <c r="H32" s="33"/>
      <c r="I32" s="113">
        <v>0.21</v>
      </c>
      <c r="J32" s="112">
        <f>ROUND(ROUND((SUM(BE93:BE164)), 2)*I32, 2)</f>
        <v>0</v>
      </c>
      <c r="K32" s="36"/>
    </row>
    <row r="33" spans="2:11" s="1" customFormat="1" ht="14.45" customHeight="1" x14ac:dyDescent="0.3">
      <c r="B33" s="32"/>
      <c r="C33" s="33"/>
      <c r="D33" s="33"/>
      <c r="E33" s="40" t="s">
        <v>47</v>
      </c>
      <c r="F33" s="112">
        <f>ROUND(SUM(BF93:BF164), 2)</f>
        <v>0</v>
      </c>
      <c r="G33" s="33"/>
      <c r="H33" s="33"/>
      <c r="I33" s="113">
        <v>0.15</v>
      </c>
      <c r="J33" s="112">
        <f>ROUND(ROUND((SUM(BF93:BF164)), 2)*I33, 2)</f>
        <v>0</v>
      </c>
      <c r="K33" s="36"/>
    </row>
    <row r="34" spans="2:11" s="1" customFormat="1" ht="14.45" hidden="1" customHeight="1" x14ac:dyDescent="0.3">
      <c r="B34" s="32"/>
      <c r="C34" s="33"/>
      <c r="D34" s="33"/>
      <c r="E34" s="40" t="s">
        <v>48</v>
      </c>
      <c r="F34" s="112">
        <f>ROUND(SUM(BG93:BG164), 2)</f>
        <v>0</v>
      </c>
      <c r="G34" s="33"/>
      <c r="H34" s="33"/>
      <c r="I34" s="113">
        <v>0.21</v>
      </c>
      <c r="J34" s="112">
        <v>0</v>
      </c>
      <c r="K34" s="36"/>
    </row>
    <row r="35" spans="2:11" s="1" customFormat="1" ht="14.45" hidden="1" customHeight="1" x14ac:dyDescent="0.3">
      <c r="B35" s="32"/>
      <c r="C35" s="33"/>
      <c r="D35" s="33"/>
      <c r="E35" s="40" t="s">
        <v>49</v>
      </c>
      <c r="F35" s="112">
        <f>ROUND(SUM(BH93:BH164), 2)</f>
        <v>0</v>
      </c>
      <c r="G35" s="33"/>
      <c r="H35" s="33"/>
      <c r="I35" s="113">
        <v>0.15</v>
      </c>
      <c r="J35" s="112">
        <v>0</v>
      </c>
      <c r="K35" s="36"/>
    </row>
    <row r="36" spans="2:11" s="1" customFormat="1" ht="14.45" hidden="1" customHeight="1" x14ac:dyDescent="0.3">
      <c r="B36" s="32"/>
      <c r="C36" s="33"/>
      <c r="D36" s="33"/>
      <c r="E36" s="40" t="s">
        <v>50</v>
      </c>
      <c r="F36" s="112">
        <f>ROUND(SUM(BI93:BI164),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265/150b - Aktivní prvky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J93</f>
        <v>0</v>
      </c>
      <c r="K60" s="36"/>
      <c r="AU60" s="16" t="s">
        <v>218</v>
      </c>
    </row>
    <row r="61" spans="2:47" s="8" customFormat="1" ht="24.95" customHeight="1" x14ac:dyDescent="0.3">
      <c r="B61" s="129"/>
      <c r="C61" s="130"/>
      <c r="D61" s="131" t="s">
        <v>4644</v>
      </c>
      <c r="E61" s="132"/>
      <c r="F61" s="132"/>
      <c r="G61" s="132"/>
      <c r="H61" s="132"/>
      <c r="I61" s="133"/>
      <c r="J61" s="134">
        <f>J94</f>
        <v>0</v>
      </c>
      <c r="K61" s="135"/>
    </row>
    <row r="62" spans="2:47" s="9" customFormat="1" ht="19.899999999999999" customHeight="1" x14ac:dyDescent="0.3">
      <c r="B62" s="136"/>
      <c r="C62" s="137"/>
      <c r="D62" s="138" t="s">
        <v>4645</v>
      </c>
      <c r="E62" s="139"/>
      <c r="F62" s="139"/>
      <c r="G62" s="139"/>
      <c r="H62" s="139"/>
      <c r="I62" s="140"/>
      <c r="J62" s="141">
        <f>J95</f>
        <v>0</v>
      </c>
      <c r="K62" s="142"/>
    </row>
    <row r="63" spans="2:47" s="9" customFormat="1" ht="19.899999999999999" customHeight="1" x14ac:dyDescent="0.3">
      <c r="B63" s="136"/>
      <c r="C63" s="137"/>
      <c r="D63" s="138" t="s">
        <v>4646</v>
      </c>
      <c r="E63" s="139"/>
      <c r="F63" s="139"/>
      <c r="G63" s="139"/>
      <c r="H63" s="139"/>
      <c r="I63" s="140"/>
      <c r="J63" s="141">
        <f>J99</f>
        <v>0</v>
      </c>
      <c r="K63" s="142"/>
    </row>
    <row r="64" spans="2:47" s="9" customFormat="1" ht="19.899999999999999" customHeight="1" x14ac:dyDescent="0.3">
      <c r="B64" s="136"/>
      <c r="C64" s="137"/>
      <c r="D64" s="138" t="s">
        <v>4647</v>
      </c>
      <c r="E64" s="139"/>
      <c r="F64" s="139"/>
      <c r="G64" s="139"/>
      <c r="H64" s="139"/>
      <c r="I64" s="140"/>
      <c r="J64" s="141">
        <f>J106</f>
        <v>0</v>
      </c>
      <c r="K64" s="142"/>
    </row>
    <row r="65" spans="2:12" s="9" customFormat="1" ht="19.899999999999999" customHeight="1" x14ac:dyDescent="0.3">
      <c r="B65" s="136"/>
      <c r="C65" s="137"/>
      <c r="D65" s="138" t="s">
        <v>4645</v>
      </c>
      <c r="E65" s="139"/>
      <c r="F65" s="139"/>
      <c r="G65" s="139"/>
      <c r="H65" s="139"/>
      <c r="I65" s="140"/>
      <c r="J65" s="141">
        <f>J113</f>
        <v>0</v>
      </c>
      <c r="K65" s="142"/>
    </row>
    <row r="66" spans="2:12" s="8" customFormat="1" ht="24.95" customHeight="1" x14ac:dyDescent="0.3">
      <c r="B66" s="129"/>
      <c r="C66" s="130"/>
      <c r="D66" s="131" t="s">
        <v>4648</v>
      </c>
      <c r="E66" s="132"/>
      <c r="F66" s="132"/>
      <c r="G66" s="132"/>
      <c r="H66" s="132"/>
      <c r="I66" s="133"/>
      <c r="J66" s="134">
        <f>J129</f>
        <v>0</v>
      </c>
      <c r="K66" s="135"/>
    </row>
    <row r="67" spans="2:12" s="9" customFormat="1" ht="19.899999999999999" customHeight="1" x14ac:dyDescent="0.3">
      <c r="B67" s="136"/>
      <c r="C67" s="137"/>
      <c r="D67" s="138" t="s">
        <v>4647</v>
      </c>
      <c r="E67" s="139"/>
      <c r="F67" s="139"/>
      <c r="G67" s="139"/>
      <c r="H67" s="139"/>
      <c r="I67" s="140"/>
      <c r="J67" s="141">
        <f>J130</f>
        <v>0</v>
      </c>
      <c r="K67" s="142"/>
    </row>
    <row r="68" spans="2:12" s="9" customFormat="1" ht="19.899999999999999" customHeight="1" x14ac:dyDescent="0.3">
      <c r="B68" s="136"/>
      <c r="C68" s="137"/>
      <c r="D68" s="138" t="s">
        <v>4645</v>
      </c>
      <c r="E68" s="139"/>
      <c r="F68" s="139"/>
      <c r="G68" s="139"/>
      <c r="H68" s="139"/>
      <c r="I68" s="140"/>
      <c r="J68" s="141">
        <f>J137</f>
        <v>0</v>
      </c>
      <c r="K68" s="142"/>
    </row>
    <row r="69" spans="2:12" s="8" customFormat="1" ht="24.95" customHeight="1" x14ac:dyDescent="0.3">
      <c r="B69" s="129"/>
      <c r="C69" s="130"/>
      <c r="D69" s="131" t="s">
        <v>4649</v>
      </c>
      <c r="E69" s="132"/>
      <c r="F69" s="132"/>
      <c r="G69" s="132"/>
      <c r="H69" s="132"/>
      <c r="I69" s="133"/>
      <c r="J69" s="134">
        <f>J150</f>
        <v>0</v>
      </c>
      <c r="K69" s="135"/>
    </row>
    <row r="70" spans="2:12" s="8" customFormat="1" ht="24.95" customHeight="1" x14ac:dyDescent="0.3">
      <c r="B70" s="129"/>
      <c r="C70" s="130"/>
      <c r="D70" s="131" t="s">
        <v>4650</v>
      </c>
      <c r="E70" s="132"/>
      <c r="F70" s="132"/>
      <c r="G70" s="132"/>
      <c r="H70" s="132"/>
      <c r="I70" s="133"/>
      <c r="J70" s="134">
        <f>J154</f>
        <v>0</v>
      </c>
      <c r="K70" s="135"/>
    </row>
    <row r="71" spans="2:12" s="8" customFormat="1" ht="24.95" customHeight="1" x14ac:dyDescent="0.3">
      <c r="B71" s="129"/>
      <c r="C71" s="130"/>
      <c r="D71" s="131" t="s">
        <v>4651</v>
      </c>
      <c r="E71" s="132"/>
      <c r="F71" s="132"/>
      <c r="G71" s="132"/>
      <c r="H71" s="132"/>
      <c r="I71" s="133"/>
      <c r="J71" s="134">
        <f>J158</f>
        <v>0</v>
      </c>
      <c r="K71" s="135"/>
    </row>
    <row r="72" spans="2:12" s="1" customFormat="1" ht="21.75" customHeight="1" x14ac:dyDescent="0.3">
      <c r="B72" s="32"/>
      <c r="C72" s="33"/>
      <c r="D72" s="33"/>
      <c r="E72" s="33"/>
      <c r="F72" s="33"/>
      <c r="G72" s="33"/>
      <c r="H72" s="33"/>
      <c r="I72" s="100"/>
      <c r="J72" s="33"/>
      <c r="K72" s="36"/>
    </row>
    <row r="73" spans="2:12" s="1" customFormat="1" ht="6.95" customHeight="1" x14ac:dyDescent="0.3">
      <c r="B73" s="47"/>
      <c r="C73" s="48"/>
      <c r="D73" s="48"/>
      <c r="E73" s="48"/>
      <c r="F73" s="48"/>
      <c r="G73" s="48"/>
      <c r="H73" s="48"/>
      <c r="I73" s="121"/>
      <c r="J73" s="48"/>
      <c r="K73" s="49"/>
    </row>
    <row r="77" spans="2:12" s="1" customFormat="1" ht="6.95" customHeight="1" x14ac:dyDescent="0.3">
      <c r="B77" s="50"/>
      <c r="C77" s="51"/>
      <c r="D77" s="51"/>
      <c r="E77" s="51"/>
      <c r="F77" s="51"/>
      <c r="G77" s="51"/>
      <c r="H77" s="51"/>
      <c r="I77" s="122"/>
      <c r="J77" s="51"/>
      <c r="K77" s="51"/>
      <c r="L77" s="32"/>
    </row>
    <row r="78" spans="2:12" s="1" customFormat="1" ht="36.950000000000003" customHeight="1" x14ac:dyDescent="0.3">
      <c r="B78" s="32"/>
      <c r="C78" s="52" t="s">
        <v>227</v>
      </c>
      <c r="L78" s="32"/>
    </row>
    <row r="79" spans="2:12" s="1" customFormat="1" ht="6.95" customHeight="1" x14ac:dyDescent="0.3">
      <c r="B79" s="32"/>
      <c r="L79" s="32"/>
    </row>
    <row r="80" spans="2:12" s="1" customFormat="1" ht="14.45" customHeight="1" x14ac:dyDescent="0.3">
      <c r="B80" s="32"/>
      <c r="C80" s="54" t="s">
        <v>17</v>
      </c>
      <c r="L80" s="32"/>
    </row>
    <row r="81" spans="2:65" s="1" customFormat="1" ht="22.5" customHeight="1" x14ac:dyDescent="0.3">
      <c r="B81" s="32"/>
      <c r="E81" s="351" t="str">
        <f>E7</f>
        <v>Rekonstrukce koleje Arnošta z Pardubic</v>
      </c>
      <c r="F81" s="312"/>
      <c r="G81" s="312"/>
      <c r="H81" s="312"/>
      <c r="L81" s="32"/>
    </row>
    <row r="82" spans="2:65" ht="15" x14ac:dyDescent="0.3">
      <c r="B82" s="20"/>
      <c r="C82" s="54" t="s">
        <v>212</v>
      </c>
      <c r="L82" s="20"/>
    </row>
    <row r="83" spans="2:65" s="1" customFormat="1" ht="22.5" customHeight="1" x14ac:dyDescent="0.3">
      <c r="B83" s="32"/>
      <c r="E83" s="351" t="s">
        <v>4541</v>
      </c>
      <c r="F83" s="312"/>
      <c r="G83" s="312"/>
      <c r="H83" s="312"/>
      <c r="L83" s="32"/>
    </row>
    <row r="84" spans="2:65" s="1" customFormat="1" ht="14.45" customHeight="1" x14ac:dyDescent="0.3">
      <c r="B84" s="32"/>
      <c r="C84" s="54" t="s">
        <v>4081</v>
      </c>
      <c r="L84" s="32"/>
    </row>
    <row r="85" spans="2:65" s="1" customFormat="1" ht="23.25" customHeight="1" x14ac:dyDescent="0.3">
      <c r="B85" s="32"/>
      <c r="E85" s="330" t="str">
        <f>E11</f>
        <v>265/150b - Aktivní prvky</v>
      </c>
      <c r="F85" s="312"/>
      <c r="G85" s="312"/>
      <c r="H85" s="312"/>
      <c r="L85" s="32"/>
    </row>
    <row r="86" spans="2:65" s="1" customFormat="1" ht="6.95" customHeight="1" x14ac:dyDescent="0.3">
      <c r="B86" s="32"/>
      <c r="L86" s="32"/>
    </row>
    <row r="87" spans="2:65" s="1" customFormat="1" ht="18" customHeight="1" x14ac:dyDescent="0.3">
      <c r="B87" s="32"/>
      <c r="C87" s="54" t="s">
        <v>23</v>
      </c>
      <c r="F87" s="143" t="str">
        <f>F14</f>
        <v>Voršilská 144/1</v>
      </c>
      <c r="I87" s="144" t="s">
        <v>25</v>
      </c>
      <c r="J87" s="58">
        <f>IF(J14="","",J14)</f>
        <v>42643</v>
      </c>
      <c r="L87" s="32"/>
    </row>
    <row r="88" spans="2:65" s="1" customFormat="1" ht="6.95" customHeight="1" x14ac:dyDescent="0.3">
      <c r="B88" s="32"/>
      <c r="L88" s="32"/>
    </row>
    <row r="89" spans="2:65" s="1" customFormat="1" ht="15" x14ac:dyDescent="0.3">
      <c r="B89" s="32"/>
      <c r="C89" s="54" t="s">
        <v>28</v>
      </c>
      <c r="F89" s="143" t="str">
        <f>E17</f>
        <v>UK, Koleje a Menzy, Voršilská 1, Praha 1</v>
      </c>
      <c r="I89" s="144" t="s">
        <v>35</v>
      </c>
      <c r="J89" s="143" t="str">
        <f>E23</f>
        <v>Atelier M s.r.o., Čs. armády 370/9, Praha 6</v>
      </c>
      <c r="L89" s="32"/>
    </row>
    <row r="90" spans="2:65" s="1" customFormat="1" ht="14.45" customHeight="1" x14ac:dyDescent="0.3">
      <c r="B90" s="32"/>
      <c r="C90" s="54" t="s">
        <v>33</v>
      </c>
      <c r="F90" s="143" t="str">
        <f>IF(E20="","",E20)</f>
        <v/>
      </c>
      <c r="L90" s="32"/>
    </row>
    <row r="91" spans="2:65" s="1" customFormat="1" ht="10.35" customHeight="1" x14ac:dyDescent="0.3">
      <c r="B91" s="32"/>
      <c r="L91" s="32"/>
    </row>
    <row r="92" spans="2:65" s="10" customFormat="1" ht="29.25" customHeight="1" x14ac:dyDescent="0.3">
      <c r="B92" s="145"/>
      <c r="C92" s="146" t="s">
        <v>228</v>
      </c>
      <c r="D92" s="147" t="s">
        <v>60</v>
      </c>
      <c r="E92" s="147" t="s">
        <v>56</v>
      </c>
      <c r="F92" s="147" t="s">
        <v>229</v>
      </c>
      <c r="G92" s="147" t="s">
        <v>230</v>
      </c>
      <c r="H92" s="147" t="s">
        <v>231</v>
      </c>
      <c r="I92" s="148" t="s">
        <v>232</v>
      </c>
      <c r="J92" s="147" t="s">
        <v>216</v>
      </c>
      <c r="K92" s="149" t="s">
        <v>233</v>
      </c>
      <c r="L92" s="145"/>
      <c r="M92" s="65" t="s">
        <v>234</v>
      </c>
      <c r="N92" s="66" t="s">
        <v>45</v>
      </c>
      <c r="O92" s="66" t="s">
        <v>235</v>
      </c>
      <c r="P92" s="66" t="s">
        <v>236</v>
      </c>
      <c r="Q92" s="66" t="s">
        <v>237</v>
      </c>
      <c r="R92" s="66" t="s">
        <v>238</v>
      </c>
      <c r="S92" s="66" t="s">
        <v>239</v>
      </c>
      <c r="T92" s="67" t="s">
        <v>240</v>
      </c>
    </row>
    <row r="93" spans="2:65" s="1" customFormat="1" ht="29.25" customHeight="1" x14ac:dyDescent="0.35">
      <c r="B93" s="32"/>
      <c r="C93" s="69" t="s">
        <v>217</v>
      </c>
      <c r="J93" s="150">
        <f>BK93</f>
        <v>0</v>
      </c>
      <c r="L93" s="32"/>
      <c r="M93" s="68"/>
      <c r="N93" s="59"/>
      <c r="O93" s="59"/>
      <c r="P93" s="151">
        <f>P94+P129+P150+P154+P158</f>
        <v>0</v>
      </c>
      <c r="Q93" s="59"/>
      <c r="R93" s="151">
        <f>R94+R129+R150+R154+R158</f>
        <v>0</v>
      </c>
      <c r="S93" s="59"/>
      <c r="T93" s="152">
        <f>T94+T129+T150+T154+T158</f>
        <v>0</v>
      </c>
      <c r="AT93" s="16" t="s">
        <v>74</v>
      </c>
      <c r="AU93" s="16" t="s">
        <v>218</v>
      </c>
      <c r="BK93" s="153">
        <f>BK94+BK129+BK150+BK154+BK158</f>
        <v>0</v>
      </c>
    </row>
    <row r="94" spans="2:65" s="11" customFormat="1" ht="37.35" customHeight="1" x14ac:dyDescent="0.35">
      <c r="B94" s="154"/>
      <c r="D94" s="155" t="s">
        <v>74</v>
      </c>
      <c r="E94" s="156" t="s">
        <v>3698</v>
      </c>
      <c r="F94" s="156" t="s">
        <v>4652</v>
      </c>
      <c r="I94" s="157"/>
      <c r="J94" s="158">
        <f>BK94</f>
        <v>0</v>
      </c>
      <c r="L94" s="154"/>
      <c r="M94" s="159"/>
      <c r="N94" s="160"/>
      <c r="O94" s="160"/>
      <c r="P94" s="161">
        <f>P95+P99+P106+P113</f>
        <v>0</v>
      </c>
      <c r="Q94" s="160"/>
      <c r="R94" s="161">
        <f>R95+R99+R106+R113</f>
        <v>0</v>
      </c>
      <c r="S94" s="160"/>
      <c r="T94" s="162">
        <f>T95+T99+T106+T113</f>
        <v>0</v>
      </c>
      <c r="AR94" s="155" t="s">
        <v>83</v>
      </c>
      <c r="AT94" s="163" t="s">
        <v>74</v>
      </c>
      <c r="AU94" s="163" t="s">
        <v>75</v>
      </c>
      <c r="AY94" s="155" t="s">
        <v>243</v>
      </c>
      <c r="BK94" s="164">
        <f>BK95+BK99+BK106+BK113</f>
        <v>0</v>
      </c>
    </row>
    <row r="95" spans="2:65" s="11" customFormat="1" ht="19.899999999999999" customHeight="1" x14ac:dyDescent="0.3">
      <c r="B95" s="154"/>
      <c r="D95" s="165" t="s">
        <v>74</v>
      </c>
      <c r="E95" s="166" t="s">
        <v>3726</v>
      </c>
      <c r="F95" s="166" t="s">
        <v>4653</v>
      </c>
      <c r="I95" s="157"/>
      <c r="J95" s="167">
        <f>BK95</f>
        <v>0</v>
      </c>
      <c r="L95" s="154"/>
      <c r="M95" s="159"/>
      <c r="N95" s="160"/>
      <c r="O95" s="160"/>
      <c r="P95" s="161">
        <f>SUM(P96:P98)</f>
        <v>0</v>
      </c>
      <c r="Q95" s="160"/>
      <c r="R95" s="161">
        <f>SUM(R96:R98)</f>
        <v>0</v>
      </c>
      <c r="S95" s="160"/>
      <c r="T95" s="162">
        <f>SUM(T96:T98)</f>
        <v>0</v>
      </c>
      <c r="AR95" s="155" t="s">
        <v>83</v>
      </c>
      <c r="AT95" s="163" t="s">
        <v>74</v>
      </c>
      <c r="AU95" s="163" t="s">
        <v>22</v>
      </c>
      <c r="AY95" s="155" t="s">
        <v>243</v>
      </c>
      <c r="BK95" s="164">
        <f>SUM(BK96:BK98)</f>
        <v>0</v>
      </c>
    </row>
    <row r="96" spans="2:65" s="1" customFormat="1" ht="31.5" customHeight="1" x14ac:dyDescent="0.3">
      <c r="B96" s="168"/>
      <c r="C96" s="169" t="s">
        <v>22</v>
      </c>
      <c r="D96" s="169" t="s">
        <v>246</v>
      </c>
      <c r="E96" s="170" t="s">
        <v>7004</v>
      </c>
      <c r="F96" s="171" t="s">
        <v>4654</v>
      </c>
      <c r="G96" s="172" t="s">
        <v>3729</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83</v>
      </c>
    </row>
    <row r="97" spans="2:65" s="1" customFormat="1" ht="27" x14ac:dyDescent="0.3">
      <c r="B97" s="32"/>
      <c r="D97" s="184" t="s">
        <v>253</v>
      </c>
      <c r="F97" s="185" t="s">
        <v>4654</v>
      </c>
      <c r="I97" s="183"/>
      <c r="L97" s="32"/>
      <c r="M97" s="61"/>
      <c r="N97" s="33"/>
      <c r="O97" s="33"/>
      <c r="P97" s="33"/>
      <c r="Q97" s="33"/>
      <c r="R97" s="33"/>
      <c r="S97" s="33"/>
      <c r="T97" s="62"/>
      <c r="AT97" s="16" t="s">
        <v>253</v>
      </c>
      <c r="AU97" s="16" t="s">
        <v>83</v>
      </c>
    </row>
    <row r="98" spans="2:65" s="1" customFormat="1" ht="27" x14ac:dyDescent="0.3">
      <c r="B98" s="32"/>
      <c r="D98" s="184" t="s">
        <v>664</v>
      </c>
      <c r="F98" s="207" t="s">
        <v>4655</v>
      </c>
      <c r="I98" s="183"/>
      <c r="L98" s="32"/>
      <c r="M98" s="61"/>
      <c r="N98" s="33"/>
      <c r="O98" s="33"/>
      <c r="P98" s="33"/>
      <c r="Q98" s="33"/>
      <c r="R98" s="33"/>
      <c r="S98" s="33"/>
      <c r="T98" s="62"/>
      <c r="AT98" s="16" t="s">
        <v>664</v>
      </c>
      <c r="AU98" s="16" t="s">
        <v>83</v>
      </c>
    </row>
    <row r="99" spans="2:65" s="11" customFormat="1" ht="29.85" customHeight="1" x14ac:dyDescent="0.3">
      <c r="B99" s="154"/>
      <c r="D99" s="165" t="s">
        <v>74</v>
      </c>
      <c r="E99" s="166" t="s">
        <v>3837</v>
      </c>
      <c r="F99" s="166" t="s">
        <v>4656</v>
      </c>
      <c r="I99" s="157"/>
      <c r="J99" s="167">
        <f>BK99</f>
        <v>0</v>
      </c>
      <c r="L99" s="154"/>
      <c r="M99" s="159"/>
      <c r="N99" s="160"/>
      <c r="O99" s="160"/>
      <c r="P99" s="161">
        <f>SUM(P100:P105)</f>
        <v>0</v>
      </c>
      <c r="Q99" s="160"/>
      <c r="R99" s="161">
        <f>SUM(R100:R105)</f>
        <v>0</v>
      </c>
      <c r="S99" s="160"/>
      <c r="T99" s="162">
        <f>SUM(T100:T105)</f>
        <v>0</v>
      </c>
      <c r="AR99" s="155" t="s">
        <v>83</v>
      </c>
      <c r="AT99" s="163" t="s">
        <v>74</v>
      </c>
      <c r="AU99" s="163" t="s">
        <v>22</v>
      </c>
      <c r="AY99" s="155" t="s">
        <v>243</v>
      </c>
      <c r="BK99" s="164">
        <f>SUM(BK100:BK105)</f>
        <v>0</v>
      </c>
    </row>
    <row r="100" spans="2:65" s="1" customFormat="1" ht="44.25" customHeight="1" x14ac:dyDescent="0.3">
      <c r="B100" s="168"/>
      <c r="C100" s="169" t="s">
        <v>83</v>
      </c>
      <c r="D100" s="169" t="s">
        <v>246</v>
      </c>
      <c r="E100" s="170" t="s">
        <v>7005</v>
      </c>
      <c r="F100" s="171" t="s">
        <v>4657</v>
      </c>
      <c r="G100" s="172" t="s">
        <v>3729</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266</v>
      </c>
    </row>
    <row r="101" spans="2:65" s="1" customFormat="1" ht="40.5" x14ac:dyDescent="0.3">
      <c r="B101" s="32"/>
      <c r="D101" s="184" t="s">
        <v>253</v>
      </c>
      <c r="F101" s="185" t="s">
        <v>4657</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4658</v>
      </c>
      <c r="I102" s="183"/>
      <c r="L102" s="32"/>
      <c r="M102" s="61"/>
      <c r="N102" s="33"/>
      <c r="O102" s="33"/>
      <c r="P102" s="33"/>
      <c r="Q102" s="33"/>
      <c r="R102" s="33"/>
      <c r="S102" s="33"/>
      <c r="T102" s="62"/>
      <c r="AT102" s="16" t="s">
        <v>664</v>
      </c>
      <c r="AU102" s="16" t="s">
        <v>83</v>
      </c>
    </row>
    <row r="103" spans="2:65" s="1" customFormat="1" ht="22.5" customHeight="1" x14ac:dyDescent="0.3">
      <c r="B103" s="168"/>
      <c r="C103" s="169" t="s">
        <v>259</v>
      </c>
      <c r="D103" s="169" t="s">
        <v>246</v>
      </c>
      <c r="E103" s="170" t="s">
        <v>7006</v>
      </c>
      <c r="F103" s="171" t="s">
        <v>4659</v>
      </c>
      <c r="G103" s="172" t="s">
        <v>3729</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275</v>
      </c>
    </row>
    <row r="104" spans="2:65" s="1" customFormat="1" x14ac:dyDescent="0.3">
      <c r="B104" s="32"/>
      <c r="D104" s="184" t="s">
        <v>253</v>
      </c>
      <c r="F104" s="185" t="s">
        <v>4659</v>
      </c>
      <c r="I104" s="183"/>
      <c r="L104" s="32"/>
      <c r="M104" s="61"/>
      <c r="N104" s="33"/>
      <c r="O104" s="33"/>
      <c r="P104" s="33"/>
      <c r="Q104" s="33"/>
      <c r="R104" s="33"/>
      <c r="S104" s="33"/>
      <c r="T104" s="62"/>
      <c r="AT104" s="16" t="s">
        <v>253</v>
      </c>
      <c r="AU104" s="16" t="s">
        <v>83</v>
      </c>
    </row>
    <row r="105" spans="2:65" s="1" customFormat="1" ht="27" x14ac:dyDescent="0.3">
      <c r="B105" s="32"/>
      <c r="D105" s="184" t="s">
        <v>664</v>
      </c>
      <c r="F105" s="207" t="s">
        <v>4660</v>
      </c>
      <c r="I105" s="183"/>
      <c r="L105" s="32"/>
      <c r="M105" s="61"/>
      <c r="N105" s="33"/>
      <c r="O105" s="33"/>
      <c r="P105" s="33"/>
      <c r="Q105" s="33"/>
      <c r="R105" s="33"/>
      <c r="S105" s="33"/>
      <c r="T105" s="62"/>
      <c r="AT105" s="16" t="s">
        <v>664</v>
      </c>
      <c r="AU105" s="16" t="s">
        <v>83</v>
      </c>
    </row>
    <row r="106" spans="2:65" s="11" customFormat="1" ht="29.85" customHeight="1" x14ac:dyDescent="0.3">
      <c r="B106" s="154"/>
      <c r="D106" s="165" t="s">
        <v>74</v>
      </c>
      <c r="E106" s="166" t="s">
        <v>3956</v>
      </c>
      <c r="F106" s="166" t="s">
        <v>4661</v>
      </c>
      <c r="I106" s="157"/>
      <c r="J106" s="167">
        <f>BK106</f>
        <v>0</v>
      </c>
      <c r="L106" s="154"/>
      <c r="M106" s="159"/>
      <c r="N106" s="160"/>
      <c r="O106" s="160"/>
      <c r="P106" s="161">
        <f>SUM(P107:P112)</f>
        <v>0</v>
      </c>
      <c r="Q106" s="160"/>
      <c r="R106" s="161">
        <f>SUM(R107:R112)</f>
        <v>0</v>
      </c>
      <c r="S106" s="160"/>
      <c r="T106" s="162">
        <f>SUM(T107:T112)</f>
        <v>0</v>
      </c>
      <c r="AR106" s="155" t="s">
        <v>83</v>
      </c>
      <c r="AT106" s="163" t="s">
        <v>74</v>
      </c>
      <c r="AU106" s="163" t="s">
        <v>22</v>
      </c>
      <c r="AY106" s="155" t="s">
        <v>243</v>
      </c>
      <c r="BK106" s="164">
        <f>SUM(BK107:BK112)</f>
        <v>0</v>
      </c>
    </row>
    <row r="107" spans="2:65" s="1" customFormat="1" ht="44.25" customHeight="1" x14ac:dyDescent="0.3">
      <c r="B107" s="168"/>
      <c r="C107" s="169" t="s">
        <v>266</v>
      </c>
      <c r="D107" s="169" t="s">
        <v>246</v>
      </c>
      <c r="E107" s="170" t="s">
        <v>7007</v>
      </c>
      <c r="F107" s="171" t="s">
        <v>4662</v>
      </c>
      <c r="G107" s="172" t="s">
        <v>3729</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ht="40.5" x14ac:dyDescent="0.3">
      <c r="B108" s="32"/>
      <c r="D108" s="184" t="s">
        <v>253</v>
      </c>
      <c r="F108" s="185" t="s">
        <v>4662</v>
      </c>
      <c r="I108" s="183"/>
      <c r="L108" s="32"/>
      <c r="M108" s="61"/>
      <c r="N108" s="33"/>
      <c r="O108" s="33"/>
      <c r="P108" s="33"/>
      <c r="Q108" s="33"/>
      <c r="R108" s="33"/>
      <c r="S108" s="33"/>
      <c r="T108" s="62"/>
      <c r="AT108" s="16" t="s">
        <v>253</v>
      </c>
      <c r="AU108" s="16" t="s">
        <v>83</v>
      </c>
    </row>
    <row r="109" spans="2:65" s="1" customFormat="1" ht="27" x14ac:dyDescent="0.3">
      <c r="B109" s="32"/>
      <c r="D109" s="181" t="s">
        <v>664</v>
      </c>
      <c r="F109" s="214" t="s">
        <v>4663</v>
      </c>
      <c r="I109" s="183"/>
      <c r="L109" s="32"/>
      <c r="M109" s="61"/>
      <c r="N109" s="33"/>
      <c r="O109" s="33"/>
      <c r="P109" s="33"/>
      <c r="Q109" s="33"/>
      <c r="R109" s="33"/>
      <c r="S109" s="33"/>
      <c r="T109" s="62"/>
      <c r="AT109" s="16" t="s">
        <v>664</v>
      </c>
      <c r="AU109" s="16" t="s">
        <v>83</v>
      </c>
    </row>
    <row r="110" spans="2:65" s="1" customFormat="1" ht="22.5" customHeight="1" x14ac:dyDescent="0.3">
      <c r="B110" s="168"/>
      <c r="C110" s="169" t="s">
        <v>242</v>
      </c>
      <c r="D110" s="169" t="s">
        <v>246</v>
      </c>
      <c r="E110" s="170" t="s">
        <v>7008</v>
      </c>
      <c r="F110" s="171" t="s">
        <v>4664</v>
      </c>
      <c r="G110" s="172" t="s">
        <v>3729</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x14ac:dyDescent="0.3">
      <c r="B111" s="32"/>
      <c r="D111" s="184" t="s">
        <v>253</v>
      </c>
      <c r="F111" s="185" t="s">
        <v>4664</v>
      </c>
      <c r="I111" s="183"/>
      <c r="L111" s="32"/>
      <c r="M111" s="61"/>
      <c r="N111" s="33"/>
      <c r="O111" s="33"/>
      <c r="P111" s="33"/>
      <c r="Q111" s="33"/>
      <c r="R111" s="33"/>
      <c r="S111" s="33"/>
      <c r="T111" s="62"/>
      <c r="AT111" s="16" t="s">
        <v>253</v>
      </c>
      <c r="AU111" s="16" t="s">
        <v>83</v>
      </c>
    </row>
    <row r="112" spans="2:65" s="1" customFormat="1" ht="27" x14ac:dyDescent="0.3">
      <c r="B112" s="32"/>
      <c r="D112" s="184" t="s">
        <v>664</v>
      </c>
      <c r="F112" s="207" t="s">
        <v>4665</v>
      </c>
      <c r="I112" s="183"/>
      <c r="L112" s="32"/>
      <c r="M112" s="61"/>
      <c r="N112" s="33"/>
      <c r="O112" s="33"/>
      <c r="P112" s="33"/>
      <c r="Q112" s="33"/>
      <c r="R112" s="33"/>
      <c r="S112" s="33"/>
      <c r="T112" s="62"/>
      <c r="AT112" s="16" t="s">
        <v>664</v>
      </c>
      <c r="AU112" s="16" t="s">
        <v>83</v>
      </c>
    </row>
    <row r="113" spans="2:65" s="11" customFormat="1" ht="29.85" customHeight="1" x14ac:dyDescent="0.3">
      <c r="B113" s="154"/>
      <c r="D113" s="165" t="s">
        <v>74</v>
      </c>
      <c r="E113" s="166" t="s">
        <v>3726</v>
      </c>
      <c r="F113" s="166" t="s">
        <v>4653</v>
      </c>
      <c r="I113" s="157"/>
      <c r="J113" s="167">
        <f>BK113</f>
        <v>0</v>
      </c>
      <c r="L113" s="154"/>
      <c r="M113" s="159"/>
      <c r="N113" s="160"/>
      <c r="O113" s="160"/>
      <c r="P113" s="161">
        <f>SUM(P114:P128)</f>
        <v>0</v>
      </c>
      <c r="Q113" s="160"/>
      <c r="R113" s="161">
        <f>SUM(R114:R128)</f>
        <v>0</v>
      </c>
      <c r="S113" s="160"/>
      <c r="T113" s="162">
        <f>SUM(T114:T128)</f>
        <v>0</v>
      </c>
      <c r="AR113" s="155" t="s">
        <v>83</v>
      </c>
      <c r="AT113" s="163" t="s">
        <v>74</v>
      </c>
      <c r="AU113" s="163" t="s">
        <v>22</v>
      </c>
      <c r="AY113" s="155" t="s">
        <v>243</v>
      </c>
      <c r="BK113" s="164">
        <f>SUM(BK114:BK128)</f>
        <v>0</v>
      </c>
    </row>
    <row r="114" spans="2:65" s="1" customFormat="1" ht="31.5" customHeight="1" x14ac:dyDescent="0.3">
      <c r="B114" s="168"/>
      <c r="C114" s="169" t="s">
        <v>275</v>
      </c>
      <c r="D114" s="169" t="s">
        <v>246</v>
      </c>
      <c r="E114" s="170" t="s">
        <v>7009</v>
      </c>
      <c r="F114" s="171" t="s">
        <v>4666</v>
      </c>
      <c r="G114" s="172" t="s">
        <v>3729</v>
      </c>
      <c r="H114" s="173">
        <v>4</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305</v>
      </c>
    </row>
    <row r="115" spans="2:65" s="1" customFormat="1" ht="27" x14ac:dyDescent="0.3">
      <c r="B115" s="32"/>
      <c r="D115" s="184" t="s">
        <v>253</v>
      </c>
      <c r="F115" s="185" t="s">
        <v>4666</v>
      </c>
      <c r="I115" s="183"/>
      <c r="L115" s="32"/>
      <c r="M115" s="61"/>
      <c r="N115" s="33"/>
      <c r="O115" s="33"/>
      <c r="P115" s="33"/>
      <c r="Q115" s="33"/>
      <c r="R115" s="33"/>
      <c r="S115" s="33"/>
      <c r="T115" s="62"/>
      <c r="AT115" s="16" t="s">
        <v>253</v>
      </c>
      <c r="AU115" s="16" t="s">
        <v>83</v>
      </c>
    </row>
    <row r="116" spans="2:65" s="1" customFormat="1" ht="27" x14ac:dyDescent="0.3">
      <c r="B116" s="32"/>
      <c r="D116" s="181" t="s">
        <v>664</v>
      </c>
      <c r="F116" s="214" t="s">
        <v>4667</v>
      </c>
      <c r="I116" s="183"/>
      <c r="L116" s="32"/>
      <c r="M116" s="61"/>
      <c r="N116" s="33"/>
      <c r="O116" s="33"/>
      <c r="P116" s="33"/>
      <c r="Q116" s="33"/>
      <c r="R116" s="33"/>
      <c r="S116" s="33"/>
      <c r="T116" s="62"/>
      <c r="AT116" s="16" t="s">
        <v>664</v>
      </c>
      <c r="AU116" s="16" t="s">
        <v>83</v>
      </c>
    </row>
    <row r="117" spans="2:65" s="1" customFormat="1" ht="22.5" customHeight="1" x14ac:dyDescent="0.3">
      <c r="B117" s="168"/>
      <c r="C117" s="169" t="s">
        <v>280</v>
      </c>
      <c r="D117" s="169" t="s">
        <v>246</v>
      </c>
      <c r="E117" s="170" t="s">
        <v>7010</v>
      </c>
      <c r="F117" s="171" t="s">
        <v>4668</v>
      </c>
      <c r="G117" s="172" t="s">
        <v>3729</v>
      </c>
      <c r="H117" s="173">
        <v>4</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315</v>
      </c>
    </row>
    <row r="118" spans="2:65" s="1" customFormat="1" x14ac:dyDescent="0.3">
      <c r="B118" s="32"/>
      <c r="D118" s="184" t="s">
        <v>253</v>
      </c>
      <c r="F118" s="185" t="s">
        <v>4668</v>
      </c>
      <c r="I118" s="183"/>
      <c r="L118" s="32"/>
      <c r="M118" s="61"/>
      <c r="N118" s="33"/>
      <c r="O118" s="33"/>
      <c r="P118" s="33"/>
      <c r="Q118" s="33"/>
      <c r="R118" s="33"/>
      <c r="S118" s="33"/>
      <c r="T118" s="62"/>
      <c r="AT118" s="16" t="s">
        <v>253</v>
      </c>
      <c r="AU118" s="16" t="s">
        <v>83</v>
      </c>
    </row>
    <row r="119" spans="2:65" s="1" customFormat="1" ht="27" x14ac:dyDescent="0.3">
      <c r="B119" s="32"/>
      <c r="D119" s="181" t="s">
        <v>664</v>
      </c>
      <c r="F119" s="214" t="s">
        <v>4669</v>
      </c>
      <c r="I119" s="183"/>
      <c r="L119" s="32"/>
      <c r="M119" s="61"/>
      <c r="N119" s="33"/>
      <c r="O119" s="33"/>
      <c r="P119" s="33"/>
      <c r="Q119" s="33"/>
      <c r="R119" s="33"/>
      <c r="S119" s="33"/>
      <c r="T119" s="62"/>
      <c r="AT119" s="16" t="s">
        <v>664</v>
      </c>
      <c r="AU119" s="16" t="s">
        <v>83</v>
      </c>
    </row>
    <row r="120" spans="2:65" s="1" customFormat="1" ht="22.5" customHeight="1" x14ac:dyDescent="0.3">
      <c r="B120" s="168"/>
      <c r="C120" s="169" t="s">
        <v>285</v>
      </c>
      <c r="D120" s="169" t="s">
        <v>246</v>
      </c>
      <c r="E120" s="170" t="s">
        <v>7011</v>
      </c>
      <c r="F120" s="171" t="s">
        <v>4670</v>
      </c>
      <c r="G120" s="172" t="s">
        <v>3729</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325</v>
      </c>
    </row>
    <row r="121" spans="2:65" s="1" customFormat="1" x14ac:dyDescent="0.3">
      <c r="B121" s="32"/>
      <c r="D121" s="184" t="s">
        <v>253</v>
      </c>
      <c r="F121" s="185" t="s">
        <v>4670</v>
      </c>
      <c r="I121" s="183"/>
      <c r="L121" s="32"/>
      <c r="M121" s="61"/>
      <c r="N121" s="33"/>
      <c r="O121" s="33"/>
      <c r="P121" s="33"/>
      <c r="Q121" s="33"/>
      <c r="R121" s="33"/>
      <c r="S121" s="33"/>
      <c r="T121" s="62"/>
      <c r="AT121" s="16" t="s">
        <v>253</v>
      </c>
      <c r="AU121" s="16" t="s">
        <v>83</v>
      </c>
    </row>
    <row r="122" spans="2:65" s="1" customFormat="1" ht="27" x14ac:dyDescent="0.3">
      <c r="B122" s="32"/>
      <c r="D122" s="181" t="s">
        <v>664</v>
      </c>
      <c r="F122" s="214" t="s">
        <v>4671</v>
      </c>
      <c r="I122" s="183"/>
      <c r="L122" s="32"/>
      <c r="M122" s="61"/>
      <c r="N122" s="33"/>
      <c r="O122" s="33"/>
      <c r="P122" s="33"/>
      <c r="Q122" s="33"/>
      <c r="R122" s="33"/>
      <c r="S122" s="33"/>
      <c r="T122" s="62"/>
      <c r="AT122" s="16" t="s">
        <v>664</v>
      </c>
      <c r="AU122" s="16" t="s">
        <v>83</v>
      </c>
    </row>
    <row r="123" spans="2:65" s="1" customFormat="1" ht="22.5" customHeight="1" x14ac:dyDescent="0.3">
      <c r="B123" s="168"/>
      <c r="C123" s="169" t="s">
        <v>290</v>
      </c>
      <c r="D123" s="169" t="s">
        <v>246</v>
      </c>
      <c r="E123" s="170" t="s">
        <v>7012</v>
      </c>
      <c r="F123" s="171" t="s">
        <v>4672</v>
      </c>
      <c r="G123" s="172" t="s">
        <v>3729</v>
      </c>
      <c r="H123" s="173">
        <v>5</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331</v>
      </c>
    </row>
    <row r="124" spans="2:65" s="1" customFormat="1" x14ac:dyDescent="0.3">
      <c r="B124" s="32"/>
      <c r="D124" s="184" t="s">
        <v>253</v>
      </c>
      <c r="F124" s="185" t="s">
        <v>4672</v>
      </c>
      <c r="I124" s="183"/>
      <c r="L124" s="32"/>
      <c r="M124" s="61"/>
      <c r="N124" s="33"/>
      <c r="O124" s="33"/>
      <c r="P124" s="33"/>
      <c r="Q124" s="33"/>
      <c r="R124" s="33"/>
      <c r="S124" s="33"/>
      <c r="T124" s="62"/>
      <c r="AT124" s="16" t="s">
        <v>253</v>
      </c>
      <c r="AU124" s="16" t="s">
        <v>83</v>
      </c>
    </row>
    <row r="125" spans="2:65" s="1" customFormat="1" ht="27" x14ac:dyDescent="0.3">
      <c r="B125" s="32"/>
      <c r="D125" s="181" t="s">
        <v>664</v>
      </c>
      <c r="F125" s="214" t="s">
        <v>4673</v>
      </c>
      <c r="I125" s="183"/>
      <c r="L125" s="32"/>
      <c r="M125" s="61"/>
      <c r="N125" s="33"/>
      <c r="O125" s="33"/>
      <c r="P125" s="33"/>
      <c r="Q125" s="33"/>
      <c r="R125" s="33"/>
      <c r="S125" s="33"/>
      <c r="T125" s="62"/>
      <c r="AT125" s="16" t="s">
        <v>664</v>
      </c>
      <c r="AU125" s="16" t="s">
        <v>83</v>
      </c>
    </row>
    <row r="126" spans="2:65" s="1" customFormat="1" ht="22.5" customHeight="1" x14ac:dyDescent="0.3">
      <c r="B126" s="168"/>
      <c r="C126" s="169" t="s">
        <v>26</v>
      </c>
      <c r="D126" s="169" t="s">
        <v>246</v>
      </c>
      <c r="E126" s="170" t="s">
        <v>7013</v>
      </c>
      <c r="F126" s="171" t="s">
        <v>4674</v>
      </c>
      <c r="G126" s="172" t="s">
        <v>3729</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335</v>
      </c>
    </row>
    <row r="127" spans="2:65" s="1" customFormat="1" x14ac:dyDescent="0.3">
      <c r="B127" s="32"/>
      <c r="D127" s="184" t="s">
        <v>253</v>
      </c>
      <c r="F127" s="185" t="s">
        <v>4674</v>
      </c>
      <c r="I127" s="183"/>
      <c r="L127" s="32"/>
      <c r="M127" s="61"/>
      <c r="N127" s="33"/>
      <c r="O127" s="33"/>
      <c r="P127" s="33"/>
      <c r="Q127" s="33"/>
      <c r="R127" s="33"/>
      <c r="S127" s="33"/>
      <c r="T127" s="62"/>
      <c r="AT127" s="16" t="s">
        <v>253</v>
      </c>
      <c r="AU127" s="16" t="s">
        <v>83</v>
      </c>
    </row>
    <row r="128" spans="2:65" s="1" customFormat="1" ht="27" x14ac:dyDescent="0.3">
      <c r="B128" s="32"/>
      <c r="D128" s="184" t="s">
        <v>664</v>
      </c>
      <c r="F128" s="207" t="s">
        <v>4675</v>
      </c>
      <c r="I128" s="183"/>
      <c r="L128" s="32"/>
      <c r="M128" s="61"/>
      <c r="N128" s="33"/>
      <c r="O128" s="33"/>
      <c r="P128" s="33"/>
      <c r="Q128" s="33"/>
      <c r="R128" s="33"/>
      <c r="S128" s="33"/>
      <c r="T128" s="62"/>
      <c r="AT128" s="16" t="s">
        <v>664</v>
      </c>
      <c r="AU128" s="16" t="s">
        <v>83</v>
      </c>
    </row>
    <row r="129" spans="2:65" s="11" customFormat="1" ht="37.35" customHeight="1" x14ac:dyDescent="0.35">
      <c r="B129" s="154"/>
      <c r="D129" s="155" t="s">
        <v>74</v>
      </c>
      <c r="E129" s="156" t="s">
        <v>4179</v>
      </c>
      <c r="F129" s="156" t="s">
        <v>4676</v>
      </c>
      <c r="I129" s="157"/>
      <c r="J129" s="158">
        <f>BK129</f>
        <v>0</v>
      </c>
      <c r="L129" s="154"/>
      <c r="M129" s="159"/>
      <c r="N129" s="160"/>
      <c r="O129" s="160"/>
      <c r="P129" s="161">
        <f>P130+P137</f>
        <v>0</v>
      </c>
      <c r="Q129" s="160"/>
      <c r="R129" s="161">
        <f>R130+R137</f>
        <v>0</v>
      </c>
      <c r="S129" s="160"/>
      <c r="T129" s="162">
        <f>T130+T137</f>
        <v>0</v>
      </c>
      <c r="AR129" s="155" t="s">
        <v>83</v>
      </c>
      <c r="AT129" s="163" t="s">
        <v>74</v>
      </c>
      <c r="AU129" s="163" t="s">
        <v>75</v>
      </c>
      <c r="AY129" s="155" t="s">
        <v>243</v>
      </c>
      <c r="BK129" s="164">
        <f>BK130+BK137</f>
        <v>0</v>
      </c>
    </row>
    <row r="130" spans="2:65" s="11" customFormat="1" ht="19.899999999999999" customHeight="1" x14ac:dyDescent="0.3">
      <c r="B130" s="154"/>
      <c r="D130" s="165" t="s">
        <v>74</v>
      </c>
      <c r="E130" s="166" t="s">
        <v>3956</v>
      </c>
      <c r="F130" s="166" t="s">
        <v>4661</v>
      </c>
      <c r="I130" s="157"/>
      <c r="J130" s="167">
        <f>BK130</f>
        <v>0</v>
      </c>
      <c r="L130" s="154"/>
      <c r="M130" s="159"/>
      <c r="N130" s="160"/>
      <c r="O130" s="160"/>
      <c r="P130" s="161">
        <f>SUM(P131:P136)</f>
        <v>0</v>
      </c>
      <c r="Q130" s="160"/>
      <c r="R130" s="161">
        <f>SUM(R131:R136)</f>
        <v>0</v>
      </c>
      <c r="S130" s="160"/>
      <c r="T130" s="162">
        <f>SUM(T131:T136)</f>
        <v>0</v>
      </c>
      <c r="AR130" s="155" t="s">
        <v>83</v>
      </c>
      <c r="AT130" s="163" t="s">
        <v>74</v>
      </c>
      <c r="AU130" s="163" t="s">
        <v>22</v>
      </c>
      <c r="AY130" s="155" t="s">
        <v>243</v>
      </c>
      <c r="BK130" s="164">
        <f>SUM(BK131:BK136)</f>
        <v>0</v>
      </c>
    </row>
    <row r="131" spans="2:65" s="1" customFormat="1" ht="44.25" customHeight="1" x14ac:dyDescent="0.3">
      <c r="B131" s="168"/>
      <c r="C131" s="169" t="s">
        <v>301</v>
      </c>
      <c r="D131" s="169" t="s">
        <v>246</v>
      </c>
      <c r="E131" s="170" t="s">
        <v>7007</v>
      </c>
      <c r="F131" s="171" t="s">
        <v>4662</v>
      </c>
      <c r="G131" s="172" t="s">
        <v>3729</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346</v>
      </c>
    </row>
    <row r="132" spans="2:65" s="1" customFormat="1" ht="40.5" x14ac:dyDescent="0.3">
      <c r="B132" s="32"/>
      <c r="D132" s="184" t="s">
        <v>253</v>
      </c>
      <c r="F132" s="185" t="s">
        <v>4662</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4663</v>
      </c>
      <c r="I133" s="183"/>
      <c r="L133" s="32"/>
      <c r="M133" s="61"/>
      <c r="N133" s="33"/>
      <c r="O133" s="33"/>
      <c r="P133" s="33"/>
      <c r="Q133" s="33"/>
      <c r="R133" s="33"/>
      <c r="S133" s="33"/>
      <c r="T133" s="62"/>
      <c r="AT133" s="16" t="s">
        <v>664</v>
      </c>
      <c r="AU133" s="16" t="s">
        <v>83</v>
      </c>
    </row>
    <row r="134" spans="2:65" s="1" customFormat="1" ht="22.5" customHeight="1" x14ac:dyDescent="0.3">
      <c r="B134" s="168"/>
      <c r="C134" s="169" t="s">
        <v>305</v>
      </c>
      <c r="D134" s="169" t="s">
        <v>246</v>
      </c>
      <c r="E134" s="170" t="s">
        <v>7008</v>
      </c>
      <c r="F134" s="171" t="s">
        <v>4664</v>
      </c>
      <c r="G134" s="172" t="s">
        <v>3729</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358</v>
      </c>
    </row>
    <row r="135" spans="2:65" s="1" customFormat="1" x14ac:dyDescent="0.3">
      <c r="B135" s="32"/>
      <c r="D135" s="184" t="s">
        <v>253</v>
      </c>
      <c r="F135" s="185" t="s">
        <v>4664</v>
      </c>
      <c r="I135" s="183"/>
      <c r="L135" s="32"/>
      <c r="M135" s="61"/>
      <c r="N135" s="33"/>
      <c r="O135" s="33"/>
      <c r="P135" s="33"/>
      <c r="Q135" s="33"/>
      <c r="R135" s="33"/>
      <c r="S135" s="33"/>
      <c r="T135" s="62"/>
      <c r="AT135" s="16" t="s">
        <v>253</v>
      </c>
      <c r="AU135" s="16" t="s">
        <v>83</v>
      </c>
    </row>
    <row r="136" spans="2:65" s="1" customFormat="1" ht="27" x14ac:dyDescent="0.3">
      <c r="B136" s="32"/>
      <c r="D136" s="184" t="s">
        <v>664</v>
      </c>
      <c r="F136" s="207" t="s">
        <v>4665</v>
      </c>
      <c r="I136" s="183"/>
      <c r="L136" s="32"/>
      <c r="M136" s="61"/>
      <c r="N136" s="33"/>
      <c r="O136" s="33"/>
      <c r="P136" s="33"/>
      <c r="Q136" s="33"/>
      <c r="R136" s="33"/>
      <c r="S136" s="33"/>
      <c r="T136" s="62"/>
      <c r="AT136" s="16" t="s">
        <v>664</v>
      </c>
      <c r="AU136" s="16" t="s">
        <v>83</v>
      </c>
    </row>
    <row r="137" spans="2:65" s="11" customFormat="1" ht="29.85" customHeight="1" x14ac:dyDescent="0.3">
      <c r="B137" s="154"/>
      <c r="D137" s="165" t="s">
        <v>74</v>
      </c>
      <c r="E137" s="166" t="s">
        <v>3726</v>
      </c>
      <c r="F137" s="166" t="s">
        <v>4653</v>
      </c>
      <c r="I137" s="157"/>
      <c r="J137" s="167">
        <f>BK137</f>
        <v>0</v>
      </c>
      <c r="L137" s="154"/>
      <c r="M137" s="159"/>
      <c r="N137" s="160"/>
      <c r="O137" s="160"/>
      <c r="P137" s="161">
        <f>SUM(P138:P149)</f>
        <v>0</v>
      </c>
      <c r="Q137" s="160"/>
      <c r="R137" s="161">
        <f>SUM(R138:R149)</f>
        <v>0</v>
      </c>
      <c r="S137" s="160"/>
      <c r="T137" s="162">
        <f>SUM(T138:T149)</f>
        <v>0</v>
      </c>
      <c r="AR137" s="155" t="s">
        <v>83</v>
      </c>
      <c r="AT137" s="163" t="s">
        <v>74</v>
      </c>
      <c r="AU137" s="163" t="s">
        <v>22</v>
      </c>
      <c r="AY137" s="155" t="s">
        <v>243</v>
      </c>
      <c r="BK137" s="164">
        <f>SUM(BK138:BK149)</f>
        <v>0</v>
      </c>
    </row>
    <row r="138" spans="2:65" s="1" customFormat="1" ht="31.5" customHeight="1" x14ac:dyDescent="0.3">
      <c r="B138" s="168"/>
      <c r="C138" s="169" t="s">
        <v>310</v>
      </c>
      <c r="D138" s="169" t="s">
        <v>246</v>
      </c>
      <c r="E138" s="170" t="s">
        <v>7009</v>
      </c>
      <c r="F138" s="171" t="s">
        <v>4666</v>
      </c>
      <c r="G138" s="172" t="s">
        <v>3729</v>
      </c>
      <c r="H138" s="173">
        <v>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503</v>
      </c>
    </row>
    <row r="139" spans="2:65" s="1" customFormat="1" ht="27" x14ac:dyDescent="0.3">
      <c r="B139" s="32"/>
      <c r="D139" s="184" t="s">
        <v>253</v>
      </c>
      <c r="F139" s="185" t="s">
        <v>4666</v>
      </c>
      <c r="I139" s="183"/>
      <c r="L139" s="32"/>
      <c r="M139" s="61"/>
      <c r="N139" s="33"/>
      <c r="O139" s="33"/>
      <c r="P139" s="33"/>
      <c r="Q139" s="33"/>
      <c r="R139" s="33"/>
      <c r="S139" s="33"/>
      <c r="T139" s="62"/>
      <c r="AT139" s="16" t="s">
        <v>253</v>
      </c>
      <c r="AU139" s="16" t="s">
        <v>83</v>
      </c>
    </row>
    <row r="140" spans="2:65" s="1" customFormat="1" ht="27" x14ac:dyDescent="0.3">
      <c r="B140" s="32"/>
      <c r="D140" s="181" t="s">
        <v>664</v>
      </c>
      <c r="F140" s="214" t="s">
        <v>4667</v>
      </c>
      <c r="I140" s="183"/>
      <c r="L140" s="32"/>
      <c r="M140" s="61"/>
      <c r="N140" s="33"/>
      <c r="O140" s="33"/>
      <c r="P140" s="33"/>
      <c r="Q140" s="33"/>
      <c r="R140" s="33"/>
      <c r="S140" s="33"/>
      <c r="T140" s="62"/>
      <c r="AT140" s="16" t="s">
        <v>664</v>
      </c>
      <c r="AU140" s="16" t="s">
        <v>83</v>
      </c>
    </row>
    <row r="141" spans="2:65" s="1" customFormat="1" ht="22.5" customHeight="1" x14ac:dyDescent="0.3">
      <c r="B141" s="168"/>
      <c r="C141" s="169" t="s">
        <v>315</v>
      </c>
      <c r="D141" s="169" t="s">
        <v>246</v>
      </c>
      <c r="E141" s="170" t="s">
        <v>7010</v>
      </c>
      <c r="F141" s="171" t="s">
        <v>4668</v>
      </c>
      <c r="G141" s="172" t="s">
        <v>3729</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513</v>
      </c>
    </row>
    <row r="142" spans="2:65" s="1" customFormat="1" x14ac:dyDescent="0.3">
      <c r="B142" s="32"/>
      <c r="D142" s="184" t="s">
        <v>253</v>
      </c>
      <c r="F142" s="185" t="s">
        <v>4668</v>
      </c>
      <c r="I142" s="183"/>
      <c r="L142" s="32"/>
      <c r="M142" s="61"/>
      <c r="N142" s="33"/>
      <c r="O142" s="33"/>
      <c r="P142" s="33"/>
      <c r="Q142" s="33"/>
      <c r="R142" s="33"/>
      <c r="S142" s="33"/>
      <c r="T142" s="62"/>
      <c r="AT142" s="16" t="s">
        <v>253</v>
      </c>
      <c r="AU142" s="16" t="s">
        <v>83</v>
      </c>
    </row>
    <row r="143" spans="2:65" s="1" customFormat="1" ht="27" x14ac:dyDescent="0.3">
      <c r="B143" s="32"/>
      <c r="D143" s="181" t="s">
        <v>664</v>
      </c>
      <c r="F143" s="214" t="s">
        <v>4669</v>
      </c>
      <c r="I143" s="183"/>
      <c r="L143" s="32"/>
      <c r="M143" s="61"/>
      <c r="N143" s="33"/>
      <c r="O143" s="33"/>
      <c r="P143" s="33"/>
      <c r="Q143" s="33"/>
      <c r="R143" s="33"/>
      <c r="S143" s="33"/>
      <c r="T143" s="62"/>
      <c r="AT143" s="16" t="s">
        <v>664</v>
      </c>
      <c r="AU143" s="16" t="s">
        <v>83</v>
      </c>
    </row>
    <row r="144" spans="2:65" s="1" customFormat="1" ht="22.5" customHeight="1" x14ac:dyDescent="0.3">
      <c r="B144" s="168"/>
      <c r="C144" s="169" t="s">
        <v>9</v>
      </c>
      <c r="D144" s="169" t="s">
        <v>246</v>
      </c>
      <c r="E144" s="170" t="s">
        <v>7014</v>
      </c>
      <c r="F144" s="171" t="s">
        <v>4677</v>
      </c>
      <c r="G144" s="172" t="s">
        <v>3729</v>
      </c>
      <c r="H144" s="173">
        <v>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523</v>
      </c>
    </row>
    <row r="145" spans="2:65" s="1" customFormat="1" x14ac:dyDescent="0.3">
      <c r="B145" s="32"/>
      <c r="D145" s="184" t="s">
        <v>253</v>
      </c>
      <c r="F145" s="185" t="s">
        <v>4677</v>
      </c>
      <c r="I145" s="183"/>
      <c r="L145" s="32"/>
      <c r="M145" s="61"/>
      <c r="N145" s="33"/>
      <c r="O145" s="33"/>
      <c r="P145" s="33"/>
      <c r="Q145" s="33"/>
      <c r="R145" s="33"/>
      <c r="S145" s="33"/>
      <c r="T145" s="62"/>
      <c r="AT145" s="16" t="s">
        <v>253</v>
      </c>
      <c r="AU145" s="16" t="s">
        <v>83</v>
      </c>
    </row>
    <row r="146" spans="2:65" s="1" customFormat="1" ht="27" x14ac:dyDescent="0.3">
      <c r="B146" s="32"/>
      <c r="D146" s="181" t="s">
        <v>664</v>
      </c>
      <c r="F146" s="214" t="s">
        <v>4671</v>
      </c>
      <c r="I146" s="183"/>
      <c r="L146" s="32"/>
      <c r="M146" s="61"/>
      <c r="N146" s="33"/>
      <c r="O146" s="33"/>
      <c r="P146" s="33"/>
      <c r="Q146" s="33"/>
      <c r="R146" s="33"/>
      <c r="S146" s="33"/>
      <c r="T146" s="62"/>
      <c r="AT146" s="16" t="s">
        <v>664</v>
      </c>
      <c r="AU146" s="16" t="s">
        <v>83</v>
      </c>
    </row>
    <row r="147" spans="2:65" s="1" customFormat="1" ht="22.5" customHeight="1" x14ac:dyDescent="0.3">
      <c r="B147" s="168"/>
      <c r="C147" s="169" t="s">
        <v>325</v>
      </c>
      <c r="D147" s="169" t="s">
        <v>246</v>
      </c>
      <c r="E147" s="170" t="s">
        <v>7015</v>
      </c>
      <c r="F147" s="171" t="s">
        <v>4678</v>
      </c>
      <c r="G147" s="172" t="s">
        <v>3729</v>
      </c>
      <c r="H147" s="173">
        <v>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532</v>
      </c>
    </row>
    <row r="148" spans="2:65" s="1" customFormat="1" x14ac:dyDescent="0.3">
      <c r="B148" s="32"/>
      <c r="D148" s="184" t="s">
        <v>253</v>
      </c>
      <c r="F148" s="185" t="s">
        <v>4678</v>
      </c>
      <c r="I148" s="183"/>
      <c r="L148" s="32"/>
      <c r="M148" s="61"/>
      <c r="N148" s="33"/>
      <c r="O148" s="33"/>
      <c r="P148" s="33"/>
      <c r="Q148" s="33"/>
      <c r="R148" s="33"/>
      <c r="S148" s="33"/>
      <c r="T148" s="62"/>
      <c r="AT148" s="16" t="s">
        <v>253</v>
      </c>
      <c r="AU148" s="16" t="s">
        <v>83</v>
      </c>
    </row>
    <row r="149" spans="2:65" s="1" customFormat="1" ht="27" x14ac:dyDescent="0.3">
      <c r="B149" s="32"/>
      <c r="D149" s="184" t="s">
        <v>664</v>
      </c>
      <c r="F149" s="207" t="s">
        <v>4673</v>
      </c>
      <c r="I149" s="183"/>
      <c r="L149" s="32"/>
      <c r="M149" s="61"/>
      <c r="N149" s="33"/>
      <c r="O149" s="33"/>
      <c r="P149" s="33"/>
      <c r="Q149" s="33"/>
      <c r="R149" s="33"/>
      <c r="S149" s="33"/>
      <c r="T149" s="62"/>
      <c r="AT149" s="16" t="s">
        <v>664</v>
      </c>
      <c r="AU149" s="16" t="s">
        <v>83</v>
      </c>
    </row>
    <row r="150" spans="2:65" s="11" customFormat="1" ht="37.35" customHeight="1" x14ac:dyDescent="0.35">
      <c r="B150" s="154"/>
      <c r="D150" s="165" t="s">
        <v>74</v>
      </c>
      <c r="E150" s="215" t="s">
        <v>4679</v>
      </c>
      <c r="F150" s="215" t="s">
        <v>4680</v>
      </c>
      <c r="I150" s="157"/>
      <c r="J150" s="216">
        <f>BK150</f>
        <v>0</v>
      </c>
      <c r="L150" s="154"/>
      <c r="M150" s="159"/>
      <c r="N150" s="160"/>
      <c r="O150" s="160"/>
      <c r="P150" s="161">
        <f>SUM(P151:P153)</f>
        <v>0</v>
      </c>
      <c r="Q150" s="160"/>
      <c r="R150" s="161">
        <f>SUM(R151:R153)</f>
        <v>0</v>
      </c>
      <c r="S150" s="160"/>
      <c r="T150" s="162">
        <f>SUM(T151:T153)</f>
        <v>0</v>
      </c>
      <c r="AR150" s="155" t="s">
        <v>83</v>
      </c>
      <c r="AT150" s="163" t="s">
        <v>74</v>
      </c>
      <c r="AU150" s="163" t="s">
        <v>75</v>
      </c>
      <c r="AY150" s="155" t="s">
        <v>243</v>
      </c>
      <c r="BK150" s="164">
        <f>SUM(BK151:BK153)</f>
        <v>0</v>
      </c>
    </row>
    <row r="151" spans="2:65" s="1" customFormat="1" ht="22.5" customHeight="1" x14ac:dyDescent="0.3">
      <c r="B151" s="168"/>
      <c r="C151" s="169" t="s">
        <v>326</v>
      </c>
      <c r="D151" s="169" t="s">
        <v>246</v>
      </c>
      <c r="E151" s="170" t="s">
        <v>7016</v>
      </c>
      <c r="F151" s="171" t="s">
        <v>4681</v>
      </c>
      <c r="G151" s="172" t="s">
        <v>3729</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541</v>
      </c>
    </row>
    <row r="152" spans="2:65" s="1" customFormat="1" ht="148.5" x14ac:dyDescent="0.3">
      <c r="B152" s="32"/>
      <c r="D152" s="184" t="s">
        <v>253</v>
      </c>
      <c r="F152" s="185" t="s">
        <v>4682</v>
      </c>
      <c r="I152" s="183"/>
      <c r="L152" s="32"/>
      <c r="M152" s="61"/>
      <c r="N152" s="33"/>
      <c r="O152" s="33"/>
      <c r="P152" s="33"/>
      <c r="Q152" s="33"/>
      <c r="R152" s="33"/>
      <c r="S152" s="33"/>
      <c r="T152" s="62"/>
      <c r="AT152" s="16" t="s">
        <v>253</v>
      </c>
      <c r="AU152" s="16" t="s">
        <v>22</v>
      </c>
    </row>
    <row r="153" spans="2:65" s="1" customFormat="1" ht="27" x14ac:dyDescent="0.3">
      <c r="B153" s="32"/>
      <c r="D153" s="184" t="s">
        <v>664</v>
      </c>
      <c r="F153" s="207" t="s">
        <v>4683</v>
      </c>
      <c r="I153" s="183"/>
      <c r="L153" s="32"/>
      <c r="M153" s="61"/>
      <c r="N153" s="33"/>
      <c r="O153" s="33"/>
      <c r="P153" s="33"/>
      <c r="Q153" s="33"/>
      <c r="R153" s="33"/>
      <c r="S153" s="33"/>
      <c r="T153" s="62"/>
      <c r="AT153" s="16" t="s">
        <v>664</v>
      </c>
      <c r="AU153" s="16" t="s">
        <v>22</v>
      </c>
    </row>
    <row r="154" spans="2:65" s="11" customFormat="1" ht="37.35" customHeight="1" x14ac:dyDescent="0.35">
      <c r="B154" s="154"/>
      <c r="D154" s="165" t="s">
        <v>74</v>
      </c>
      <c r="E154" s="215" t="s">
        <v>4684</v>
      </c>
      <c r="F154" s="215" t="s">
        <v>4685</v>
      </c>
      <c r="I154" s="157"/>
      <c r="J154" s="216">
        <f>BK154</f>
        <v>0</v>
      </c>
      <c r="L154" s="154"/>
      <c r="M154" s="159"/>
      <c r="N154" s="160"/>
      <c r="O154" s="160"/>
      <c r="P154" s="161">
        <f>SUM(P155:P157)</f>
        <v>0</v>
      </c>
      <c r="Q154" s="160"/>
      <c r="R154" s="161">
        <f>SUM(R155:R157)</f>
        <v>0</v>
      </c>
      <c r="S154" s="160"/>
      <c r="T154" s="162">
        <f>SUM(T155:T157)</f>
        <v>0</v>
      </c>
      <c r="AR154" s="155" t="s">
        <v>83</v>
      </c>
      <c r="AT154" s="163" t="s">
        <v>74</v>
      </c>
      <c r="AU154" s="163" t="s">
        <v>75</v>
      </c>
      <c r="AY154" s="155" t="s">
        <v>243</v>
      </c>
      <c r="BK154" s="164">
        <f>SUM(BK155:BK157)</f>
        <v>0</v>
      </c>
    </row>
    <row r="155" spans="2:65" s="1" customFormat="1" ht="22.5" customHeight="1" x14ac:dyDescent="0.3">
      <c r="B155" s="168"/>
      <c r="C155" s="169" t="s">
        <v>331</v>
      </c>
      <c r="D155" s="169" t="s">
        <v>246</v>
      </c>
      <c r="E155" s="170" t="s">
        <v>7017</v>
      </c>
      <c r="F155" s="171" t="s">
        <v>4686</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554</v>
      </c>
    </row>
    <row r="156" spans="2:65" s="1" customFormat="1" ht="108" x14ac:dyDescent="0.3">
      <c r="B156" s="32"/>
      <c r="D156" s="184" t="s">
        <v>253</v>
      </c>
      <c r="F156" s="185" t="s">
        <v>4687</v>
      </c>
      <c r="I156" s="183"/>
      <c r="L156" s="32"/>
      <c r="M156" s="61"/>
      <c r="N156" s="33"/>
      <c r="O156" s="33"/>
      <c r="P156" s="33"/>
      <c r="Q156" s="33"/>
      <c r="R156" s="33"/>
      <c r="S156" s="33"/>
      <c r="T156" s="62"/>
      <c r="AT156" s="16" t="s">
        <v>253</v>
      </c>
      <c r="AU156" s="16" t="s">
        <v>22</v>
      </c>
    </row>
    <row r="157" spans="2:65" s="1" customFormat="1" ht="40.5" x14ac:dyDescent="0.3">
      <c r="B157" s="32"/>
      <c r="D157" s="184" t="s">
        <v>664</v>
      </c>
      <c r="F157" s="207" t="s">
        <v>4688</v>
      </c>
      <c r="I157" s="183"/>
      <c r="L157" s="32"/>
      <c r="M157" s="61"/>
      <c r="N157" s="33"/>
      <c r="O157" s="33"/>
      <c r="P157" s="33"/>
      <c r="Q157" s="33"/>
      <c r="R157" s="33"/>
      <c r="S157" s="33"/>
      <c r="T157" s="62"/>
      <c r="AT157" s="16" t="s">
        <v>664</v>
      </c>
      <c r="AU157" s="16" t="s">
        <v>22</v>
      </c>
    </row>
    <row r="158" spans="2:65" s="11" customFormat="1" ht="37.35" customHeight="1" x14ac:dyDescent="0.35">
      <c r="B158" s="154"/>
      <c r="D158" s="165" t="s">
        <v>74</v>
      </c>
      <c r="E158" s="215" t="s">
        <v>4689</v>
      </c>
      <c r="F158" s="215" t="s">
        <v>4690</v>
      </c>
      <c r="I158" s="157"/>
      <c r="J158" s="216">
        <f>BK158</f>
        <v>0</v>
      </c>
      <c r="L158" s="154"/>
      <c r="M158" s="159"/>
      <c r="N158" s="160"/>
      <c r="O158" s="160"/>
      <c r="P158" s="161">
        <f>SUM(P159:P164)</f>
        <v>0</v>
      </c>
      <c r="Q158" s="160"/>
      <c r="R158" s="161">
        <f>SUM(R159:R164)</f>
        <v>0</v>
      </c>
      <c r="S158" s="160"/>
      <c r="T158" s="162">
        <f>SUM(T159:T164)</f>
        <v>0</v>
      </c>
      <c r="AR158" s="155" t="s">
        <v>83</v>
      </c>
      <c r="AT158" s="163" t="s">
        <v>74</v>
      </c>
      <c r="AU158" s="163" t="s">
        <v>75</v>
      </c>
      <c r="AY158" s="155" t="s">
        <v>243</v>
      </c>
      <c r="BK158" s="164">
        <f>SUM(BK159:BK164)</f>
        <v>0</v>
      </c>
    </row>
    <row r="159" spans="2:65" s="1" customFormat="1" ht="22.5" customHeight="1" x14ac:dyDescent="0.3">
      <c r="B159" s="168"/>
      <c r="C159" s="169" t="s">
        <v>332</v>
      </c>
      <c r="D159" s="169" t="s">
        <v>246</v>
      </c>
      <c r="E159" s="170" t="s">
        <v>7018</v>
      </c>
      <c r="F159" s="171" t="s">
        <v>4691</v>
      </c>
      <c r="G159" s="172" t="s">
        <v>3729</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563</v>
      </c>
    </row>
    <row r="160" spans="2:65" s="1" customFormat="1" x14ac:dyDescent="0.3">
      <c r="B160" s="32"/>
      <c r="D160" s="181" t="s">
        <v>253</v>
      </c>
      <c r="F160" s="182" t="s">
        <v>4691</v>
      </c>
      <c r="I160" s="183"/>
      <c r="L160" s="32"/>
      <c r="M160" s="61"/>
      <c r="N160" s="33"/>
      <c r="O160" s="33"/>
      <c r="P160" s="33"/>
      <c r="Q160" s="33"/>
      <c r="R160" s="33"/>
      <c r="S160" s="33"/>
      <c r="T160" s="62"/>
      <c r="AT160" s="16" t="s">
        <v>253</v>
      </c>
      <c r="AU160" s="16" t="s">
        <v>22</v>
      </c>
    </row>
    <row r="161" spans="2:65" s="1" customFormat="1" ht="22.5" customHeight="1" x14ac:dyDescent="0.3">
      <c r="B161" s="168"/>
      <c r="C161" s="169" t="s">
        <v>335</v>
      </c>
      <c r="D161" s="169" t="s">
        <v>246</v>
      </c>
      <c r="E161" s="170" t="s">
        <v>7019</v>
      </c>
      <c r="F161" s="171" t="s">
        <v>4692</v>
      </c>
      <c r="G161" s="172" t="s">
        <v>3729</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573</v>
      </c>
    </row>
    <row r="162" spans="2:65" s="1" customFormat="1" x14ac:dyDescent="0.3">
      <c r="B162" s="32"/>
      <c r="D162" s="181" t="s">
        <v>253</v>
      </c>
      <c r="F162" s="182" t="s">
        <v>4692</v>
      </c>
      <c r="I162" s="183"/>
      <c r="L162" s="32"/>
      <c r="M162" s="61"/>
      <c r="N162" s="33"/>
      <c r="O162" s="33"/>
      <c r="P162" s="33"/>
      <c r="Q162" s="33"/>
      <c r="R162" s="33"/>
      <c r="S162" s="33"/>
      <c r="T162" s="62"/>
      <c r="AT162" s="16" t="s">
        <v>253</v>
      </c>
      <c r="AU162" s="16" t="s">
        <v>22</v>
      </c>
    </row>
    <row r="163" spans="2:65" s="1" customFormat="1" ht="22.5" customHeight="1" x14ac:dyDescent="0.3">
      <c r="B163" s="168"/>
      <c r="C163" s="169" t="s">
        <v>8</v>
      </c>
      <c r="D163" s="169" t="s">
        <v>246</v>
      </c>
      <c r="E163" s="170" t="s">
        <v>7020</v>
      </c>
      <c r="F163" s="171" t="s">
        <v>4145</v>
      </c>
      <c r="G163" s="172" t="s">
        <v>470</v>
      </c>
      <c r="H163" s="173">
        <v>1</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585</v>
      </c>
    </row>
    <row r="164" spans="2:65" s="1" customFormat="1" x14ac:dyDescent="0.3">
      <c r="B164" s="32"/>
      <c r="D164" s="184" t="s">
        <v>253</v>
      </c>
      <c r="F164" s="185" t="s">
        <v>4145</v>
      </c>
      <c r="I164" s="183"/>
      <c r="L164" s="32"/>
      <c r="M164" s="186"/>
      <c r="N164" s="187"/>
      <c r="O164" s="187"/>
      <c r="P164" s="187"/>
      <c r="Q164" s="187"/>
      <c r="R164" s="187"/>
      <c r="S164" s="187"/>
      <c r="T164" s="188"/>
      <c r="AT164" s="16" t="s">
        <v>253</v>
      </c>
      <c r="AU164" s="16" t="s">
        <v>22</v>
      </c>
    </row>
    <row r="165" spans="2:65" s="1" customFormat="1" ht="6.95" customHeight="1" x14ac:dyDescent="0.3">
      <c r="B165" s="47"/>
      <c r="C165" s="48"/>
      <c r="D165" s="48"/>
      <c r="E165" s="48"/>
      <c r="F165" s="48"/>
      <c r="G165" s="48"/>
      <c r="H165" s="48"/>
      <c r="I165" s="121"/>
      <c r="J165" s="48"/>
      <c r="K165" s="48"/>
      <c r="L165" s="32"/>
    </row>
  </sheetData>
  <autoFilter ref="C92:K92"/>
  <mergeCells count="12">
    <mergeCell ref="G1:H1"/>
    <mergeCell ref="L2:V2"/>
    <mergeCell ref="E49:H49"/>
    <mergeCell ref="E51:H51"/>
    <mergeCell ref="E81:H81"/>
    <mergeCell ref="E83:H83"/>
    <mergeCell ref="E85:H85"/>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2"/>
  <sheetViews>
    <sheetView showGridLines="0" workbookViewId="0">
      <pane ySplit="1" topLeftCell="A88" activePane="bottomLeft" state="frozen"/>
      <selection pane="bottomLeft" activeCell="F197" sqref="F197"/>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4693</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ROUND(SUM(BE91:BE191), 2)</f>
        <v>0</v>
      </c>
      <c r="G32" s="33"/>
      <c r="H32" s="33"/>
      <c r="I32" s="113">
        <v>0.21</v>
      </c>
      <c r="J32" s="112">
        <f>ROUND(ROUND((SUM(BE91:BE191)), 2)*I32, 2)</f>
        <v>0</v>
      </c>
      <c r="K32" s="36"/>
    </row>
    <row r="33" spans="2:11" s="1" customFormat="1" ht="14.45" customHeight="1" x14ac:dyDescent="0.3">
      <c r="B33" s="32"/>
      <c r="C33" s="33"/>
      <c r="D33" s="33"/>
      <c r="E33" s="40" t="s">
        <v>47</v>
      </c>
      <c r="F33" s="112">
        <f>ROUND(SUM(BF91:BF191), 2)</f>
        <v>0</v>
      </c>
      <c r="G33" s="33"/>
      <c r="H33" s="33"/>
      <c r="I33" s="113">
        <v>0.15</v>
      </c>
      <c r="J33" s="112">
        <f>ROUND(ROUND((SUM(BF91:BF191)), 2)*I33, 2)</f>
        <v>0</v>
      </c>
      <c r="K33" s="36"/>
    </row>
    <row r="34" spans="2:11" s="1" customFormat="1" ht="14.45" hidden="1" customHeight="1" x14ac:dyDescent="0.3">
      <c r="B34" s="32"/>
      <c r="C34" s="33"/>
      <c r="D34" s="33"/>
      <c r="E34" s="40" t="s">
        <v>48</v>
      </c>
      <c r="F34" s="112">
        <f>ROUND(SUM(BG91:BG191), 2)</f>
        <v>0</v>
      </c>
      <c r="G34" s="33"/>
      <c r="H34" s="33"/>
      <c r="I34" s="113">
        <v>0.21</v>
      </c>
      <c r="J34" s="112">
        <v>0</v>
      </c>
      <c r="K34" s="36"/>
    </row>
    <row r="35" spans="2:11" s="1" customFormat="1" ht="14.45" hidden="1" customHeight="1" x14ac:dyDescent="0.3">
      <c r="B35" s="32"/>
      <c r="C35" s="33"/>
      <c r="D35" s="33"/>
      <c r="E35" s="40" t="s">
        <v>49</v>
      </c>
      <c r="F35" s="112">
        <f>ROUND(SUM(BH91:BH191), 2)</f>
        <v>0</v>
      </c>
      <c r="G35" s="33"/>
      <c r="H35" s="33"/>
      <c r="I35" s="113">
        <v>0.15</v>
      </c>
      <c r="J35" s="112">
        <v>0</v>
      </c>
      <c r="K35" s="36"/>
    </row>
    <row r="36" spans="2:11" s="1" customFormat="1" ht="14.45" hidden="1" customHeight="1" x14ac:dyDescent="0.3">
      <c r="B36" s="32"/>
      <c r="C36" s="33"/>
      <c r="D36" s="33"/>
      <c r="E36" s="40" t="s">
        <v>50</v>
      </c>
      <c r="F36" s="112">
        <f>ROUND(SUM(BI91:BI191),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265/150c - Serverovna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4694</v>
      </c>
      <c r="E61" s="132"/>
      <c r="F61" s="132"/>
      <c r="G61" s="132"/>
      <c r="H61" s="132"/>
      <c r="I61" s="133"/>
      <c r="J61" s="134">
        <f>J92</f>
        <v>0</v>
      </c>
      <c r="K61" s="135"/>
    </row>
    <row r="62" spans="2:47" s="8" customFormat="1" ht="24.95" customHeight="1" x14ac:dyDescent="0.3">
      <c r="B62" s="129"/>
      <c r="C62" s="130"/>
      <c r="D62" s="131" t="s">
        <v>4695</v>
      </c>
      <c r="E62" s="132"/>
      <c r="F62" s="132"/>
      <c r="G62" s="132"/>
      <c r="H62" s="132"/>
      <c r="I62" s="133"/>
      <c r="J62" s="134">
        <f>J98</f>
        <v>0</v>
      </c>
      <c r="K62" s="135"/>
    </row>
    <row r="63" spans="2:47" s="9" customFormat="1" ht="19.899999999999999" customHeight="1" x14ac:dyDescent="0.3">
      <c r="B63" s="136"/>
      <c r="C63" s="137"/>
      <c r="D63" s="138" t="s">
        <v>4696</v>
      </c>
      <c r="E63" s="139"/>
      <c r="F63" s="139"/>
      <c r="G63" s="139"/>
      <c r="H63" s="139"/>
      <c r="I63" s="140"/>
      <c r="J63" s="141">
        <f>J99</f>
        <v>0</v>
      </c>
      <c r="K63" s="142"/>
    </row>
    <row r="64" spans="2:47" s="9" customFormat="1" ht="19.899999999999999" customHeight="1" x14ac:dyDescent="0.3">
      <c r="B64" s="136"/>
      <c r="C64" s="137"/>
      <c r="D64" s="138" t="s">
        <v>4697</v>
      </c>
      <c r="E64" s="139"/>
      <c r="F64" s="139"/>
      <c r="G64" s="139"/>
      <c r="H64" s="139"/>
      <c r="I64" s="140"/>
      <c r="J64" s="141">
        <f>J124</f>
        <v>0</v>
      </c>
      <c r="K64" s="142"/>
    </row>
    <row r="65" spans="2:12" s="9" customFormat="1" ht="19.899999999999999" customHeight="1" x14ac:dyDescent="0.3">
      <c r="B65" s="136"/>
      <c r="C65" s="137"/>
      <c r="D65" s="138" t="s">
        <v>4698</v>
      </c>
      <c r="E65" s="139"/>
      <c r="F65" s="139"/>
      <c r="G65" s="139"/>
      <c r="H65" s="139"/>
      <c r="I65" s="140"/>
      <c r="J65" s="141">
        <f>J149</f>
        <v>0</v>
      </c>
      <c r="K65" s="142"/>
    </row>
    <row r="66" spans="2:12" s="8" customFormat="1" ht="24.95" customHeight="1" x14ac:dyDescent="0.3">
      <c r="B66" s="129"/>
      <c r="C66" s="130"/>
      <c r="D66" s="131" t="s">
        <v>4699</v>
      </c>
      <c r="E66" s="132"/>
      <c r="F66" s="132"/>
      <c r="G66" s="132"/>
      <c r="H66" s="132"/>
      <c r="I66" s="133"/>
      <c r="J66" s="134">
        <f>J154</f>
        <v>0</v>
      </c>
      <c r="K66" s="135"/>
    </row>
    <row r="67" spans="2:12" s="8" customFormat="1" ht="24.95" customHeight="1" x14ac:dyDescent="0.3">
      <c r="B67" s="129"/>
      <c r="C67" s="130"/>
      <c r="D67" s="131" t="s">
        <v>4700</v>
      </c>
      <c r="E67" s="132"/>
      <c r="F67" s="132"/>
      <c r="G67" s="132"/>
      <c r="H67" s="132"/>
      <c r="I67" s="133"/>
      <c r="J67" s="134">
        <f>J161</f>
        <v>0</v>
      </c>
      <c r="K67" s="135"/>
    </row>
    <row r="68" spans="2:12" s="8" customFormat="1" ht="24.95" customHeight="1" x14ac:dyDescent="0.3">
      <c r="B68" s="129"/>
      <c r="C68" s="130"/>
      <c r="D68" s="131" t="s">
        <v>4701</v>
      </c>
      <c r="E68" s="132"/>
      <c r="F68" s="132"/>
      <c r="G68" s="132"/>
      <c r="H68" s="132"/>
      <c r="I68" s="133"/>
      <c r="J68" s="134">
        <f>J168</f>
        <v>0</v>
      </c>
      <c r="K68" s="135"/>
    </row>
    <row r="69" spans="2:12" s="8" customFormat="1" ht="24.95" customHeight="1" x14ac:dyDescent="0.3">
      <c r="B69" s="129"/>
      <c r="C69" s="130"/>
      <c r="D69" s="131" t="s">
        <v>4702</v>
      </c>
      <c r="E69" s="132"/>
      <c r="F69" s="132"/>
      <c r="G69" s="132"/>
      <c r="H69" s="132"/>
      <c r="I69" s="133"/>
      <c r="J69" s="134">
        <f>J183</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12"/>
      <c r="G79" s="312"/>
      <c r="H79" s="312"/>
      <c r="L79" s="32"/>
    </row>
    <row r="80" spans="2:12" ht="15" x14ac:dyDescent="0.3">
      <c r="B80" s="20"/>
      <c r="C80" s="54" t="s">
        <v>212</v>
      </c>
      <c r="L80" s="20"/>
    </row>
    <row r="81" spans="2:65" s="1" customFormat="1" ht="22.5" customHeight="1" x14ac:dyDescent="0.3">
      <c r="B81" s="32"/>
      <c r="E81" s="351" t="s">
        <v>4541</v>
      </c>
      <c r="F81" s="312"/>
      <c r="G81" s="312"/>
      <c r="H81" s="312"/>
      <c r="L81" s="32"/>
    </row>
    <row r="82" spans="2:65" s="1" customFormat="1" ht="14.45" customHeight="1" x14ac:dyDescent="0.3">
      <c r="B82" s="32"/>
      <c r="C82" s="54" t="s">
        <v>4081</v>
      </c>
      <c r="L82" s="32"/>
    </row>
    <row r="83" spans="2:65" s="1" customFormat="1" ht="23.25" customHeight="1" x14ac:dyDescent="0.3">
      <c r="B83" s="32"/>
      <c r="E83" s="330" t="str">
        <f>E11</f>
        <v>265/150c - Serverovna</v>
      </c>
      <c r="F83" s="312"/>
      <c r="G83" s="312"/>
      <c r="H83" s="312"/>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P92+P98+P154+P161+P168+P183</f>
        <v>0</v>
      </c>
      <c r="Q91" s="59"/>
      <c r="R91" s="151">
        <f>R92+R98+R154+R161+R168+R183</f>
        <v>0</v>
      </c>
      <c r="S91" s="59"/>
      <c r="T91" s="152">
        <f>T92+T98+T154+T161+T168+T183</f>
        <v>0</v>
      </c>
      <c r="AT91" s="16" t="s">
        <v>74</v>
      </c>
      <c r="AU91" s="16" t="s">
        <v>218</v>
      </c>
      <c r="BK91" s="153">
        <f>BK92+BK98+BK154+BK161+BK168+BK183</f>
        <v>0</v>
      </c>
    </row>
    <row r="92" spans="2:65" s="11" customFormat="1" ht="37.35" customHeight="1" x14ac:dyDescent="0.35">
      <c r="B92" s="154"/>
      <c r="D92" s="165" t="s">
        <v>74</v>
      </c>
      <c r="E92" s="215" t="s">
        <v>3698</v>
      </c>
      <c r="F92" s="215" t="s">
        <v>4703</v>
      </c>
      <c r="I92" s="157"/>
      <c r="J92" s="216">
        <f>BK92</f>
        <v>0</v>
      </c>
      <c r="L92" s="154"/>
      <c r="M92" s="159"/>
      <c r="N92" s="160"/>
      <c r="O92" s="160"/>
      <c r="P92" s="161">
        <f>SUM(P93:P97)</f>
        <v>0</v>
      </c>
      <c r="Q92" s="160"/>
      <c r="R92" s="161">
        <f>SUM(R93:R97)</f>
        <v>0</v>
      </c>
      <c r="S92" s="160"/>
      <c r="T92" s="162">
        <f>SUM(T93:T97)</f>
        <v>0</v>
      </c>
      <c r="AR92" s="155" t="s">
        <v>83</v>
      </c>
      <c r="AT92" s="163" t="s">
        <v>74</v>
      </c>
      <c r="AU92" s="163" t="s">
        <v>75</v>
      </c>
      <c r="AY92" s="155" t="s">
        <v>243</v>
      </c>
      <c r="BK92" s="164">
        <f>SUM(BK93:BK97)</f>
        <v>0</v>
      </c>
    </row>
    <row r="93" spans="2:65" s="1" customFormat="1" ht="22.5" customHeight="1" x14ac:dyDescent="0.3">
      <c r="B93" s="168"/>
      <c r="C93" s="169" t="s">
        <v>22</v>
      </c>
      <c r="D93" s="169" t="s">
        <v>246</v>
      </c>
      <c r="E93" s="170" t="s">
        <v>7021</v>
      </c>
      <c r="F93" s="171" t="s">
        <v>4704</v>
      </c>
      <c r="G93" s="172" t="s">
        <v>423</v>
      </c>
      <c r="H93" s="173">
        <v>20</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ht="67.5" x14ac:dyDescent="0.3">
      <c r="B94" s="32"/>
      <c r="D94" s="184" t="s">
        <v>253</v>
      </c>
      <c r="F94" s="185" t="s">
        <v>4705</v>
      </c>
      <c r="I94" s="183"/>
      <c r="L94" s="32"/>
      <c r="M94" s="61"/>
      <c r="N94" s="33"/>
      <c r="O94" s="33"/>
      <c r="P94" s="33"/>
      <c r="Q94" s="33"/>
      <c r="R94" s="33"/>
      <c r="S94" s="33"/>
      <c r="T94" s="62"/>
      <c r="AT94" s="16" t="s">
        <v>253</v>
      </c>
      <c r="AU94" s="16" t="s">
        <v>22</v>
      </c>
    </row>
    <row r="95" spans="2:65" s="1" customFormat="1" ht="27" x14ac:dyDescent="0.3">
      <c r="B95" s="32"/>
      <c r="D95" s="181" t="s">
        <v>664</v>
      </c>
      <c r="F95" s="214" t="s">
        <v>4706</v>
      </c>
      <c r="I95" s="183"/>
      <c r="L95" s="32"/>
      <c r="M95" s="61"/>
      <c r="N95" s="33"/>
      <c r="O95" s="33"/>
      <c r="P95" s="33"/>
      <c r="Q95" s="33"/>
      <c r="R95" s="33"/>
      <c r="S95" s="33"/>
      <c r="T95" s="62"/>
      <c r="AT95" s="16" t="s">
        <v>664</v>
      </c>
      <c r="AU95" s="16" t="s">
        <v>22</v>
      </c>
    </row>
    <row r="96" spans="2:65" s="1" customFormat="1" ht="22.5" customHeight="1" x14ac:dyDescent="0.3">
      <c r="B96" s="168"/>
      <c r="C96" s="169" t="s">
        <v>83</v>
      </c>
      <c r="D96" s="169" t="s">
        <v>246</v>
      </c>
      <c r="E96" s="170" t="s">
        <v>7022</v>
      </c>
      <c r="F96" s="171" t="s">
        <v>4707</v>
      </c>
      <c r="G96" s="172" t="s">
        <v>470</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t="s">
        <v>4707</v>
      </c>
      <c r="I97" s="183"/>
      <c r="L97" s="32"/>
      <c r="M97" s="61"/>
      <c r="N97" s="33"/>
      <c r="O97" s="33"/>
      <c r="P97" s="33"/>
      <c r="Q97" s="33"/>
      <c r="R97" s="33"/>
      <c r="S97" s="33"/>
      <c r="T97" s="62"/>
      <c r="AT97" s="16" t="s">
        <v>253</v>
      </c>
      <c r="AU97" s="16" t="s">
        <v>22</v>
      </c>
    </row>
    <row r="98" spans="2:65" s="11" customFormat="1" ht="37.35" customHeight="1" x14ac:dyDescent="0.35">
      <c r="B98" s="154"/>
      <c r="D98" s="155" t="s">
        <v>74</v>
      </c>
      <c r="E98" s="156" t="s">
        <v>3726</v>
      </c>
      <c r="F98" s="156" t="s">
        <v>4708</v>
      </c>
      <c r="I98" s="157"/>
      <c r="J98" s="158">
        <f>BK98</f>
        <v>0</v>
      </c>
      <c r="L98" s="154"/>
      <c r="M98" s="159"/>
      <c r="N98" s="160"/>
      <c r="O98" s="160"/>
      <c r="P98" s="161">
        <f>P99+P124+P149</f>
        <v>0</v>
      </c>
      <c r="Q98" s="160"/>
      <c r="R98" s="161">
        <f>R99+R124+R149</f>
        <v>0</v>
      </c>
      <c r="S98" s="160"/>
      <c r="T98" s="162">
        <f>T99+T124+T149</f>
        <v>0</v>
      </c>
      <c r="AR98" s="155" t="s">
        <v>83</v>
      </c>
      <c r="AT98" s="163" t="s">
        <v>74</v>
      </c>
      <c r="AU98" s="163" t="s">
        <v>75</v>
      </c>
      <c r="AY98" s="155" t="s">
        <v>243</v>
      </c>
      <c r="BK98" s="164">
        <f>BK99+BK124+BK149</f>
        <v>0</v>
      </c>
    </row>
    <row r="99" spans="2:65" s="11" customFormat="1" ht="19.899999999999999" customHeight="1" x14ac:dyDescent="0.3">
      <c r="B99" s="154"/>
      <c r="D99" s="165" t="s">
        <v>74</v>
      </c>
      <c r="E99" s="166" t="s">
        <v>3837</v>
      </c>
      <c r="F99" s="166" t="s">
        <v>4709</v>
      </c>
      <c r="I99" s="157"/>
      <c r="J99" s="167">
        <f>BK99</f>
        <v>0</v>
      </c>
      <c r="L99" s="154"/>
      <c r="M99" s="159"/>
      <c r="N99" s="160"/>
      <c r="O99" s="160"/>
      <c r="P99" s="161">
        <f>SUM(P100:P123)</f>
        <v>0</v>
      </c>
      <c r="Q99" s="160"/>
      <c r="R99" s="161">
        <f>SUM(R100:R123)</f>
        <v>0</v>
      </c>
      <c r="S99" s="160"/>
      <c r="T99" s="162">
        <f>SUM(T100:T123)</f>
        <v>0</v>
      </c>
      <c r="AR99" s="155" t="s">
        <v>83</v>
      </c>
      <c r="AT99" s="163" t="s">
        <v>74</v>
      </c>
      <c r="AU99" s="163" t="s">
        <v>22</v>
      </c>
      <c r="AY99" s="155" t="s">
        <v>243</v>
      </c>
      <c r="BK99" s="164">
        <f>SUM(BK100:BK123)</f>
        <v>0</v>
      </c>
    </row>
    <row r="100" spans="2:65" s="1" customFormat="1" ht="31.5" customHeight="1" x14ac:dyDescent="0.3">
      <c r="B100" s="168"/>
      <c r="C100" s="169" t="s">
        <v>259</v>
      </c>
      <c r="D100" s="169" t="s">
        <v>246</v>
      </c>
      <c r="E100" s="170" t="s">
        <v>7023</v>
      </c>
      <c r="F100" s="171" t="s">
        <v>4710</v>
      </c>
      <c r="G100" s="172" t="s">
        <v>3729</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275</v>
      </c>
    </row>
    <row r="101" spans="2:65" s="1" customFormat="1" x14ac:dyDescent="0.3">
      <c r="B101" s="32"/>
      <c r="D101" s="184" t="s">
        <v>253</v>
      </c>
      <c r="F101" s="185" t="s">
        <v>4710</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4711</v>
      </c>
      <c r="I102" s="183"/>
      <c r="L102" s="32"/>
      <c r="M102" s="61"/>
      <c r="N102" s="33"/>
      <c r="O102" s="33"/>
      <c r="P102" s="33"/>
      <c r="Q102" s="33"/>
      <c r="R102" s="33"/>
      <c r="S102" s="33"/>
      <c r="T102" s="62"/>
      <c r="AT102" s="16" t="s">
        <v>664</v>
      </c>
      <c r="AU102" s="16" t="s">
        <v>83</v>
      </c>
    </row>
    <row r="103" spans="2:65" s="1" customFormat="1" ht="22.5" customHeight="1" x14ac:dyDescent="0.3">
      <c r="B103" s="168"/>
      <c r="C103" s="169" t="s">
        <v>266</v>
      </c>
      <c r="D103" s="169" t="s">
        <v>246</v>
      </c>
      <c r="E103" s="170" t="s">
        <v>7024</v>
      </c>
      <c r="F103" s="171" t="s">
        <v>4712</v>
      </c>
      <c r="G103" s="172" t="s">
        <v>3729</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285</v>
      </c>
    </row>
    <row r="104" spans="2:65" s="1" customFormat="1" x14ac:dyDescent="0.3">
      <c r="B104" s="32"/>
      <c r="D104" s="184" t="s">
        <v>253</v>
      </c>
      <c r="F104" s="185" t="s">
        <v>4712</v>
      </c>
      <c r="I104" s="183"/>
      <c r="L104" s="32"/>
      <c r="M104" s="61"/>
      <c r="N104" s="33"/>
      <c r="O104" s="33"/>
      <c r="P104" s="33"/>
      <c r="Q104" s="33"/>
      <c r="R104" s="33"/>
      <c r="S104" s="33"/>
      <c r="T104" s="62"/>
      <c r="AT104" s="16" t="s">
        <v>253</v>
      </c>
      <c r="AU104" s="16" t="s">
        <v>83</v>
      </c>
    </row>
    <row r="105" spans="2:65" s="1" customFormat="1" ht="27" x14ac:dyDescent="0.3">
      <c r="B105" s="32"/>
      <c r="D105" s="181" t="s">
        <v>664</v>
      </c>
      <c r="F105" s="214" t="s">
        <v>4713</v>
      </c>
      <c r="I105" s="183"/>
      <c r="L105" s="32"/>
      <c r="M105" s="61"/>
      <c r="N105" s="33"/>
      <c r="O105" s="33"/>
      <c r="P105" s="33"/>
      <c r="Q105" s="33"/>
      <c r="R105" s="33"/>
      <c r="S105" s="33"/>
      <c r="T105" s="62"/>
      <c r="AT105" s="16" t="s">
        <v>664</v>
      </c>
      <c r="AU105" s="16" t="s">
        <v>83</v>
      </c>
    </row>
    <row r="106" spans="2:65" s="1" customFormat="1" ht="22.5" customHeight="1" x14ac:dyDescent="0.3">
      <c r="B106" s="168"/>
      <c r="C106" s="169" t="s">
        <v>242</v>
      </c>
      <c r="D106" s="169" t="s">
        <v>246</v>
      </c>
      <c r="E106" s="170" t="s">
        <v>7025</v>
      </c>
      <c r="F106" s="171" t="s">
        <v>4714</v>
      </c>
      <c r="G106" s="172" t="s">
        <v>3729</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26</v>
      </c>
    </row>
    <row r="107" spans="2:65" s="1" customFormat="1" x14ac:dyDescent="0.3">
      <c r="B107" s="32"/>
      <c r="D107" s="184" t="s">
        <v>253</v>
      </c>
      <c r="F107" s="185" t="s">
        <v>4714</v>
      </c>
      <c r="I107" s="183"/>
      <c r="L107" s="32"/>
      <c r="M107" s="61"/>
      <c r="N107" s="33"/>
      <c r="O107" s="33"/>
      <c r="P107" s="33"/>
      <c r="Q107" s="33"/>
      <c r="R107" s="33"/>
      <c r="S107" s="33"/>
      <c r="T107" s="62"/>
      <c r="AT107" s="16" t="s">
        <v>253</v>
      </c>
      <c r="AU107" s="16" t="s">
        <v>83</v>
      </c>
    </row>
    <row r="108" spans="2:65" s="1" customFormat="1" ht="27" x14ac:dyDescent="0.3">
      <c r="B108" s="32"/>
      <c r="D108" s="181" t="s">
        <v>664</v>
      </c>
      <c r="F108" s="214" t="s">
        <v>4715</v>
      </c>
      <c r="I108" s="183"/>
      <c r="L108" s="32"/>
      <c r="M108" s="61"/>
      <c r="N108" s="33"/>
      <c r="O108" s="33"/>
      <c r="P108" s="33"/>
      <c r="Q108" s="33"/>
      <c r="R108" s="33"/>
      <c r="S108" s="33"/>
      <c r="T108" s="62"/>
      <c r="AT108" s="16" t="s">
        <v>664</v>
      </c>
      <c r="AU108" s="16" t="s">
        <v>83</v>
      </c>
    </row>
    <row r="109" spans="2:65" s="1" customFormat="1" ht="22.5" customHeight="1" x14ac:dyDescent="0.3">
      <c r="B109" s="168"/>
      <c r="C109" s="169" t="s">
        <v>275</v>
      </c>
      <c r="D109" s="169" t="s">
        <v>246</v>
      </c>
      <c r="E109" s="170" t="s">
        <v>7026</v>
      </c>
      <c r="F109" s="171" t="s">
        <v>4716</v>
      </c>
      <c r="G109" s="172" t="s">
        <v>3729</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305</v>
      </c>
    </row>
    <row r="110" spans="2:65" s="1" customFormat="1" x14ac:dyDescent="0.3">
      <c r="B110" s="32"/>
      <c r="D110" s="184" t="s">
        <v>253</v>
      </c>
      <c r="F110" s="185" t="s">
        <v>4716</v>
      </c>
      <c r="I110" s="183"/>
      <c r="L110" s="32"/>
      <c r="M110" s="61"/>
      <c r="N110" s="33"/>
      <c r="O110" s="33"/>
      <c r="P110" s="33"/>
      <c r="Q110" s="33"/>
      <c r="R110" s="33"/>
      <c r="S110" s="33"/>
      <c r="T110" s="62"/>
      <c r="AT110" s="16" t="s">
        <v>253</v>
      </c>
      <c r="AU110" s="16" t="s">
        <v>83</v>
      </c>
    </row>
    <row r="111" spans="2:65" s="1" customFormat="1" ht="27" x14ac:dyDescent="0.3">
      <c r="B111" s="32"/>
      <c r="D111" s="181" t="s">
        <v>664</v>
      </c>
      <c r="F111" s="214" t="s">
        <v>4717</v>
      </c>
      <c r="I111" s="183"/>
      <c r="L111" s="32"/>
      <c r="M111" s="61"/>
      <c r="N111" s="33"/>
      <c r="O111" s="33"/>
      <c r="P111" s="33"/>
      <c r="Q111" s="33"/>
      <c r="R111" s="33"/>
      <c r="S111" s="33"/>
      <c r="T111" s="62"/>
      <c r="AT111" s="16" t="s">
        <v>664</v>
      </c>
      <c r="AU111" s="16" t="s">
        <v>83</v>
      </c>
    </row>
    <row r="112" spans="2:65" s="1" customFormat="1" ht="22.5" customHeight="1" x14ac:dyDescent="0.3">
      <c r="B112" s="168"/>
      <c r="C112" s="169" t="s">
        <v>280</v>
      </c>
      <c r="D112" s="169" t="s">
        <v>246</v>
      </c>
      <c r="E112" s="170" t="s">
        <v>7027</v>
      </c>
      <c r="F112" s="171" t="s">
        <v>4718</v>
      </c>
      <c r="G112" s="172" t="s">
        <v>3003</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315</v>
      </c>
    </row>
    <row r="113" spans="2:65" s="1" customFormat="1" x14ac:dyDescent="0.3">
      <c r="B113" s="32"/>
      <c r="D113" s="184" t="s">
        <v>253</v>
      </c>
      <c r="F113" s="185" t="s">
        <v>4718</v>
      </c>
      <c r="I113" s="183"/>
      <c r="L113" s="32"/>
      <c r="M113" s="61"/>
      <c r="N113" s="33"/>
      <c r="O113" s="33"/>
      <c r="P113" s="33"/>
      <c r="Q113" s="33"/>
      <c r="R113" s="33"/>
      <c r="S113" s="33"/>
      <c r="T113" s="62"/>
      <c r="AT113" s="16" t="s">
        <v>253</v>
      </c>
      <c r="AU113" s="16" t="s">
        <v>83</v>
      </c>
    </row>
    <row r="114" spans="2:65" s="1" customFormat="1" ht="27" x14ac:dyDescent="0.3">
      <c r="B114" s="32"/>
      <c r="D114" s="181" t="s">
        <v>664</v>
      </c>
      <c r="F114" s="214" t="s">
        <v>4719</v>
      </c>
      <c r="I114" s="183"/>
      <c r="L114" s="32"/>
      <c r="M114" s="61"/>
      <c r="N114" s="33"/>
      <c r="O114" s="33"/>
      <c r="P114" s="33"/>
      <c r="Q114" s="33"/>
      <c r="R114" s="33"/>
      <c r="S114" s="33"/>
      <c r="T114" s="62"/>
      <c r="AT114" s="16" t="s">
        <v>664</v>
      </c>
      <c r="AU114" s="16" t="s">
        <v>83</v>
      </c>
    </row>
    <row r="115" spans="2:65" s="1" customFormat="1" ht="22.5" customHeight="1" x14ac:dyDescent="0.3">
      <c r="B115" s="168"/>
      <c r="C115" s="169" t="s">
        <v>285</v>
      </c>
      <c r="D115" s="169" t="s">
        <v>246</v>
      </c>
      <c r="E115" s="170" t="s">
        <v>7028</v>
      </c>
      <c r="F115" s="171" t="s">
        <v>4720</v>
      </c>
      <c r="G115" s="172" t="s">
        <v>3729</v>
      </c>
      <c r="H115" s="173">
        <v>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325</v>
      </c>
    </row>
    <row r="116" spans="2:65" s="1" customFormat="1" x14ac:dyDescent="0.3">
      <c r="B116" s="32"/>
      <c r="D116" s="184" t="s">
        <v>253</v>
      </c>
      <c r="F116" s="185" t="s">
        <v>4720</v>
      </c>
      <c r="I116" s="183"/>
      <c r="L116" s="32"/>
      <c r="M116" s="61"/>
      <c r="N116" s="33"/>
      <c r="O116" s="33"/>
      <c r="P116" s="33"/>
      <c r="Q116" s="33"/>
      <c r="R116" s="33"/>
      <c r="S116" s="33"/>
      <c r="T116" s="62"/>
      <c r="AT116" s="16" t="s">
        <v>253</v>
      </c>
      <c r="AU116" s="16" t="s">
        <v>83</v>
      </c>
    </row>
    <row r="117" spans="2:65" s="1" customFormat="1" ht="27" x14ac:dyDescent="0.3">
      <c r="B117" s="32"/>
      <c r="D117" s="181" t="s">
        <v>664</v>
      </c>
      <c r="F117" s="214" t="s">
        <v>4721</v>
      </c>
      <c r="I117" s="183"/>
      <c r="L117" s="32"/>
      <c r="M117" s="61"/>
      <c r="N117" s="33"/>
      <c r="O117" s="33"/>
      <c r="P117" s="33"/>
      <c r="Q117" s="33"/>
      <c r="R117" s="33"/>
      <c r="S117" s="33"/>
      <c r="T117" s="62"/>
      <c r="AT117" s="16" t="s">
        <v>664</v>
      </c>
      <c r="AU117" s="16" t="s">
        <v>83</v>
      </c>
    </row>
    <row r="118" spans="2:65" s="1" customFormat="1" ht="22.5" customHeight="1" x14ac:dyDescent="0.3">
      <c r="B118" s="168"/>
      <c r="C118" s="169" t="s">
        <v>290</v>
      </c>
      <c r="D118" s="169" t="s">
        <v>246</v>
      </c>
      <c r="E118" s="170" t="s">
        <v>6999</v>
      </c>
      <c r="F118" s="171" t="s">
        <v>4632</v>
      </c>
      <c r="G118" s="172" t="s">
        <v>3729</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331</v>
      </c>
    </row>
    <row r="119" spans="2:65" s="1" customFormat="1" x14ac:dyDescent="0.3">
      <c r="B119" s="32"/>
      <c r="D119" s="184" t="s">
        <v>253</v>
      </c>
      <c r="F119" s="185" t="s">
        <v>4632</v>
      </c>
      <c r="I119" s="183"/>
      <c r="L119" s="32"/>
      <c r="M119" s="61"/>
      <c r="N119" s="33"/>
      <c r="O119" s="33"/>
      <c r="P119" s="33"/>
      <c r="Q119" s="33"/>
      <c r="R119" s="33"/>
      <c r="S119" s="33"/>
      <c r="T119" s="62"/>
      <c r="AT119" s="16" t="s">
        <v>253</v>
      </c>
      <c r="AU119" s="16" t="s">
        <v>83</v>
      </c>
    </row>
    <row r="120" spans="2:65" s="1" customFormat="1" ht="27" x14ac:dyDescent="0.3">
      <c r="B120" s="32"/>
      <c r="D120" s="181" t="s">
        <v>664</v>
      </c>
      <c r="F120" s="214" t="s">
        <v>4633</v>
      </c>
      <c r="I120" s="183"/>
      <c r="L120" s="32"/>
      <c r="M120" s="61"/>
      <c r="N120" s="33"/>
      <c r="O120" s="33"/>
      <c r="P120" s="33"/>
      <c r="Q120" s="33"/>
      <c r="R120" s="33"/>
      <c r="S120" s="33"/>
      <c r="T120" s="62"/>
      <c r="AT120" s="16" t="s">
        <v>664</v>
      </c>
      <c r="AU120" s="16" t="s">
        <v>83</v>
      </c>
    </row>
    <row r="121" spans="2:65" s="1" customFormat="1" ht="22.5" customHeight="1" x14ac:dyDescent="0.3">
      <c r="B121" s="168"/>
      <c r="C121" s="169" t="s">
        <v>26</v>
      </c>
      <c r="D121" s="169" t="s">
        <v>246</v>
      </c>
      <c r="E121" s="170" t="s">
        <v>7000</v>
      </c>
      <c r="F121" s="171" t="s">
        <v>4634</v>
      </c>
      <c r="G121" s="172" t="s">
        <v>3729</v>
      </c>
      <c r="H121" s="173">
        <v>5</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335</v>
      </c>
    </row>
    <row r="122" spans="2:65" s="1" customFormat="1" x14ac:dyDescent="0.3">
      <c r="B122" s="32"/>
      <c r="D122" s="184" t="s">
        <v>253</v>
      </c>
      <c r="F122" s="185" t="s">
        <v>4634</v>
      </c>
      <c r="I122" s="183"/>
      <c r="L122" s="32"/>
      <c r="M122" s="61"/>
      <c r="N122" s="33"/>
      <c r="O122" s="33"/>
      <c r="P122" s="33"/>
      <c r="Q122" s="33"/>
      <c r="R122" s="33"/>
      <c r="S122" s="33"/>
      <c r="T122" s="62"/>
      <c r="AT122" s="16" t="s">
        <v>253</v>
      </c>
      <c r="AU122" s="16" t="s">
        <v>83</v>
      </c>
    </row>
    <row r="123" spans="2:65" s="1" customFormat="1" ht="27" x14ac:dyDescent="0.3">
      <c r="B123" s="32"/>
      <c r="D123" s="184" t="s">
        <v>664</v>
      </c>
      <c r="F123" s="207" t="s">
        <v>4636</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3956</v>
      </c>
      <c r="F124" s="166" t="s">
        <v>4722</v>
      </c>
      <c r="I124" s="157"/>
      <c r="J124" s="167">
        <f>BK124</f>
        <v>0</v>
      </c>
      <c r="L124" s="154"/>
      <c r="M124" s="159"/>
      <c r="N124" s="160"/>
      <c r="O124" s="160"/>
      <c r="P124" s="161">
        <f>SUM(P125:P148)</f>
        <v>0</v>
      </c>
      <c r="Q124" s="160"/>
      <c r="R124" s="161">
        <f>SUM(R125:R148)</f>
        <v>0</v>
      </c>
      <c r="S124" s="160"/>
      <c r="T124" s="162">
        <f>SUM(T125:T148)</f>
        <v>0</v>
      </c>
      <c r="AR124" s="155" t="s">
        <v>83</v>
      </c>
      <c r="AT124" s="163" t="s">
        <v>74</v>
      </c>
      <c r="AU124" s="163" t="s">
        <v>22</v>
      </c>
      <c r="AY124" s="155" t="s">
        <v>243</v>
      </c>
      <c r="BK124" s="164">
        <f>SUM(BK125:BK148)</f>
        <v>0</v>
      </c>
    </row>
    <row r="125" spans="2:65" s="1" customFormat="1" ht="31.5" customHeight="1" x14ac:dyDescent="0.3">
      <c r="B125" s="168"/>
      <c r="C125" s="169" t="s">
        <v>301</v>
      </c>
      <c r="D125" s="169" t="s">
        <v>246</v>
      </c>
      <c r="E125" s="170" t="s">
        <v>7029</v>
      </c>
      <c r="F125" s="171" t="s">
        <v>4723</v>
      </c>
      <c r="G125" s="172" t="s">
        <v>3729</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346</v>
      </c>
    </row>
    <row r="126" spans="2:65" s="1" customFormat="1" ht="27" x14ac:dyDescent="0.3">
      <c r="B126" s="32"/>
      <c r="D126" s="184" t="s">
        <v>253</v>
      </c>
      <c r="F126" s="185" t="s">
        <v>4723</v>
      </c>
      <c r="I126" s="183"/>
      <c r="L126" s="32"/>
      <c r="M126" s="61"/>
      <c r="N126" s="33"/>
      <c r="O126" s="33"/>
      <c r="P126" s="33"/>
      <c r="Q126" s="33"/>
      <c r="R126" s="33"/>
      <c r="S126" s="33"/>
      <c r="T126" s="62"/>
      <c r="AT126" s="16" t="s">
        <v>253</v>
      </c>
      <c r="AU126" s="16" t="s">
        <v>83</v>
      </c>
    </row>
    <row r="127" spans="2:65" s="1" customFormat="1" ht="27" x14ac:dyDescent="0.3">
      <c r="B127" s="32"/>
      <c r="D127" s="181" t="s">
        <v>664</v>
      </c>
      <c r="F127" s="214" t="s">
        <v>4724</v>
      </c>
      <c r="I127" s="183"/>
      <c r="L127" s="32"/>
      <c r="M127" s="61"/>
      <c r="N127" s="33"/>
      <c r="O127" s="33"/>
      <c r="P127" s="33"/>
      <c r="Q127" s="33"/>
      <c r="R127" s="33"/>
      <c r="S127" s="33"/>
      <c r="T127" s="62"/>
      <c r="AT127" s="16" t="s">
        <v>664</v>
      </c>
      <c r="AU127" s="16" t="s">
        <v>83</v>
      </c>
    </row>
    <row r="128" spans="2:65" s="1" customFormat="1" ht="22.5" customHeight="1" x14ac:dyDescent="0.3">
      <c r="B128" s="168"/>
      <c r="C128" s="169" t="s">
        <v>305</v>
      </c>
      <c r="D128" s="169" t="s">
        <v>246</v>
      </c>
      <c r="E128" s="170" t="s">
        <v>7030</v>
      </c>
      <c r="F128" s="171" t="s">
        <v>4712</v>
      </c>
      <c r="G128" s="172" t="s">
        <v>3729</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358</v>
      </c>
    </row>
    <row r="129" spans="2:65" s="1" customFormat="1" x14ac:dyDescent="0.3">
      <c r="B129" s="32"/>
      <c r="D129" s="184" t="s">
        <v>253</v>
      </c>
      <c r="F129" s="185" t="s">
        <v>4712</v>
      </c>
      <c r="I129" s="183"/>
      <c r="L129" s="32"/>
      <c r="M129" s="61"/>
      <c r="N129" s="33"/>
      <c r="O129" s="33"/>
      <c r="P129" s="33"/>
      <c r="Q129" s="33"/>
      <c r="R129" s="33"/>
      <c r="S129" s="33"/>
      <c r="T129" s="62"/>
      <c r="AT129" s="16" t="s">
        <v>253</v>
      </c>
      <c r="AU129" s="16" t="s">
        <v>83</v>
      </c>
    </row>
    <row r="130" spans="2:65" s="1" customFormat="1" ht="27" x14ac:dyDescent="0.3">
      <c r="B130" s="32"/>
      <c r="D130" s="181" t="s">
        <v>664</v>
      </c>
      <c r="F130" s="214" t="s">
        <v>4725</v>
      </c>
      <c r="I130" s="183"/>
      <c r="L130" s="32"/>
      <c r="M130" s="61"/>
      <c r="N130" s="33"/>
      <c r="O130" s="33"/>
      <c r="P130" s="33"/>
      <c r="Q130" s="33"/>
      <c r="R130" s="33"/>
      <c r="S130" s="33"/>
      <c r="T130" s="62"/>
      <c r="AT130" s="16" t="s">
        <v>664</v>
      </c>
      <c r="AU130" s="16" t="s">
        <v>83</v>
      </c>
    </row>
    <row r="131" spans="2:65" s="1" customFormat="1" ht="22.5" customHeight="1" x14ac:dyDescent="0.3">
      <c r="B131" s="168"/>
      <c r="C131" s="169" t="s">
        <v>310</v>
      </c>
      <c r="D131" s="169" t="s">
        <v>246</v>
      </c>
      <c r="E131" s="170" t="s">
        <v>7031</v>
      </c>
      <c r="F131" s="171" t="s">
        <v>4726</v>
      </c>
      <c r="G131" s="172" t="s">
        <v>3729</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x14ac:dyDescent="0.3">
      <c r="B132" s="32"/>
      <c r="D132" s="184" t="s">
        <v>253</v>
      </c>
      <c r="F132" s="185" t="s">
        <v>4726</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4727</v>
      </c>
      <c r="I133" s="183"/>
      <c r="L133" s="32"/>
      <c r="M133" s="61"/>
      <c r="N133" s="33"/>
      <c r="O133" s="33"/>
      <c r="P133" s="33"/>
      <c r="Q133" s="33"/>
      <c r="R133" s="33"/>
      <c r="S133" s="33"/>
      <c r="T133" s="62"/>
      <c r="AT133" s="16" t="s">
        <v>664</v>
      </c>
      <c r="AU133" s="16" t="s">
        <v>83</v>
      </c>
    </row>
    <row r="134" spans="2:65" s="1" customFormat="1" ht="22.5" customHeight="1" x14ac:dyDescent="0.3">
      <c r="B134" s="168"/>
      <c r="C134" s="169" t="s">
        <v>315</v>
      </c>
      <c r="D134" s="169" t="s">
        <v>246</v>
      </c>
      <c r="E134" s="170" t="s">
        <v>7032</v>
      </c>
      <c r="F134" s="171" t="s">
        <v>4716</v>
      </c>
      <c r="G134" s="172" t="s">
        <v>3729</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513</v>
      </c>
    </row>
    <row r="135" spans="2:65" s="1" customFormat="1" x14ac:dyDescent="0.3">
      <c r="B135" s="32"/>
      <c r="D135" s="184" t="s">
        <v>253</v>
      </c>
      <c r="F135" s="185" t="s">
        <v>4716</v>
      </c>
      <c r="I135" s="183"/>
      <c r="L135" s="32"/>
      <c r="M135" s="61"/>
      <c r="N135" s="33"/>
      <c r="O135" s="33"/>
      <c r="P135" s="33"/>
      <c r="Q135" s="33"/>
      <c r="R135" s="33"/>
      <c r="S135" s="33"/>
      <c r="T135" s="62"/>
      <c r="AT135" s="16" t="s">
        <v>253</v>
      </c>
      <c r="AU135" s="16" t="s">
        <v>83</v>
      </c>
    </row>
    <row r="136" spans="2:65" s="1" customFormat="1" ht="27" x14ac:dyDescent="0.3">
      <c r="B136" s="32"/>
      <c r="D136" s="181" t="s">
        <v>664</v>
      </c>
      <c r="F136" s="214" t="s">
        <v>4728</v>
      </c>
      <c r="I136" s="183"/>
      <c r="L136" s="32"/>
      <c r="M136" s="61"/>
      <c r="N136" s="33"/>
      <c r="O136" s="33"/>
      <c r="P136" s="33"/>
      <c r="Q136" s="33"/>
      <c r="R136" s="33"/>
      <c r="S136" s="33"/>
      <c r="T136" s="62"/>
      <c r="AT136" s="16" t="s">
        <v>664</v>
      </c>
      <c r="AU136" s="16" t="s">
        <v>83</v>
      </c>
    </row>
    <row r="137" spans="2:65" s="1" customFormat="1" ht="22.5" customHeight="1" x14ac:dyDescent="0.3">
      <c r="B137" s="168"/>
      <c r="C137" s="169" t="s">
        <v>9</v>
      </c>
      <c r="D137" s="169" t="s">
        <v>246</v>
      </c>
      <c r="E137" s="170" t="s">
        <v>7033</v>
      </c>
      <c r="F137" s="171" t="s">
        <v>4729</v>
      </c>
      <c r="G137" s="172" t="s">
        <v>3003</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523</v>
      </c>
    </row>
    <row r="138" spans="2:65" s="1" customFormat="1" x14ac:dyDescent="0.3">
      <c r="B138" s="32"/>
      <c r="D138" s="184" t="s">
        <v>253</v>
      </c>
      <c r="F138" s="185" t="s">
        <v>4729</v>
      </c>
      <c r="I138" s="183"/>
      <c r="L138" s="32"/>
      <c r="M138" s="61"/>
      <c r="N138" s="33"/>
      <c r="O138" s="33"/>
      <c r="P138" s="33"/>
      <c r="Q138" s="33"/>
      <c r="R138" s="33"/>
      <c r="S138" s="33"/>
      <c r="T138" s="62"/>
      <c r="AT138" s="16" t="s">
        <v>253</v>
      </c>
      <c r="AU138" s="16" t="s">
        <v>83</v>
      </c>
    </row>
    <row r="139" spans="2:65" s="1" customFormat="1" ht="27" x14ac:dyDescent="0.3">
      <c r="B139" s="32"/>
      <c r="D139" s="181" t="s">
        <v>664</v>
      </c>
      <c r="F139" s="214" t="s">
        <v>4719</v>
      </c>
      <c r="I139" s="183"/>
      <c r="L139" s="32"/>
      <c r="M139" s="61"/>
      <c r="N139" s="33"/>
      <c r="O139" s="33"/>
      <c r="P139" s="33"/>
      <c r="Q139" s="33"/>
      <c r="R139" s="33"/>
      <c r="S139" s="33"/>
      <c r="T139" s="62"/>
      <c r="AT139" s="16" t="s">
        <v>664</v>
      </c>
      <c r="AU139" s="16" t="s">
        <v>83</v>
      </c>
    </row>
    <row r="140" spans="2:65" s="1" customFormat="1" ht="22.5" customHeight="1" x14ac:dyDescent="0.3">
      <c r="B140" s="168"/>
      <c r="C140" s="169" t="s">
        <v>325</v>
      </c>
      <c r="D140" s="169" t="s">
        <v>246</v>
      </c>
      <c r="E140" s="170" t="s">
        <v>7034</v>
      </c>
      <c r="F140" s="171" t="s">
        <v>4720</v>
      </c>
      <c r="G140" s="172" t="s">
        <v>3729</v>
      </c>
      <c r="H140" s="173">
        <v>2</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532</v>
      </c>
    </row>
    <row r="141" spans="2:65" s="1" customFormat="1" x14ac:dyDescent="0.3">
      <c r="B141" s="32"/>
      <c r="D141" s="184" t="s">
        <v>253</v>
      </c>
      <c r="F141" s="185" t="s">
        <v>4720</v>
      </c>
      <c r="I141" s="183"/>
      <c r="L141" s="32"/>
      <c r="M141" s="61"/>
      <c r="N141" s="33"/>
      <c r="O141" s="33"/>
      <c r="P141" s="33"/>
      <c r="Q141" s="33"/>
      <c r="R141" s="33"/>
      <c r="S141" s="33"/>
      <c r="T141" s="62"/>
      <c r="AT141" s="16" t="s">
        <v>253</v>
      </c>
      <c r="AU141" s="16" t="s">
        <v>83</v>
      </c>
    </row>
    <row r="142" spans="2:65" s="1" customFormat="1" ht="27" x14ac:dyDescent="0.3">
      <c r="B142" s="32"/>
      <c r="D142" s="181" t="s">
        <v>664</v>
      </c>
      <c r="F142" s="214" t="s">
        <v>4721</v>
      </c>
      <c r="I142" s="183"/>
      <c r="L142" s="32"/>
      <c r="M142" s="61"/>
      <c r="N142" s="33"/>
      <c r="O142" s="33"/>
      <c r="P142" s="33"/>
      <c r="Q142" s="33"/>
      <c r="R142" s="33"/>
      <c r="S142" s="33"/>
      <c r="T142" s="62"/>
      <c r="AT142" s="16" t="s">
        <v>664</v>
      </c>
      <c r="AU142" s="16" t="s">
        <v>83</v>
      </c>
    </row>
    <row r="143" spans="2:65" s="1" customFormat="1" ht="22.5" customHeight="1" x14ac:dyDescent="0.3">
      <c r="B143" s="168"/>
      <c r="C143" s="169" t="s">
        <v>326</v>
      </c>
      <c r="D143" s="169" t="s">
        <v>246</v>
      </c>
      <c r="E143" s="170" t="s">
        <v>7035</v>
      </c>
      <c r="F143" s="171" t="s">
        <v>4632</v>
      </c>
      <c r="G143" s="172" t="s">
        <v>3729</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541</v>
      </c>
    </row>
    <row r="144" spans="2:65" s="1" customFormat="1" x14ac:dyDescent="0.3">
      <c r="B144" s="32"/>
      <c r="D144" s="184" t="s">
        <v>253</v>
      </c>
      <c r="F144" s="185" t="s">
        <v>4632</v>
      </c>
      <c r="I144" s="183"/>
      <c r="L144" s="32"/>
      <c r="M144" s="61"/>
      <c r="N144" s="33"/>
      <c r="O144" s="33"/>
      <c r="P144" s="33"/>
      <c r="Q144" s="33"/>
      <c r="R144" s="33"/>
      <c r="S144" s="33"/>
      <c r="T144" s="62"/>
      <c r="AT144" s="16" t="s">
        <v>253</v>
      </c>
      <c r="AU144" s="16" t="s">
        <v>83</v>
      </c>
    </row>
    <row r="145" spans="2:65" s="1" customFormat="1" ht="27" x14ac:dyDescent="0.3">
      <c r="B145" s="32"/>
      <c r="D145" s="181" t="s">
        <v>664</v>
      </c>
      <c r="F145" s="214" t="s">
        <v>4633</v>
      </c>
      <c r="I145" s="183"/>
      <c r="L145" s="32"/>
      <c r="M145" s="61"/>
      <c r="N145" s="33"/>
      <c r="O145" s="33"/>
      <c r="P145" s="33"/>
      <c r="Q145" s="33"/>
      <c r="R145" s="33"/>
      <c r="S145" s="33"/>
      <c r="T145" s="62"/>
      <c r="AT145" s="16" t="s">
        <v>664</v>
      </c>
      <c r="AU145" s="16" t="s">
        <v>83</v>
      </c>
    </row>
    <row r="146" spans="2:65" s="1" customFormat="1" ht="22.5" customHeight="1" x14ac:dyDescent="0.3">
      <c r="B146" s="168"/>
      <c r="C146" s="169" t="s">
        <v>331</v>
      </c>
      <c r="D146" s="169" t="s">
        <v>246</v>
      </c>
      <c r="E146" s="170" t="s">
        <v>7036</v>
      </c>
      <c r="F146" s="171" t="s">
        <v>4730</v>
      </c>
      <c r="G146" s="172" t="s">
        <v>3729</v>
      </c>
      <c r="H146" s="173">
        <v>5</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554</v>
      </c>
    </row>
    <row r="147" spans="2:65" s="1" customFormat="1" x14ac:dyDescent="0.3">
      <c r="B147" s="32"/>
      <c r="D147" s="184" t="s">
        <v>253</v>
      </c>
      <c r="F147" s="185" t="s">
        <v>4730</v>
      </c>
      <c r="I147" s="183"/>
      <c r="L147" s="32"/>
      <c r="M147" s="61"/>
      <c r="N147" s="33"/>
      <c r="O147" s="33"/>
      <c r="P147" s="33"/>
      <c r="Q147" s="33"/>
      <c r="R147" s="33"/>
      <c r="S147" s="33"/>
      <c r="T147" s="62"/>
      <c r="AT147" s="16" t="s">
        <v>253</v>
      </c>
      <c r="AU147" s="16" t="s">
        <v>83</v>
      </c>
    </row>
    <row r="148" spans="2:65" s="1" customFormat="1" ht="27" x14ac:dyDescent="0.3">
      <c r="B148" s="32"/>
      <c r="D148" s="184" t="s">
        <v>664</v>
      </c>
      <c r="F148" s="207" t="s">
        <v>4636</v>
      </c>
      <c r="I148" s="183"/>
      <c r="L148" s="32"/>
      <c r="M148" s="61"/>
      <c r="N148" s="33"/>
      <c r="O148" s="33"/>
      <c r="P148" s="33"/>
      <c r="Q148" s="33"/>
      <c r="R148" s="33"/>
      <c r="S148" s="33"/>
      <c r="T148" s="62"/>
      <c r="AT148" s="16" t="s">
        <v>664</v>
      </c>
      <c r="AU148" s="16" t="s">
        <v>83</v>
      </c>
    </row>
    <row r="149" spans="2:65" s="11" customFormat="1" ht="29.85" customHeight="1" x14ac:dyDescent="0.3">
      <c r="B149" s="154"/>
      <c r="D149" s="165" t="s">
        <v>74</v>
      </c>
      <c r="E149" s="166" t="s">
        <v>4179</v>
      </c>
      <c r="F149" s="166" t="s">
        <v>4731</v>
      </c>
      <c r="I149" s="157"/>
      <c r="J149" s="167">
        <f>BK149</f>
        <v>0</v>
      </c>
      <c r="L149" s="154"/>
      <c r="M149" s="159"/>
      <c r="N149" s="160"/>
      <c r="O149" s="160"/>
      <c r="P149" s="161">
        <f>SUM(P150:P153)</f>
        <v>0</v>
      </c>
      <c r="Q149" s="160"/>
      <c r="R149" s="161">
        <f>SUM(R150:R153)</f>
        <v>0</v>
      </c>
      <c r="S149" s="160"/>
      <c r="T149" s="162">
        <f>SUM(T150:T153)</f>
        <v>0</v>
      </c>
      <c r="AR149" s="155" t="s">
        <v>83</v>
      </c>
      <c r="AT149" s="163" t="s">
        <v>74</v>
      </c>
      <c r="AU149" s="163" t="s">
        <v>22</v>
      </c>
      <c r="AY149" s="155" t="s">
        <v>243</v>
      </c>
      <c r="BK149" s="164">
        <f>SUM(BK150:BK153)</f>
        <v>0</v>
      </c>
    </row>
    <row r="150" spans="2:65" s="1" customFormat="1" ht="22.5" customHeight="1" x14ac:dyDescent="0.3">
      <c r="B150" s="168"/>
      <c r="C150" s="169" t="s">
        <v>332</v>
      </c>
      <c r="D150" s="169" t="s">
        <v>246</v>
      </c>
      <c r="E150" s="170" t="s">
        <v>7001</v>
      </c>
      <c r="F150" s="171" t="s">
        <v>4638</v>
      </c>
      <c r="G150" s="172" t="s">
        <v>3729</v>
      </c>
      <c r="H150" s="173">
        <v>22</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563</v>
      </c>
    </row>
    <row r="151" spans="2:65" s="1" customFormat="1" x14ac:dyDescent="0.3">
      <c r="B151" s="32"/>
      <c r="D151" s="181" t="s">
        <v>253</v>
      </c>
      <c r="F151" s="182" t="s">
        <v>4638</v>
      </c>
      <c r="I151" s="183"/>
      <c r="L151" s="32"/>
      <c r="M151" s="61"/>
      <c r="N151" s="33"/>
      <c r="O151" s="33"/>
      <c r="P151" s="33"/>
      <c r="Q151" s="33"/>
      <c r="R151" s="33"/>
      <c r="S151" s="33"/>
      <c r="T151" s="62"/>
      <c r="AT151" s="16" t="s">
        <v>253</v>
      </c>
      <c r="AU151" s="16" t="s">
        <v>83</v>
      </c>
    </row>
    <row r="152" spans="2:65" s="1" customFormat="1" ht="22.5" customHeight="1" x14ac:dyDescent="0.3">
      <c r="B152" s="168"/>
      <c r="C152" s="169" t="s">
        <v>335</v>
      </c>
      <c r="D152" s="169" t="s">
        <v>246</v>
      </c>
      <c r="E152" s="170" t="s">
        <v>7002</v>
      </c>
      <c r="F152" s="171" t="s">
        <v>4640</v>
      </c>
      <c r="G152" s="172" t="s">
        <v>3729</v>
      </c>
      <c r="H152" s="173">
        <v>2</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573</v>
      </c>
    </row>
    <row r="153" spans="2:65" s="1" customFormat="1" x14ac:dyDescent="0.3">
      <c r="B153" s="32"/>
      <c r="D153" s="184" t="s">
        <v>253</v>
      </c>
      <c r="F153" s="185" t="s">
        <v>4640</v>
      </c>
      <c r="I153" s="183"/>
      <c r="L153" s="32"/>
      <c r="M153" s="61"/>
      <c r="N153" s="33"/>
      <c r="O153" s="33"/>
      <c r="P153" s="33"/>
      <c r="Q153" s="33"/>
      <c r="R153" s="33"/>
      <c r="S153" s="33"/>
      <c r="T153" s="62"/>
      <c r="AT153" s="16" t="s">
        <v>253</v>
      </c>
      <c r="AU153" s="16" t="s">
        <v>83</v>
      </c>
    </row>
    <row r="154" spans="2:65" s="11" customFormat="1" ht="37.35" customHeight="1" x14ac:dyDescent="0.35">
      <c r="B154" s="154"/>
      <c r="D154" s="165" t="s">
        <v>74</v>
      </c>
      <c r="E154" s="215" t="s">
        <v>4679</v>
      </c>
      <c r="F154" s="215" t="s">
        <v>4732</v>
      </c>
      <c r="I154" s="157"/>
      <c r="J154" s="216">
        <f>BK154</f>
        <v>0</v>
      </c>
      <c r="L154" s="154"/>
      <c r="M154" s="159"/>
      <c r="N154" s="160"/>
      <c r="O154" s="160"/>
      <c r="P154" s="161">
        <f>SUM(P155:P160)</f>
        <v>0</v>
      </c>
      <c r="Q154" s="160"/>
      <c r="R154" s="161">
        <f>SUM(R155:R160)</f>
        <v>0</v>
      </c>
      <c r="S154" s="160"/>
      <c r="T154" s="162">
        <f>SUM(T155:T160)</f>
        <v>0</v>
      </c>
      <c r="AR154" s="155" t="s">
        <v>83</v>
      </c>
      <c r="AT154" s="163" t="s">
        <v>74</v>
      </c>
      <c r="AU154" s="163" t="s">
        <v>75</v>
      </c>
      <c r="AY154" s="155" t="s">
        <v>243</v>
      </c>
      <c r="BK154" s="164">
        <f>SUM(BK155:BK160)</f>
        <v>0</v>
      </c>
    </row>
    <row r="155" spans="2:65" s="1" customFormat="1" ht="22.5" customHeight="1" x14ac:dyDescent="0.3">
      <c r="B155" s="168"/>
      <c r="C155" s="169" t="s">
        <v>8</v>
      </c>
      <c r="D155" s="169" t="s">
        <v>246</v>
      </c>
      <c r="E155" s="170" t="s">
        <v>7037</v>
      </c>
      <c r="F155" s="171" t="s">
        <v>4733</v>
      </c>
      <c r="G155" s="172" t="s">
        <v>3729</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585</v>
      </c>
    </row>
    <row r="156" spans="2:65" s="1" customFormat="1" x14ac:dyDescent="0.3">
      <c r="B156" s="32"/>
      <c r="D156" s="181" t="s">
        <v>253</v>
      </c>
      <c r="F156" s="182" t="s">
        <v>4733</v>
      </c>
      <c r="I156" s="183"/>
      <c r="L156" s="32"/>
      <c r="M156" s="61"/>
      <c r="N156" s="33"/>
      <c r="O156" s="33"/>
      <c r="P156" s="33"/>
      <c r="Q156" s="33"/>
      <c r="R156" s="33"/>
      <c r="S156" s="33"/>
      <c r="T156" s="62"/>
      <c r="AT156" s="16" t="s">
        <v>253</v>
      </c>
      <c r="AU156" s="16" t="s">
        <v>22</v>
      </c>
    </row>
    <row r="157" spans="2:65" s="1" customFormat="1" ht="31.5" customHeight="1" x14ac:dyDescent="0.3">
      <c r="B157" s="168"/>
      <c r="C157" s="169" t="s">
        <v>346</v>
      </c>
      <c r="D157" s="169" t="s">
        <v>246</v>
      </c>
      <c r="E157" s="170" t="s">
        <v>7038</v>
      </c>
      <c r="F157" s="171" t="s">
        <v>4734</v>
      </c>
      <c r="G157" s="172" t="s">
        <v>4735</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595</v>
      </c>
    </row>
    <row r="158" spans="2:65" s="1" customFormat="1" ht="27" x14ac:dyDescent="0.3">
      <c r="B158" s="32"/>
      <c r="D158" s="181" t="s">
        <v>253</v>
      </c>
      <c r="F158" s="182" t="s">
        <v>4734</v>
      </c>
      <c r="I158" s="183"/>
      <c r="L158" s="32"/>
      <c r="M158" s="61"/>
      <c r="N158" s="33"/>
      <c r="O158" s="33"/>
      <c r="P158" s="33"/>
      <c r="Q158" s="33"/>
      <c r="R158" s="33"/>
      <c r="S158" s="33"/>
      <c r="T158" s="62"/>
      <c r="AT158" s="16" t="s">
        <v>253</v>
      </c>
      <c r="AU158" s="16" t="s">
        <v>22</v>
      </c>
    </row>
    <row r="159" spans="2:65" s="1" customFormat="1" ht="22.5" customHeight="1" x14ac:dyDescent="0.3">
      <c r="B159" s="168"/>
      <c r="C159" s="169" t="s">
        <v>353</v>
      </c>
      <c r="D159" s="169" t="s">
        <v>246</v>
      </c>
      <c r="E159" s="170" t="s">
        <v>7039</v>
      </c>
      <c r="F159" s="171" t="s">
        <v>4736</v>
      </c>
      <c r="G159" s="172" t="s">
        <v>4735</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606</v>
      </c>
    </row>
    <row r="160" spans="2:65" s="1" customFormat="1" x14ac:dyDescent="0.3">
      <c r="B160" s="32"/>
      <c r="D160" s="184" t="s">
        <v>253</v>
      </c>
      <c r="F160" s="185" t="s">
        <v>4736</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4684</v>
      </c>
      <c r="F161" s="215" t="s">
        <v>4737</v>
      </c>
      <c r="I161" s="157"/>
      <c r="J161" s="216">
        <f>BK161</f>
        <v>0</v>
      </c>
      <c r="L161" s="154"/>
      <c r="M161" s="159"/>
      <c r="N161" s="160"/>
      <c r="O161" s="160"/>
      <c r="P161" s="161">
        <f>SUM(P162:P167)</f>
        <v>0</v>
      </c>
      <c r="Q161" s="160"/>
      <c r="R161" s="161">
        <f>SUM(R162:R167)</f>
        <v>0</v>
      </c>
      <c r="S161" s="160"/>
      <c r="T161" s="162">
        <f>SUM(T162:T167)</f>
        <v>0</v>
      </c>
      <c r="AR161" s="155" t="s">
        <v>83</v>
      </c>
      <c r="AT161" s="163" t="s">
        <v>74</v>
      </c>
      <c r="AU161" s="163" t="s">
        <v>75</v>
      </c>
      <c r="AY161" s="155" t="s">
        <v>243</v>
      </c>
      <c r="BK161" s="164">
        <f>SUM(BK162:BK167)</f>
        <v>0</v>
      </c>
    </row>
    <row r="162" spans="2:65" s="1" customFormat="1" ht="22.5" customHeight="1" x14ac:dyDescent="0.3">
      <c r="B162" s="168"/>
      <c r="C162" s="169" t="s">
        <v>358</v>
      </c>
      <c r="D162" s="169" t="s">
        <v>246</v>
      </c>
      <c r="E162" s="170" t="s">
        <v>7040</v>
      </c>
      <c r="F162" s="171" t="s">
        <v>4738</v>
      </c>
      <c r="G162" s="172" t="s">
        <v>3729</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616</v>
      </c>
    </row>
    <row r="163" spans="2:65" s="1" customFormat="1" ht="121.5" x14ac:dyDescent="0.3">
      <c r="B163" s="32"/>
      <c r="D163" s="184" t="s">
        <v>253</v>
      </c>
      <c r="F163" s="185" t="s">
        <v>4739</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4740</v>
      </c>
      <c r="I164" s="183"/>
      <c r="L164" s="32"/>
      <c r="M164" s="61"/>
      <c r="N164" s="33"/>
      <c r="O164" s="33"/>
      <c r="P164" s="33"/>
      <c r="Q164" s="33"/>
      <c r="R164" s="33"/>
      <c r="S164" s="33"/>
      <c r="T164" s="62"/>
      <c r="AT164" s="16" t="s">
        <v>664</v>
      </c>
      <c r="AU164" s="16" t="s">
        <v>22</v>
      </c>
    </row>
    <row r="165" spans="2:65" s="1" customFormat="1" ht="22.5" customHeight="1" x14ac:dyDescent="0.3">
      <c r="B165" s="168"/>
      <c r="C165" s="169" t="s">
        <v>499</v>
      </c>
      <c r="D165" s="169" t="s">
        <v>246</v>
      </c>
      <c r="E165" s="170" t="s">
        <v>7041</v>
      </c>
      <c r="F165" s="171" t="s">
        <v>4741</v>
      </c>
      <c r="G165" s="172" t="s">
        <v>3729</v>
      </c>
      <c r="H165" s="173">
        <v>1</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627</v>
      </c>
    </row>
    <row r="166" spans="2:65" s="1" customFormat="1" x14ac:dyDescent="0.3">
      <c r="B166" s="32"/>
      <c r="D166" s="184" t="s">
        <v>253</v>
      </c>
      <c r="F166" s="185" t="s">
        <v>4741</v>
      </c>
      <c r="I166" s="183"/>
      <c r="L166" s="32"/>
      <c r="M166" s="61"/>
      <c r="N166" s="33"/>
      <c r="O166" s="33"/>
      <c r="P166" s="33"/>
      <c r="Q166" s="33"/>
      <c r="R166" s="33"/>
      <c r="S166" s="33"/>
      <c r="T166" s="62"/>
      <c r="AT166" s="16" t="s">
        <v>253</v>
      </c>
      <c r="AU166" s="16" t="s">
        <v>22</v>
      </c>
    </row>
    <row r="167" spans="2:65" s="1" customFormat="1" ht="27" x14ac:dyDescent="0.3">
      <c r="B167" s="32"/>
      <c r="D167" s="184" t="s">
        <v>664</v>
      </c>
      <c r="F167" s="207" t="s">
        <v>4742</v>
      </c>
      <c r="I167" s="183"/>
      <c r="L167" s="32"/>
      <c r="M167" s="61"/>
      <c r="N167" s="33"/>
      <c r="O167" s="33"/>
      <c r="P167" s="33"/>
      <c r="Q167" s="33"/>
      <c r="R167" s="33"/>
      <c r="S167" s="33"/>
      <c r="T167" s="62"/>
      <c r="AT167" s="16" t="s">
        <v>664</v>
      </c>
      <c r="AU167" s="16" t="s">
        <v>22</v>
      </c>
    </row>
    <row r="168" spans="2:65" s="11" customFormat="1" ht="37.35" customHeight="1" x14ac:dyDescent="0.35">
      <c r="B168" s="154"/>
      <c r="D168" s="165" t="s">
        <v>74</v>
      </c>
      <c r="E168" s="215" t="s">
        <v>4689</v>
      </c>
      <c r="F168" s="215" t="s">
        <v>4743</v>
      </c>
      <c r="I168" s="157"/>
      <c r="J168" s="216">
        <f>BK168</f>
        <v>0</v>
      </c>
      <c r="L168" s="154"/>
      <c r="M168" s="159"/>
      <c r="N168" s="160"/>
      <c r="O168" s="160"/>
      <c r="P168" s="161">
        <f>SUM(P169:P182)</f>
        <v>0</v>
      </c>
      <c r="Q168" s="160"/>
      <c r="R168" s="161">
        <f>SUM(R169:R182)</f>
        <v>0</v>
      </c>
      <c r="S168" s="160"/>
      <c r="T168" s="162">
        <f>SUM(T169:T182)</f>
        <v>0</v>
      </c>
      <c r="AR168" s="155" t="s">
        <v>83</v>
      </c>
      <c r="AT168" s="163" t="s">
        <v>74</v>
      </c>
      <c r="AU168" s="163" t="s">
        <v>75</v>
      </c>
      <c r="AY168" s="155" t="s">
        <v>243</v>
      </c>
      <c r="BK168" s="164">
        <f>SUM(BK169:BK182)</f>
        <v>0</v>
      </c>
    </row>
    <row r="169" spans="2:65" s="1" customFormat="1" ht="22.5" customHeight="1" x14ac:dyDescent="0.3">
      <c r="B169" s="168"/>
      <c r="C169" s="169" t="s">
        <v>503</v>
      </c>
      <c r="D169" s="169" t="s">
        <v>246</v>
      </c>
      <c r="E169" s="170" t="s">
        <v>7042</v>
      </c>
      <c r="F169" s="171" t="s">
        <v>4744</v>
      </c>
      <c r="G169" s="172" t="s">
        <v>3729</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637</v>
      </c>
    </row>
    <row r="170" spans="2:65" s="1" customFormat="1" ht="108" x14ac:dyDescent="0.3">
      <c r="B170" s="32"/>
      <c r="D170" s="184" t="s">
        <v>253</v>
      </c>
      <c r="F170" s="185" t="s">
        <v>4745</v>
      </c>
      <c r="I170" s="183"/>
      <c r="L170" s="32"/>
      <c r="M170" s="61"/>
      <c r="N170" s="33"/>
      <c r="O170" s="33"/>
      <c r="P170" s="33"/>
      <c r="Q170" s="33"/>
      <c r="R170" s="33"/>
      <c r="S170" s="33"/>
      <c r="T170" s="62"/>
      <c r="AT170" s="16" t="s">
        <v>253</v>
      </c>
      <c r="AU170" s="16" t="s">
        <v>22</v>
      </c>
    </row>
    <row r="171" spans="2:65" s="1" customFormat="1" ht="27" x14ac:dyDescent="0.3">
      <c r="B171" s="32"/>
      <c r="D171" s="181" t="s">
        <v>664</v>
      </c>
      <c r="F171" s="214" t="s">
        <v>4746</v>
      </c>
      <c r="I171" s="183"/>
      <c r="L171" s="32"/>
      <c r="M171" s="61"/>
      <c r="N171" s="33"/>
      <c r="O171" s="33"/>
      <c r="P171" s="33"/>
      <c r="Q171" s="33"/>
      <c r="R171" s="33"/>
      <c r="S171" s="33"/>
      <c r="T171" s="62"/>
      <c r="AT171" s="16" t="s">
        <v>664</v>
      </c>
      <c r="AU171" s="16" t="s">
        <v>22</v>
      </c>
    </row>
    <row r="172" spans="2:65" s="1" customFormat="1" ht="22.5" customHeight="1" x14ac:dyDescent="0.3">
      <c r="B172" s="168"/>
      <c r="C172" s="169" t="s">
        <v>507</v>
      </c>
      <c r="D172" s="169" t="s">
        <v>246</v>
      </c>
      <c r="E172" s="170" t="s">
        <v>7043</v>
      </c>
      <c r="F172" s="171" t="s">
        <v>4747</v>
      </c>
      <c r="G172" s="172" t="s">
        <v>3729</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653</v>
      </c>
    </row>
    <row r="173" spans="2:65" s="1" customFormat="1" ht="81" x14ac:dyDescent="0.3">
      <c r="B173" s="32"/>
      <c r="D173" s="184" t="s">
        <v>253</v>
      </c>
      <c r="F173" s="185" t="s">
        <v>4748</v>
      </c>
      <c r="I173" s="183"/>
      <c r="L173" s="32"/>
      <c r="M173" s="61"/>
      <c r="N173" s="33"/>
      <c r="O173" s="33"/>
      <c r="P173" s="33"/>
      <c r="Q173" s="33"/>
      <c r="R173" s="33"/>
      <c r="S173" s="33"/>
      <c r="T173" s="62"/>
      <c r="AT173" s="16" t="s">
        <v>253</v>
      </c>
      <c r="AU173" s="16" t="s">
        <v>22</v>
      </c>
    </row>
    <row r="174" spans="2:65" s="1" customFormat="1" ht="27" x14ac:dyDescent="0.3">
      <c r="B174" s="32"/>
      <c r="D174" s="181" t="s">
        <v>664</v>
      </c>
      <c r="F174" s="214" t="s">
        <v>4749</v>
      </c>
      <c r="I174" s="183"/>
      <c r="L174" s="32"/>
      <c r="M174" s="61"/>
      <c r="N174" s="33"/>
      <c r="O174" s="33"/>
      <c r="P174" s="33"/>
      <c r="Q174" s="33"/>
      <c r="R174" s="33"/>
      <c r="S174" s="33"/>
      <c r="T174" s="62"/>
      <c r="AT174" s="16" t="s">
        <v>664</v>
      </c>
      <c r="AU174" s="16" t="s">
        <v>22</v>
      </c>
    </row>
    <row r="175" spans="2:65" s="1" customFormat="1" ht="22.5" customHeight="1" x14ac:dyDescent="0.3">
      <c r="B175" s="168"/>
      <c r="C175" s="169" t="s">
        <v>513</v>
      </c>
      <c r="D175" s="169" t="s">
        <v>246</v>
      </c>
      <c r="E175" s="170" t="s">
        <v>7044</v>
      </c>
      <c r="F175" s="171" t="s">
        <v>4750</v>
      </c>
      <c r="G175" s="172" t="s">
        <v>4751</v>
      </c>
      <c r="H175" s="173">
        <v>20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667</v>
      </c>
    </row>
    <row r="176" spans="2:65" s="1" customFormat="1" x14ac:dyDescent="0.3">
      <c r="B176" s="32"/>
      <c r="D176" s="181" t="s">
        <v>253</v>
      </c>
      <c r="F176" s="182" t="s">
        <v>4750</v>
      </c>
      <c r="I176" s="183"/>
      <c r="L176" s="32"/>
      <c r="M176" s="61"/>
      <c r="N176" s="33"/>
      <c r="O176" s="33"/>
      <c r="P176" s="33"/>
      <c r="Q176" s="33"/>
      <c r="R176" s="33"/>
      <c r="S176" s="33"/>
      <c r="T176" s="62"/>
      <c r="AT176" s="16" t="s">
        <v>253</v>
      </c>
      <c r="AU176" s="16" t="s">
        <v>22</v>
      </c>
    </row>
    <row r="177" spans="2:65" s="1" customFormat="1" ht="22.5" customHeight="1" x14ac:dyDescent="0.3">
      <c r="B177" s="168"/>
      <c r="C177" s="169" t="s">
        <v>518</v>
      </c>
      <c r="D177" s="169" t="s">
        <v>246</v>
      </c>
      <c r="E177" s="170" t="s">
        <v>7045</v>
      </c>
      <c r="F177" s="171" t="s">
        <v>4752</v>
      </c>
      <c r="G177" s="172" t="s">
        <v>4751</v>
      </c>
      <c r="H177" s="173">
        <v>20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1" t="s">
        <v>253</v>
      </c>
      <c r="F178" s="182" t="s">
        <v>4752</v>
      </c>
      <c r="I178" s="183"/>
      <c r="L178" s="32"/>
      <c r="M178" s="61"/>
      <c r="N178" s="33"/>
      <c r="O178" s="33"/>
      <c r="P178" s="33"/>
      <c r="Q178" s="33"/>
      <c r="R178" s="33"/>
      <c r="S178" s="33"/>
      <c r="T178" s="62"/>
      <c r="AT178" s="16" t="s">
        <v>253</v>
      </c>
      <c r="AU178" s="16" t="s">
        <v>22</v>
      </c>
    </row>
    <row r="179" spans="2:65" s="1" customFormat="1" ht="22.5" customHeight="1" x14ac:dyDescent="0.3">
      <c r="B179" s="168"/>
      <c r="C179" s="169" t="s">
        <v>523</v>
      </c>
      <c r="D179" s="169" t="s">
        <v>246</v>
      </c>
      <c r="E179" s="170" t="s">
        <v>7046</v>
      </c>
      <c r="F179" s="171" t="s">
        <v>4753</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686</v>
      </c>
    </row>
    <row r="180" spans="2:65" s="1" customFormat="1" x14ac:dyDescent="0.3">
      <c r="B180" s="32"/>
      <c r="D180" s="181" t="s">
        <v>253</v>
      </c>
      <c r="F180" s="182" t="s">
        <v>4753</v>
      </c>
      <c r="I180" s="183"/>
      <c r="L180" s="32"/>
      <c r="M180" s="61"/>
      <c r="N180" s="33"/>
      <c r="O180" s="33"/>
      <c r="P180" s="33"/>
      <c r="Q180" s="33"/>
      <c r="R180" s="33"/>
      <c r="S180" s="33"/>
      <c r="T180" s="62"/>
      <c r="AT180" s="16" t="s">
        <v>253</v>
      </c>
      <c r="AU180" s="16" t="s">
        <v>22</v>
      </c>
    </row>
    <row r="181" spans="2:65" s="1" customFormat="1" ht="22.5" customHeight="1" x14ac:dyDescent="0.3">
      <c r="B181" s="168"/>
      <c r="C181" s="169" t="s">
        <v>528</v>
      </c>
      <c r="D181" s="169" t="s">
        <v>246</v>
      </c>
      <c r="E181" s="170" t="s">
        <v>7047</v>
      </c>
      <c r="F181" s="171" t="s">
        <v>4754</v>
      </c>
      <c r="G181" s="172" t="s">
        <v>3729</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693</v>
      </c>
    </row>
    <row r="182" spans="2:65" s="1" customFormat="1" x14ac:dyDescent="0.3">
      <c r="B182" s="32"/>
      <c r="D182" s="184" t="s">
        <v>253</v>
      </c>
      <c r="F182" s="185" t="s">
        <v>4754</v>
      </c>
      <c r="I182" s="183"/>
      <c r="L182" s="32"/>
      <c r="M182" s="61"/>
      <c r="N182" s="33"/>
      <c r="O182" s="33"/>
      <c r="P182" s="33"/>
      <c r="Q182" s="33"/>
      <c r="R182" s="33"/>
      <c r="S182" s="33"/>
      <c r="T182" s="62"/>
      <c r="AT182" s="16" t="s">
        <v>253</v>
      </c>
      <c r="AU182" s="16" t="s">
        <v>22</v>
      </c>
    </row>
    <row r="183" spans="2:65" s="11" customFormat="1" ht="37.35" customHeight="1" x14ac:dyDescent="0.35">
      <c r="B183" s="154"/>
      <c r="D183" s="165" t="s">
        <v>74</v>
      </c>
      <c r="E183" s="215" t="s">
        <v>4755</v>
      </c>
      <c r="F183" s="215" t="s">
        <v>4756</v>
      </c>
      <c r="I183" s="157"/>
      <c r="J183" s="216">
        <f>BK183</f>
        <v>0</v>
      </c>
      <c r="L183" s="154"/>
      <c r="M183" s="159"/>
      <c r="N183" s="160"/>
      <c r="O183" s="160"/>
      <c r="P183" s="161">
        <f>SUM(P184:P191)</f>
        <v>0</v>
      </c>
      <c r="Q183" s="160"/>
      <c r="R183" s="161">
        <f>SUM(R184:R191)</f>
        <v>0</v>
      </c>
      <c r="S183" s="160"/>
      <c r="T183" s="162">
        <f>SUM(T184:T191)</f>
        <v>0</v>
      </c>
      <c r="AR183" s="155" t="s">
        <v>83</v>
      </c>
      <c r="AT183" s="163" t="s">
        <v>74</v>
      </c>
      <c r="AU183" s="163" t="s">
        <v>75</v>
      </c>
      <c r="AY183" s="155" t="s">
        <v>243</v>
      </c>
      <c r="BK183" s="164">
        <f>SUM(BK184:BK191)</f>
        <v>0</v>
      </c>
    </row>
    <row r="184" spans="2:65" s="1" customFormat="1" ht="22.5" customHeight="1" x14ac:dyDescent="0.3">
      <c r="B184" s="168"/>
      <c r="C184" s="169" t="s">
        <v>532</v>
      </c>
      <c r="D184" s="169" t="s">
        <v>246</v>
      </c>
      <c r="E184" s="170" t="s">
        <v>7048</v>
      </c>
      <c r="F184" s="171" t="s">
        <v>4757</v>
      </c>
      <c r="G184" s="172" t="s">
        <v>3729</v>
      </c>
      <c r="H184" s="173">
        <v>1</v>
      </c>
      <c r="I184" s="174"/>
      <c r="J184" s="175">
        <f>ROUND(I184*H184,2)</f>
        <v>0</v>
      </c>
      <c r="K184" s="171" t="s">
        <v>3</v>
      </c>
      <c r="L184" s="32"/>
      <c r="M184" s="176" t="s">
        <v>3</v>
      </c>
      <c r="N184" s="177" t="s">
        <v>46</v>
      </c>
      <c r="O184" s="33"/>
      <c r="P184" s="178">
        <f>O184*H184</f>
        <v>0</v>
      </c>
      <c r="Q184" s="178">
        <v>0</v>
      </c>
      <c r="R184" s="178">
        <f>Q184*H184</f>
        <v>0</v>
      </c>
      <c r="S184" s="178">
        <v>0</v>
      </c>
      <c r="T184" s="179">
        <f>S184*H184</f>
        <v>0</v>
      </c>
      <c r="AR184" s="16" t="s">
        <v>325</v>
      </c>
      <c r="AT184" s="16" t="s">
        <v>246</v>
      </c>
      <c r="AU184" s="16" t="s">
        <v>22</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325</v>
      </c>
      <c r="BM184" s="16" t="s">
        <v>702</v>
      </c>
    </row>
    <row r="185" spans="2:65" s="1" customFormat="1" x14ac:dyDescent="0.3">
      <c r="B185" s="32"/>
      <c r="D185" s="181" t="s">
        <v>253</v>
      </c>
      <c r="F185" s="182" t="s">
        <v>4757</v>
      </c>
      <c r="I185" s="183"/>
      <c r="L185" s="32"/>
      <c r="M185" s="61"/>
      <c r="N185" s="33"/>
      <c r="O185" s="33"/>
      <c r="P185" s="33"/>
      <c r="Q185" s="33"/>
      <c r="R185" s="33"/>
      <c r="S185" s="33"/>
      <c r="T185" s="62"/>
      <c r="AT185" s="16" t="s">
        <v>253</v>
      </c>
      <c r="AU185" s="16" t="s">
        <v>22</v>
      </c>
    </row>
    <row r="186" spans="2:65" s="1" customFormat="1" ht="22.5" customHeight="1" x14ac:dyDescent="0.3">
      <c r="B186" s="168"/>
      <c r="C186" s="169" t="s">
        <v>537</v>
      </c>
      <c r="D186" s="169" t="s">
        <v>246</v>
      </c>
      <c r="E186" s="170" t="s">
        <v>7018</v>
      </c>
      <c r="F186" s="171" t="s">
        <v>4691</v>
      </c>
      <c r="G186" s="172" t="s">
        <v>3729</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710</v>
      </c>
    </row>
    <row r="187" spans="2:65" s="1" customFormat="1" x14ac:dyDescent="0.3">
      <c r="B187" s="32"/>
      <c r="D187" s="181" t="s">
        <v>253</v>
      </c>
      <c r="F187" s="182" t="s">
        <v>4691</v>
      </c>
      <c r="I187" s="183"/>
      <c r="L187" s="32"/>
      <c r="M187" s="61"/>
      <c r="N187" s="33"/>
      <c r="O187" s="33"/>
      <c r="P187" s="33"/>
      <c r="Q187" s="33"/>
      <c r="R187" s="33"/>
      <c r="S187" s="33"/>
      <c r="T187" s="62"/>
      <c r="AT187" s="16" t="s">
        <v>253</v>
      </c>
      <c r="AU187" s="16" t="s">
        <v>22</v>
      </c>
    </row>
    <row r="188" spans="2:65" s="1" customFormat="1" ht="22.5" customHeight="1" x14ac:dyDescent="0.3">
      <c r="B188" s="168"/>
      <c r="C188" s="169" t="s">
        <v>541</v>
      </c>
      <c r="D188" s="169" t="s">
        <v>246</v>
      </c>
      <c r="E188" s="170" t="s">
        <v>7049</v>
      </c>
      <c r="F188" s="171" t="s">
        <v>4692</v>
      </c>
      <c r="G188" s="172" t="s">
        <v>3729</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723</v>
      </c>
    </row>
    <row r="189" spans="2:65" s="1" customFormat="1" x14ac:dyDescent="0.3">
      <c r="B189" s="32"/>
      <c r="D189" s="181" t="s">
        <v>253</v>
      </c>
      <c r="F189" s="182" t="s">
        <v>4692</v>
      </c>
      <c r="I189" s="183"/>
      <c r="L189" s="32"/>
      <c r="M189" s="61"/>
      <c r="N189" s="33"/>
      <c r="O189" s="33"/>
      <c r="P189" s="33"/>
      <c r="Q189" s="33"/>
      <c r="R189" s="33"/>
      <c r="S189" s="33"/>
      <c r="T189" s="62"/>
      <c r="AT189" s="16" t="s">
        <v>253</v>
      </c>
      <c r="AU189" s="16" t="s">
        <v>22</v>
      </c>
    </row>
    <row r="190" spans="2:65" s="1" customFormat="1" ht="22.5" customHeight="1" x14ac:dyDescent="0.3">
      <c r="B190" s="168"/>
      <c r="C190" s="169" t="s">
        <v>547</v>
      </c>
      <c r="D190" s="169" t="s">
        <v>246</v>
      </c>
      <c r="E190" s="170" t="s">
        <v>7050</v>
      </c>
      <c r="F190" s="171" t="s">
        <v>4145</v>
      </c>
      <c r="G190" s="172" t="s">
        <v>3729</v>
      </c>
      <c r="H190" s="173">
        <v>1</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325</v>
      </c>
      <c r="AT190" s="16" t="s">
        <v>246</v>
      </c>
      <c r="AU190" s="16" t="s">
        <v>22</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325</v>
      </c>
      <c r="BM190" s="16" t="s">
        <v>734</v>
      </c>
    </row>
    <row r="191" spans="2:65" s="1" customFormat="1" x14ac:dyDescent="0.3">
      <c r="B191" s="32"/>
      <c r="D191" s="184" t="s">
        <v>253</v>
      </c>
      <c r="F191" s="185" t="s">
        <v>4145</v>
      </c>
      <c r="I191" s="183"/>
      <c r="L191" s="32"/>
      <c r="M191" s="186"/>
      <c r="N191" s="187"/>
      <c r="O191" s="187"/>
      <c r="P191" s="187"/>
      <c r="Q191" s="187"/>
      <c r="R191" s="187"/>
      <c r="S191" s="187"/>
      <c r="T191" s="188"/>
      <c r="AT191" s="16" t="s">
        <v>253</v>
      </c>
      <c r="AU191" s="16" t="s">
        <v>22</v>
      </c>
    </row>
    <row r="192" spans="2:65" s="1" customFormat="1" ht="6.95" customHeight="1" x14ac:dyDescent="0.3">
      <c r="B192" s="47"/>
      <c r="C192" s="48"/>
      <c r="D192" s="48"/>
      <c r="E192" s="48"/>
      <c r="F192" s="48"/>
      <c r="G192" s="48"/>
      <c r="H192" s="48"/>
      <c r="I192" s="121"/>
      <c r="J192" s="48"/>
      <c r="K192" s="48"/>
      <c r="L192" s="32"/>
    </row>
  </sheetData>
  <autoFilter ref="C90:K90"/>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76" activePane="bottomLeft" state="frozen"/>
      <selection pane="bottomLeft" activeCell="F133" sqref="F133"/>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4758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ROUND(J88,2)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ROUND(SUM(BE88:BE129), 2)</f>
        <v>0</v>
      </c>
      <c r="G32" s="33"/>
      <c r="H32" s="33"/>
      <c r="I32" s="113">
        <v>0.21</v>
      </c>
      <c r="J32" s="112">
        <f>ROUND(ROUND((SUM(BE88:BE129)), 2)*I32, 2)</f>
        <v>0</v>
      </c>
      <c r="K32" s="36"/>
    </row>
    <row r="33" spans="2:11" s="1" customFormat="1" ht="14.45" customHeight="1" x14ac:dyDescent="0.3">
      <c r="B33" s="32"/>
      <c r="C33" s="33"/>
      <c r="D33" s="33"/>
      <c r="E33" s="40" t="s">
        <v>47</v>
      </c>
      <c r="F33" s="112">
        <f>ROUND(SUM(BF88:BF129), 2)</f>
        <v>0</v>
      </c>
      <c r="G33" s="33"/>
      <c r="H33" s="33"/>
      <c r="I33" s="113">
        <v>0.15</v>
      </c>
      <c r="J33" s="112">
        <f>ROUND(ROUND((SUM(BF88:BF129)), 2)*I33, 2)</f>
        <v>0</v>
      </c>
      <c r="K33" s="36"/>
    </row>
    <row r="34" spans="2:11" s="1" customFormat="1" ht="14.45" hidden="1" customHeight="1" x14ac:dyDescent="0.3">
      <c r="B34" s="32"/>
      <c r="C34" s="33"/>
      <c r="D34" s="33"/>
      <c r="E34" s="40" t="s">
        <v>48</v>
      </c>
      <c r="F34" s="112">
        <f>ROUND(SUM(BG88:BG129), 2)</f>
        <v>0</v>
      </c>
      <c r="G34" s="33"/>
      <c r="H34" s="33"/>
      <c r="I34" s="113">
        <v>0.21</v>
      </c>
      <c r="J34" s="112">
        <v>0</v>
      </c>
      <c r="K34" s="36"/>
    </row>
    <row r="35" spans="2:11" s="1" customFormat="1" ht="14.45" hidden="1" customHeight="1" x14ac:dyDescent="0.3">
      <c r="B35" s="32"/>
      <c r="C35" s="33"/>
      <c r="D35" s="33"/>
      <c r="E35" s="40" t="s">
        <v>49</v>
      </c>
      <c r="F35" s="112">
        <f>ROUND(SUM(BH88:BH129), 2)</f>
        <v>0</v>
      </c>
      <c r="G35" s="33"/>
      <c r="H35" s="33"/>
      <c r="I35" s="113">
        <v>0.15</v>
      </c>
      <c r="J35" s="112">
        <v>0</v>
      </c>
      <c r="K35" s="36"/>
    </row>
    <row r="36" spans="2:11" s="1" customFormat="1" ht="14.45" hidden="1" customHeight="1" x14ac:dyDescent="0.3">
      <c r="B36" s="32"/>
      <c r="C36" s="33"/>
      <c r="D36" s="33"/>
      <c r="E36" s="40" t="s">
        <v>50</v>
      </c>
      <c r="F36" s="112">
        <f>ROUND(SUM(BI88:BI129),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265/150d - Telefonní ústředna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J88</f>
        <v>0</v>
      </c>
      <c r="K60" s="36"/>
      <c r="AU60" s="16" t="s">
        <v>218</v>
      </c>
    </row>
    <row r="61" spans="2:47" s="8" customFormat="1" ht="24.95" customHeight="1" x14ac:dyDescent="0.3">
      <c r="B61" s="129"/>
      <c r="C61" s="130"/>
      <c r="D61" s="131" t="s">
        <v>4759</v>
      </c>
      <c r="E61" s="132"/>
      <c r="F61" s="132"/>
      <c r="G61" s="132"/>
      <c r="H61" s="132"/>
      <c r="I61" s="133"/>
      <c r="J61" s="134">
        <f>J89</f>
        <v>0</v>
      </c>
      <c r="K61" s="135"/>
    </row>
    <row r="62" spans="2:47" s="8" customFormat="1" ht="24.95" customHeight="1" x14ac:dyDescent="0.3">
      <c r="B62" s="129"/>
      <c r="C62" s="130"/>
      <c r="D62" s="131" t="s">
        <v>4760</v>
      </c>
      <c r="E62" s="132"/>
      <c r="F62" s="132"/>
      <c r="G62" s="132"/>
      <c r="H62" s="132"/>
      <c r="I62" s="133"/>
      <c r="J62" s="134">
        <f>J93</f>
        <v>0</v>
      </c>
      <c r="K62" s="135"/>
    </row>
    <row r="63" spans="2:47" s="8" customFormat="1" ht="24.95" customHeight="1" x14ac:dyDescent="0.3">
      <c r="B63" s="129"/>
      <c r="C63" s="130"/>
      <c r="D63" s="131" t="s">
        <v>4761</v>
      </c>
      <c r="E63" s="132"/>
      <c r="F63" s="132"/>
      <c r="G63" s="132"/>
      <c r="H63" s="132"/>
      <c r="I63" s="133"/>
      <c r="J63" s="134">
        <f>J97</f>
        <v>0</v>
      </c>
      <c r="K63" s="135"/>
    </row>
    <row r="64" spans="2:47" s="8" customFormat="1" ht="24.95" customHeight="1" x14ac:dyDescent="0.3">
      <c r="B64" s="129"/>
      <c r="C64" s="130"/>
      <c r="D64" s="131" t="s">
        <v>4762</v>
      </c>
      <c r="E64" s="132"/>
      <c r="F64" s="132"/>
      <c r="G64" s="132"/>
      <c r="H64" s="132"/>
      <c r="I64" s="133"/>
      <c r="J64" s="134">
        <f>J110</f>
        <v>0</v>
      </c>
      <c r="K64" s="135"/>
    </row>
    <row r="65" spans="2:12" s="8" customFormat="1" ht="24.95" customHeight="1" x14ac:dyDescent="0.3">
      <c r="B65" s="129"/>
      <c r="C65" s="130"/>
      <c r="D65" s="131" t="s">
        <v>4763</v>
      </c>
      <c r="E65" s="132"/>
      <c r="F65" s="132"/>
      <c r="G65" s="132"/>
      <c r="H65" s="132"/>
      <c r="I65" s="133"/>
      <c r="J65" s="134">
        <f>J113</f>
        <v>0</v>
      </c>
      <c r="K65" s="135"/>
    </row>
    <row r="66" spans="2:12" s="8" customFormat="1" ht="24.95" customHeight="1" x14ac:dyDescent="0.3">
      <c r="B66" s="129"/>
      <c r="C66" s="130"/>
      <c r="D66" s="131" t="s">
        <v>4764</v>
      </c>
      <c r="E66" s="132"/>
      <c r="F66" s="132"/>
      <c r="G66" s="132"/>
      <c r="H66" s="132"/>
      <c r="I66" s="133"/>
      <c r="J66" s="134">
        <f>J123</f>
        <v>0</v>
      </c>
      <c r="K66" s="135"/>
    </row>
    <row r="67" spans="2:12" s="1" customFormat="1" ht="21.75" customHeight="1" x14ac:dyDescent="0.3">
      <c r="B67" s="32"/>
      <c r="C67" s="33"/>
      <c r="D67" s="33"/>
      <c r="E67" s="33"/>
      <c r="F67" s="33"/>
      <c r="G67" s="33"/>
      <c r="H67" s="33"/>
      <c r="I67" s="100"/>
      <c r="J67" s="33"/>
      <c r="K67" s="36"/>
    </row>
    <row r="68" spans="2:12" s="1" customFormat="1" ht="6.95" customHeight="1" x14ac:dyDescent="0.3">
      <c r="B68" s="47"/>
      <c r="C68" s="48"/>
      <c r="D68" s="48"/>
      <c r="E68" s="48"/>
      <c r="F68" s="48"/>
      <c r="G68" s="48"/>
      <c r="H68" s="48"/>
      <c r="I68" s="121"/>
      <c r="J68" s="48"/>
      <c r="K68" s="49"/>
    </row>
    <row r="72" spans="2:12" s="1" customFormat="1" ht="6.95" customHeight="1" x14ac:dyDescent="0.3">
      <c r="B72" s="50"/>
      <c r="C72" s="51"/>
      <c r="D72" s="51"/>
      <c r="E72" s="51"/>
      <c r="F72" s="51"/>
      <c r="G72" s="51"/>
      <c r="H72" s="51"/>
      <c r="I72" s="122"/>
      <c r="J72" s="51"/>
      <c r="K72" s="51"/>
      <c r="L72" s="32"/>
    </row>
    <row r="73" spans="2:12" s="1" customFormat="1" ht="36.950000000000003" customHeight="1" x14ac:dyDescent="0.3">
      <c r="B73" s="32"/>
      <c r="C73" s="52" t="s">
        <v>227</v>
      </c>
      <c r="L73" s="32"/>
    </row>
    <row r="74" spans="2:12" s="1" customFormat="1" ht="6.95" customHeight="1" x14ac:dyDescent="0.3">
      <c r="B74" s="32"/>
      <c r="L74" s="32"/>
    </row>
    <row r="75" spans="2:12" s="1" customFormat="1" ht="14.45" customHeight="1" x14ac:dyDescent="0.3">
      <c r="B75" s="32"/>
      <c r="C75" s="54" t="s">
        <v>17</v>
      </c>
      <c r="L75" s="32"/>
    </row>
    <row r="76" spans="2:12" s="1" customFormat="1" ht="22.5" customHeight="1" x14ac:dyDescent="0.3">
      <c r="B76" s="32"/>
      <c r="E76" s="351" t="str">
        <f>E7</f>
        <v>Rekonstrukce koleje Arnošta z Pardubic</v>
      </c>
      <c r="F76" s="312"/>
      <c r="G76" s="312"/>
      <c r="H76" s="312"/>
      <c r="L76" s="32"/>
    </row>
    <row r="77" spans="2:12" ht="15" x14ac:dyDescent="0.3">
      <c r="B77" s="20"/>
      <c r="C77" s="54" t="s">
        <v>212</v>
      </c>
      <c r="L77" s="20"/>
    </row>
    <row r="78" spans="2:12" s="1" customFormat="1" ht="22.5" customHeight="1" x14ac:dyDescent="0.3">
      <c r="B78" s="32"/>
      <c r="E78" s="351" t="s">
        <v>4541</v>
      </c>
      <c r="F78" s="312"/>
      <c r="G78" s="312"/>
      <c r="H78" s="312"/>
      <c r="L78" s="32"/>
    </row>
    <row r="79" spans="2:12" s="1" customFormat="1" ht="14.45" customHeight="1" x14ac:dyDescent="0.3">
      <c r="B79" s="32"/>
      <c r="C79" s="54" t="s">
        <v>4081</v>
      </c>
      <c r="L79" s="32"/>
    </row>
    <row r="80" spans="2:12" s="1" customFormat="1" ht="23.25" customHeight="1" x14ac:dyDescent="0.3">
      <c r="B80" s="32"/>
      <c r="E80" s="330" t="str">
        <f>E11</f>
        <v>265/150d - Telefonní ústředna</v>
      </c>
      <c r="F80" s="312"/>
      <c r="G80" s="312"/>
      <c r="H80" s="312"/>
      <c r="L80" s="32"/>
    </row>
    <row r="81" spans="2:65" s="1" customFormat="1" ht="6.95" customHeight="1" x14ac:dyDescent="0.3">
      <c r="B81" s="32"/>
      <c r="L81" s="32"/>
    </row>
    <row r="82" spans="2:65" s="1" customFormat="1" ht="18" customHeight="1" x14ac:dyDescent="0.3">
      <c r="B82" s="32"/>
      <c r="C82" s="54" t="s">
        <v>23</v>
      </c>
      <c r="F82" s="143" t="str">
        <f>F14</f>
        <v>Voršilská 144/1</v>
      </c>
      <c r="I82" s="144" t="s">
        <v>25</v>
      </c>
      <c r="J82" s="58">
        <f>IF(J14="","",J14)</f>
        <v>42643</v>
      </c>
      <c r="L82" s="32"/>
    </row>
    <row r="83" spans="2:65" s="1" customFormat="1" ht="6.95" customHeight="1" x14ac:dyDescent="0.3">
      <c r="B83" s="32"/>
      <c r="L83" s="32"/>
    </row>
    <row r="84" spans="2:65" s="1" customFormat="1" ht="15" x14ac:dyDescent="0.3">
      <c r="B84" s="32"/>
      <c r="C84" s="54" t="s">
        <v>28</v>
      </c>
      <c r="F84" s="143" t="str">
        <f>E17</f>
        <v>UK, Koleje a Menzy, Voršilská 1, Praha 1</v>
      </c>
      <c r="I84" s="144" t="s">
        <v>35</v>
      </c>
      <c r="J84" s="143" t="str">
        <f>E23</f>
        <v>Atelier M s.r.o., Čs. armády 370/9, Praha 6</v>
      </c>
      <c r="L84" s="32"/>
    </row>
    <row r="85" spans="2:65" s="1" customFormat="1" ht="14.45" customHeight="1" x14ac:dyDescent="0.3">
      <c r="B85" s="32"/>
      <c r="C85" s="54" t="s">
        <v>33</v>
      </c>
      <c r="F85" s="143" t="str">
        <f>IF(E20="","",E20)</f>
        <v/>
      </c>
      <c r="L85" s="32"/>
    </row>
    <row r="86" spans="2:65" s="1" customFormat="1" ht="10.35" customHeight="1" x14ac:dyDescent="0.3">
      <c r="B86" s="32"/>
      <c r="L86" s="32"/>
    </row>
    <row r="87" spans="2:65" s="10" customFormat="1" ht="29.25" customHeight="1" x14ac:dyDescent="0.3">
      <c r="B87" s="145"/>
      <c r="C87" s="146" t="s">
        <v>228</v>
      </c>
      <c r="D87" s="147" t="s">
        <v>60</v>
      </c>
      <c r="E87" s="147" t="s">
        <v>56</v>
      </c>
      <c r="F87" s="147" t="s">
        <v>229</v>
      </c>
      <c r="G87" s="147" t="s">
        <v>230</v>
      </c>
      <c r="H87" s="147" t="s">
        <v>231</v>
      </c>
      <c r="I87" s="148" t="s">
        <v>232</v>
      </c>
      <c r="J87" s="147" t="s">
        <v>216</v>
      </c>
      <c r="K87" s="149" t="s">
        <v>233</v>
      </c>
      <c r="L87" s="145"/>
      <c r="M87" s="65" t="s">
        <v>234</v>
      </c>
      <c r="N87" s="66" t="s">
        <v>45</v>
      </c>
      <c r="O87" s="66" t="s">
        <v>235</v>
      </c>
      <c r="P87" s="66" t="s">
        <v>236</v>
      </c>
      <c r="Q87" s="66" t="s">
        <v>237</v>
      </c>
      <c r="R87" s="66" t="s">
        <v>238</v>
      </c>
      <c r="S87" s="66" t="s">
        <v>239</v>
      </c>
      <c r="T87" s="67" t="s">
        <v>240</v>
      </c>
    </row>
    <row r="88" spans="2:65" s="1" customFormat="1" ht="29.25" customHeight="1" x14ac:dyDescent="0.35">
      <c r="B88" s="32"/>
      <c r="C88" s="69" t="s">
        <v>217</v>
      </c>
      <c r="J88" s="150">
        <f>BK88</f>
        <v>0</v>
      </c>
      <c r="L88" s="32"/>
      <c r="M88" s="68"/>
      <c r="N88" s="59"/>
      <c r="O88" s="59"/>
      <c r="P88" s="151">
        <f>P89+P93+P97+P110+P113+P123</f>
        <v>0</v>
      </c>
      <c r="Q88" s="59"/>
      <c r="R88" s="151">
        <f>R89+R93+R97+R110+R113+R123</f>
        <v>0</v>
      </c>
      <c r="S88" s="59"/>
      <c r="T88" s="152">
        <f>T89+T93+T97+T110+T113+T123</f>
        <v>0</v>
      </c>
      <c r="AT88" s="16" t="s">
        <v>74</v>
      </c>
      <c r="AU88" s="16" t="s">
        <v>218</v>
      </c>
      <c r="BK88" s="153">
        <f>BK89+BK93+BK97+BK110+BK113+BK123</f>
        <v>0</v>
      </c>
    </row>
    <row r="89" spans="2:65" s="11" customFormat="1" ht="37.35" customHeight="1" x14ac:dyDescent="0.35">
      <c r="B89" s="154"/>
      <c r="D89" s="165" t="s">
        <v>74</v>
      </c>
      <c r="E89" s="215" t="s">
        <v>3698</v>
      </c>
      <c r="F89" s="215" t="s">
        <v>4765</v>
      </c>
      <c r="I89" s="157"/>
      <c r="J89" s="216">
        <f>BK89</f>
        <v>0</v>
      </c>
      <c r="L89" s="154"/>
      <c r="M89" s="159"/>
      <c r="N89" s="160"/>
      <c r="O89" s="160"/>
      <c r="P89" s="161">
        <f>SUM(P90:P92)</f>
        <v>0</v>
      </c>
      <c r="Q89" s="160"/>
      <c r="R89" s="161">
        <f>SUM(R90:R92)</f>
        <v>0</v>
      </c>
      <c r="S89" s="160"/>
      <c r="T89" s="162">
        <f>SUM(T90:T92)</f>
        <v>0</v>
      </c>
      <c r="AR89" s="155" t="s">
        <v>83</v>
      </c>
      <c r="AT89" s="163" t="s">
        <v>74</v>
      </c>
      <c r="AU89" s="163" t="s">
        <v>75</v>
      </c>
      <c r="AY89" s="155" t="s">
        <v>243</v>
      </c>
      <c r="BK89" s="164">
        <f>SUM(BK90:BK92)</f>
        <v>0</v>
      </c>
    </row>
    <row r="90" spans="2:65" s="1" customFormat="1" ht="44.25" customHeight="1" x14ac:dyDescent="0.3">
      <c r="B90" s="168"/>
      <c r="C90" s="169" t="s">
        <v>22</v>
      </c>
      <c r="D90" s="169" t="s">
        <v>246</v>
      </c>
      <c r="E90" s="170" t="s">
        <v>7051</v>
      </c>
      <c r="F90" s="171" t="s">
        <v>4766</v>
      </c>
      <c r="G90" s="172" t="s">
        <v>3729</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83</v>
      </c>
    </row>
    <row r="91" spans="2:65" s="1" customFormat="1" ht="40.5" x14ac:dyDescent="0.3">
      <c r="B91" s="32"/>
      <c r="D91" s="184" t="s">
        <v>253</v>
      </c>
      <c r="F91" s="185" t="s">
        <v>4766</v>
      </c>
      <c r="I91" s="183"/>
      <c r="L91" s="32"/>
      <c r="M91" s="61"/>
      <c r="N91" s="33"/>
      <c r="O91" s="33"/>
      <c r="P91" s="33"/>
      <c r="Q91" s="33"/>
      <c r="R91" s="33"/>
      <c r="S91" s="33"/>
      <c r="T91" s="62"/>
      <c r="AT91" s="16" t="s">
        <v>253</v>
      </c>
      <c r="AU91" s="16" t="s">
        <v>22</v>
      </c>
    </row>
    <row r="92" spans="2:65" s="1" customFormat="1" ht="27" x14ac:dyDescent="0.3">
      <c r="B92" s="32"/>
      <c r="D92" s="184" t="s">
        <v>664</v>
      </c>
      <c r="F92" s="207" t="s">
        <v>4767</v>
      </c>
      <c r="I92" s="183"/>
      <c r="L92" s="32"/>
      <c r="M92" s="61"/>
      <c r="N92" s="33"/>
      <c r="O92" s="33"/>
      <c r="P92" s="33"/>
      <c r="Q92" s="33"/>
      <c r="R92" s="33"/>
      <c r="S92" s="33"/>
      <c r="T92" s="62"/>
      <c r="AT92" s="16" t="s">
        <v>664</v>
      </c>
      <c r="AU92" s="16" t="s">
        <v>22</v>
      </c>
    </row>
    <row r="93" spans="2:65" s="11" customFormat="1" ht="37.35" customHeight="1" x14ac:dyDescent="0.35">
      <c r="B93" s="154"/>
      <c r="D93" s="165" t="s">
        <v>74</v>
      </c>
      <c r="E93" s="215" t="s">
        <v>3726</v>
      </c>
      <c r="F93" s="215" t="s">
        <v>4768</v>
      </c>
      <c r="I93" s="157"/>
      <c r="J93" s="216">
        <f>BK93</f>
        <v>0</v>
      </c>
      <c r="L93" s="154"/>
      <c r="M93" s="159"/>
      <c r="N93" s="160"/>
      <c r="O93" s="160"/>
      <c r="P93" s="161">
        <f>SUM(P94:P96)</f>
        <v>0</v>
      </c>
      <c r="Q93" s="160"/>
      <c r="R93" s="161">
        <f>SUM(R94:R96)</f>
        <v>0</v>
      </c>
      <c r="S93" s="160"/>
      <c r="T93" s="162">
        <f>SUM(T94:T96)</f>
        <v>0</v>
      </c>
      <c r="AR93" s="155" t="s">
        <v>83</v>
      </c>
      <c r="AT93" s="163" t="s">
        <v>74</v>
      </c>
      <c r="AU93" s="163" t="s">
        <v>75</v>
      </c>
      <c r="AY93" s="155" t="s">
        <v>243</v>
      </c>
      <c r="BK93" s="164">
        <f>SUM(BK94:BK96)</f>
        <v>0</v>
      </c>
    </row>
    <row r="94" spans="2:65" s="1" customFormat="1" ht="31.5" customHeight="1" x14ac:dyDescent="0.3">
      <c r="B94" s="168"/>
      <c r="C94" s="169" t="s">
        <v>83</v>
      </c>
      <c r="D94" s="169" t="s">
        <v>246</v>
      </c>
      <c r="E94" s="170" t="s">
        <v>7052</v>
      </c>
      <c r="F94" s="171" t="s">
        <v>4769</v>
      </c>
      <c r="G94" s="172" t="s">
        <v>3729</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266</v>
      </c>
    </row>
    <row r="95" spans="2:65" s="1" customFormat="1" ht="27" x14ac:dyDescent="0.3">
      <c r="B95" s="32"/>
      <c r="D95" s="184" t="s">
        <v>253</v>
      </c>
      <c r="F95" s="185" t="s">
        <v>4769</v>
      </c>
      <c r="I95" s="183"/>
      <c r="L95" s="32"/>
      <c r="M95" s="61"/>
      <c r="N95" s="33"/>
      <c r="O95" s="33"/>
      <c r="P95" s="33"/>
      <c r="Q95" s="33"/>
      <c r="R95" s="33"/>
      <c r="S95" s="33"/>
      <c r="T95" s="62"/>
      <c r="AT95" s="16" t="s">
        <v>253</v>
      </c>
      <c r="AU95" s="16" t="s">
        <v>22</v>
      </c>
    </row>
    <row r="96" spans="2:65" s="1" customFormat="1" ht="27" x14ac:dyDescent="0.3">
      <c r="B96" s="32"/>
      <c r="D96" s="184" t="s">
        <v>664</v>
      </c>
      <c r="F96" s="207" t="s">
        <v>4770</v>
      </c>
      <c r="I96" s="183"/>
      <c r="L96" s="32"/>
      <c r="M96" s="61"/>
      <c r="N96" s="33"/>
      <c r="O96" s="33"/>
      <c r="P96" s="33"/>
      <c r="Q96" s="33"/>
      <c r="R96" s="33"/>
      <c r="S96" s="33"/>
      <c r="T96" s="62"/>
      <c r="AT96" s="16" t="s">
        <v>664</v>
      </c>
      <c r="AU96" s="16" t="s">
        <v>22</v>
      </c>
    </row>
    <row r="97" spans="2:65" s="11" customFormat="1" ht="37.35" customHeight="1" x14ac:dyDescent="0.35">
      <c r="B97" s="154"/>
      <c r="D97" s="165" t="s">
        <v>74</v>
      </c>
      <c r="E97" s="215" t="s">
        <v>3837</v>
      </c>
      <c r="F97" s="215" t="s">
        <v>4771</v>
      </c>
      <c r="I97" s="157"/>
      <c r="J97" s="216">
        <f>BK97</f>
        <v>0</v>
      </c>
      <c r="L97" s="154"/>
      <c r="M97" s="159"/>
      <c r="N97" s="160"/>
      <c r="O97" s="160"/>
      <c r="P97" s="161">
        <f>SUM(P98:P109)</f>
        <v>0</v>
      </c>
      <c r="Q97" s="160"/>
      <c r="R97" s="161">
        <f>SUM(R98:R109)</f>
        <v>0</v>
      </c>
      <c r="S97" s="160"/>
      <c r="T97" s="162">
        <f>SUM(T98:T109)</f>
        <v>0</v>
      </c>
      <c r="AR97" s="155" t="s">
        <v>83</v>
      </c>
      <c r="AT97" s="163" t="s">
        <v>74</v>
      </c>
      <c r="AU97" s="163" t="s">
        <v>75</v>
      </c>
      <c r="AY97" s="155" t="s">
        <v>243</v>
      </c>
      <c r="BK97" s="164">
        <f>SUM(BK98:BK109)</f>
        <v>0</v>
      </c>
    </row>
    <row r="98" spans="2:65" s="1" customFormat="1" ht="22.5" customHeight="1" x14ac:dyDescent="0.3">
      <c r="B98" s="168"/>
      <c r="C98" s="169" t="s">
        <v>259</v>
      </c>
      <c r="D98" s="169" t="s">
        <v>246</v>
      </c>
      <c r="E98" s="170" t="s">
        <v>7053</v>
      </c>
      <c r="F98" s="171" t="s">
        <v>4772</v>
      </c>
      <c r="G98" s="172" t="s">
        <v>3729</v>
      </c>
      <c r="H98" s="173">
        <v>14</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275</v>
      </c>
    </row>
    <row r="99" spans="2:65" s="1" customFormat="1" ht="108" x14ac:dyDescent="0.3">
      <c r="B99" s="32"/>
      <c r="D99" s="184" t="s">
        <v>253</v>
      </c>
      <c r="F99" s="185" t="s">
        <v>4773</v>
      </c>
      <c r="I99" s="183"/>
      <c r="L99" s="32"/>
      <c r="M99" s="61"/>
      <c r="N99" s="33"/>
      <c r="O99" s="33"/>
      <c r="P99" s="33"/>
      <c r="Q99" s="33"/>
      <c r="R99" s="33"/>
      <c r="S99" s="33"/>
      <c r="T99" s="62"/>
      <c r="AT99" s="16" t="s">
        <v>253</v>
      </c>
      <c r="AU99" s="16" t="s">
        <v>22</v>
      </c>
    </row>
    <row r="100" spans="2:65" s="1" customFormat="1" ht="27" x14ac:dyDescent="0.3">
      <c r="B100" s="32"/>
      <c r="D100" s="181" t="s">
        <v>664</v>
      </c>
      <c r="F100" s="214" t="s">
        <v>4774</v>
      </c>
      <c r="I100" s="183"/>
      <c r="L100" s="32"/>
      <c r="M100" s="61"/>
      <c r="N100" s="33"/>
      <c r="O100" s="33"/>
      <c r="P100" s="33"/>
      <c r="Q100" s="33"/>
      <c r="R100" s="33"/>
      <c r="S100" s="33"/>
      <c r="T100" s="62"/>
      <c r="AT100" s="16" t="s">
        <v>664</v>
      </c>
      <c r="AU100" s="16" t="s">
        <v>22</v>
      </c>
    </row>
    <row r="101" spans="2:65" s="1" customFormat="1" ht="22.5" customHeight="1" x14ac:dyDescent="0.3">
      <c r="B101" s="168"/>
      <c r="C101" s="169" t="s">
        <v>266</v>
      </c>
      <c r="D101" s="169" t="s">
        <v>246</v>
      </c>
      <c r="E101" s="170" t="s">
        <v>7054</v>
      </c>
      <c r="F101" s="171" t="s">
        <v>4775</v>
      </c>
      <c r="G101" s="172" t="s">
        <v>3729</v>
      </c>
      <c r="H101" s="173">
        <v>4</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ht="54" x14ac:dyDescent="0.3">
      <c r="B102" s="32"/>
      <c r="D102" s="184" t="s">
        <v>253</v>
      </c>
      <c r="F102" s="185" t="s">
        <v>4776</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4777</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7055</v>
      </c>
      <c r="F104" s="171" t="s">
        <v>4778</v>
      </c>
      <c r="G104" s="172" t="s">
        <v>3729</v>
      </c>
      <c r="H104" s="173">
        <v>187</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ht="81" x14ac:dyDescent="0.3">
      <c r="B105" s="32"/>
      <c r="D105" s="184" t="s">
        <v>253</v>
      </c>
      <c r="F105" s="185" t="s">
        <v>4779</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4780</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7056</v>
      </c>
      <c r="F107" s="171" t="s">
        <v>4781</v>
      </c>
      <c r="G107" s="172" t="s">
        <v>3729</v>
      </c>
      <c r="H107" s="173">
        <v>96</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ht="67.5" x14ac:dyDescent="0.3">
      <c r="B108" s="32"/>
      <c r="D108" s="184" t="s">
        <v>253</v>
      </c>
      <c r="F108" s="185" t="s">
        <v>4782</v>
      </c>
      <c r="I108" s="183"/>
      <c r="L108" s="32"/>
      <c r="M108" s="61"/>
      <c r="N108" s="33"/>
      <c r="O108" s="33"/>
      <c r="P108" s="33"/>
      <c r="Q108" s="33"/>
      <c r="R108" s="33"/>
      <c r="S108" s="33"/>
      <c r="T108" s="62"/>
      <c r="AT108" s="16" t="s">
        <v>253</v>
      </c>
      <c r="AU108" s="16" t="s">
        <v>22</v>
      </c>
    </row>
    <row r="109" spans="2:65" s="1" customFormat="1" ht="27" x14ac:dyDescent="0.3">
      <c r="B109" s="32"/>
      <c r="D109" s="184" t="s">
        <v>664</v>
      </c>
      <c r="F109" s="207" t="s">
        <v>4783</v>
      </c>
      <c r="I109" s="183"/>
      <c r="L109" s="32"/>
      <c r="M109" s="61"/>
      <c r="N109" s="33"/>
      <c r="O109" s="33"/>
      <c r="P109" s="33"/>
      <c r="Q109" s="33"/>
      <c r="R109" s="33"/>
      <c r="S109" s="33"/>
      <c r="T109" s="62"/>
      <c r="AT109" s="16" t="s">
        <v>664</v>
      </c>
      <c r="AU109" s="16" t="s">
        <v>22</v>
      </c>
    </row>
    <row r="110" spans="2:65" s="11" customFormat="1" ht="37.35" customHeight="1" x14ac:dyDescent="0.35">
      <c r="B110" s="154"/>
      <c r="D110" s="165" t="s">
        <v>74</v>
      </c>
      <c r="E110" s="215" t="s">
        <v>3956</v>
      </c>
      <c r="F110" s="215" t="s">
        <v>4784</v>
      </c>
      <c r="I110" s="157"/>
      <c r="J110" s="216">
        <f>BK110</f>
        <v>0</v>
      </c>
      <c r="L110" s="154"/>
      <c r="M110" s="159"/>
      <c r="N110" s="160"/>
      <c r="O110" s="160"/>
      <c r="P110" s="161">
        <f>SUM(P111:P112)</f>
        <v>0</v>
      </c>
      <c r="Q110" s="160"/>
      <c r="R110" s="161">
        <f>SUM(R111:R112)</f>
        <v>0</v>
      </c>
      <c r="S110" s="160"/>
      <c r="T110" s="162">
        <f>SUM(T111:T112)</f>
        <v>0</v>
      </c>
      <c r="AR110" s="155" t="s">
        <v>83</v>
      </c>
      <c r="AT110" s="163" t="s">
        <v>74</v>
      </c>
      <c r="AU110" s="163" t="s">
        <v>75</v>
      </c>
      <c r="AY110" s="155" t="s">
        <v>243</v>
      </c>
      <c r="BK110" s="164">
        <f>SUM(BK111:BK112)</f>
        <v>0</v>
      </c>
    </row>
    <row r="111" spans="2:65" s="1" customFormat="1" ht="31.5" customHeight="1" x14ac:dyDescent="0.3">
      <c r="B111" s="168"/>
      <c r="C111" s="169" t="s">
        <v>280</v>
      </c>
      <c r="D111" s="169" t="s">
        <v>246</v>
      </c>
      <c r="E111" s="170" t="s">
        <v>7057</v>
      </c>
      <c r="F111" s="171" t="s">
        <v>4785</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v>
      </c>
    </row>
    <row r="112" spans="2:65" s="1" customFormat="1" ht="27" x14ac:dyDescent="0.3">
      <c r="B112" s="32"/>
      <c r="D112" s="184" t="s">
        <v>253</v>
      </c>
      <c r="F112" s="185" t="s">
        <v>4785</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4179</v>
      </c>
      <c r="F113" s="215" t="s">
        <v>4786</v>
      </c>
      <c r="I113" s="157"/>
      <c r="J113" s="216">
        <f>BK113</f>
        <v>0</v>
      </c>
      <c r="L113" s="154"/>
      <c r="M113" s="159"/>
      <c r="N113" s="160"/>
      <c r="O113" s="160"/>
      <c r="P113" s="161">
        <f>SUM(P114:P122)</f>
        <v>0</v>
      </c>
      <c r="Q113" s="160"/>
      <c r="R113" s="161">
        <f>SUM(R114:R122)</f>
        <v>0</v>
      </c>
      <c r="S113" s="160"/>
      <c r="T113" s="162">
        <f>SUM(T114:T122)</f>
        <v>0</v>
      </c>
      <c r="AR113" s="155" t="s">
        <v>83</v>
      </c>
      <c r="AT113" s="163" t="s">
        <v>74</v>
      </c>
      <c r="AU113" s="163" t="s">
        <v>75</v>
      </c>
      <c r="AY113" s="155" t="s">
        <v>243</v>
      </c>
      <c r="BK113" s="164">
        <f>SUM(BK114:BK122)</f>
        <v>0</v>
      </c>
    </row>
    <row r="114" spans="2:65" s="1" customFormat="1" ht="22.5" customHeight="1" x14ac:dyDescent="0.3">
      <c r="B114" s="168"/>
      <c r="C114" s="169" t="s">
        <v>285</v>
      </c>
      <c r="D114" s="169" t="s">
        <v>246</v>
      </c>
      <c r="E114" s="170" t="s">
        <v>7058</v>
      </c>
      <c r="F114" s="171" t="s">
        <v>4787</v>
      </c>
      <c r="G114" s="172" t="s">
        <v>3729</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325</v>
      </c>
    </row>
    <row r="115" spans="2:65" s="1" customFormat="1" x14ac:dyDescent="0.3">
      <c r="B115" s="32"/>
      <c r="D115" s="184" t="s">
        <v>253</v>
      </c>
      <c r="F115" s="185" t="s">
        <v>4787</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4788</v>
      </c>
      <c r="I116" s="183"/>
      <c r="L116" s="32"/>
      <c r="M116" s="61"/>
      <c r="N116" s="33"/>
      <c r="O116" s="33"/>
      <c r="P116" s="33"/>
      <c r="Q116" s="33"/>
      <c r="R116" s="33"/>
      <c r="S116" s="33"/>
      <c r="T116" s="62"/>
      <c r="AT116" s="16" t="s">
        <v>664</v>
      </c>
      <c r="AU116" s="16" t="s">
        <v>22</v>
      </c>
    </row>
    <row r="117" spans="2:65" s="1" customFormat="1" ht="22.5" customHeight="1" x14ac:dyDescent="0.3">
      <c r="B117" s="168"/>
      <c r="C117" s="169" t="s">
        <v>290</v>
      </c>
      <c r="D117" s="169" t="s">
        <v>246</v>
      </c>
      <c r="E117" s="170" t="s">
        <v>7059</v>
      </c>
      <c r="F117" s="171" t="s">
        <v>4789</v>
      </c>
      <c r="G117" s="172" t="s">
        <v>3729</v>
      </c>
      <c r="H117" s="173">
        <v>312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331</v>
      </c>
    </row>
    <row r="118" spans="2:65" s="1" customFormat="1" x14ac:dyDescent="0.3">
      <c r="B118" s="32"/>
      <c r="D118" s="184" t="s">
        <v>253</v>
      </c>
      <c r="F118" s="185" t="s">
        <v>4789</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4788</v>
      </c>
      <c r="I119" s="183"/>
      <c r="L119" s="32"/>
      <c r="M119" s="61"/>
      <c r="N119" s="33"/>
      <c r="O119" s="33"/>
      <c r="P119" s="33"/>
      <c r="Q119" s="33"/>
      <c r="R119" s="33"/>
      <c r="S119" s="33"/>
      <c r="T119" s="62"/>
      <c r="AT119" s="16" t="s">
        <v>664</v>
      </c>
      <c r="AU119" s="16" t="s">
        <v>22</v>
      </c>
    </row>
    <row r="120" spans="2:65" s="1" customFormat="1" ht="22.5" customHeight="1" x14ac:dyDescent="0.3">
      <c r="B120" s="168"/>
      <c r="C120" s="169" t="s">
        <v>26</v>
      </c>
      <c r="D120" s="169" t="s">
        <v>246</v>
      </c>
      <c r="E120" s="170" t="s">
        <v>7060</v>
      </c>
      <c r="F120" s="171" t="s">
        <v>4790</v>
      </c>
      <c r="G120" s="172" t="s">
        <v>3729</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335</v>
      </c>
    </row>
    <row r="121" spans="2:65" s="1" customFormat="1" x14ac:dyDescent="0.3">
      <c r="B121" s="32"/>
      <c r="D121" s="184" t="s">
        <v>253</v>
      </c>
      <c r="F121" s="185" t="s">
        <v>4790</v>
      </c>
      <c r="I121" s="183"/>
      <c r="L121" s="32"/>
      <c r="M121" s="61"/>
      <c r="N121" s="33"/>
      <c r="O121" s="33"/>
      <c r="P121" s="33"/>
      <c r="Q121" s="33"/>
      <c r="R121" s="33"/>
      <c r="S121" s="33"/>
      <c r="T121" s="62"/>
      <c r="AT121" s="16" t="s">
        <v>253</v>
      </c>
      <c r="AU121" s="16" t="s">
        <v>22</v>
      </c>
    </row>
    <row r="122" spans="2:65" s="1" customFormat="1" ht="27" x14ac:dyDescent="0.3">
      <c r="B122" s="32"/>
      <c r="D122" s="184" t="s">
        <v>664</v>
      </c>
      <c r="F122" s="207" t="s">
        <v>4788</v>
      </c>
      <c r="I122" s="183"/>
      <c r="L122" s="32"/>
      <c r="M122" s="61"/>
      <c r="N122" s="33"/>
      <c r="O122" s="33"/>
      <c r="P122" s="33"/>
      <c r="Q122" s="33"/>
      <c r="R122" s="33"/>
      <c r="S122" s="33"/>
      <c r="T122" s="62"/>
      <c r="AT122" s="16" t="s">
        <v>664</v>
      </c>
      <c r="AU122" s="16" t="s">
        <v>22</v>
      </c>
    </row>
    <row r="123" spans="2:65" s="11" customFormat="1" ht="37.35" customHeight="1" x14ac:dyDescent="0.35">
      <c r="B123" s="154"/>
      <c r="D123" s="165" t="s">
        <v>74</v>
      </c>
      <c r="E123" s="215" t="s">
        <v>4679</v>
      </c>
      <c r="F123" s="215" t="s">
        <v>4690</v>
      </c>
      <c r="I123" s="157"/>
      <c r="J123" s="216">
        <f>BK123</f>
        <v>0</v>
      </c>
      <c r="L123" s="154"/>
      <c r="M123" s="159"/>
      <c r="N123" s="160"/>
      <c r="O123" s="160"/>
      <c r="P123" s="161">
        <f>SUM(P124:P129)</f>
        <v>0</v>
      </c>
      <c r="Q123" s="160"/>
      <c r="R123" s="161">
        <f>SUM(R124:R129)</f>
        <v>0</v>
      </c>
      <c r="S123" s="160"/>
      <c r="T123" s="162">
        <f>SUM(T124:T129)</f>
        <v>0</v>
      </c>
      <c r="AR123" s="155" t="s">
        <v>83</v>
      </c>
      <c r="AT123" s="163" t="s">
        <v>74</v>
      </c>
      <c r="AU123" s="163" t="s">
        <v>75</v>
      </c>
      <c r="AY123" s="155" t="s">
        <v>243</v>
      </c>
      <c r="BK123" s="164">
        <f>SUM(BK124:BK129)</f>
        <v>0</v>
      </c>
    </row>
    <row r="124" spans="2:65" s="1" customFormat="1" ht="22.5" customHeight="1" x14ac:dyDescent="0.3">
      <c r="B124" s="168"/>
      <c r="C124" s="169" t="s">
        <v>301</v>
      </c>
      <c r="D124" s="169" t="s">
        <v>246</v>
      </c>
      <c r="E124" s="170" t="s">
        <v>7018</v>
      </c>
      <c r="F124" s="171" t="s">
        <v>4691</v>
      </c>
      <c r="G124" s="172" t="s">
        <v>3729</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346</v>
      </c>
    </row>
    <row r="125" spans="2:65" s="1" customFormat="1" x14ac:dyDescent="0.3">
      <c r="B125" s="32"/>
      <c r="D125" s="181" t="s">
        <v>253</v>
      </c>
      <c r="F125" s="182" t="s">
        <v>4691</v>
      </c>
      <c r="I125" s="183"/>
      <c r="L125" s="32"/>
      <c r="M125" s="61"/>
      <c r="N125" s="33"/>
      <c r="O125" s="33"/>
      <c r="P125" s="33"/>
      <c r="Q125" s="33"/>
      <c r="R125" s="33"/>
      <c r="S125" s="33"/>
      <c r="T125" s="62"/>
      <c r="AT125" s="16" t="s">
        <v>253</v>
      </c>
      <c r="AU125" s="16" t="s">
        <v>22</v>
      </c>
    </row>
    <row r="126" spans="2:65" s="1" customFormat="1" ht="22.5" customHeight="1" x14ac:dyDescent="0.3">
      <c r="B126" s="168"/>
      <c r="C126" s="169" t="s">
        <v>305</v>
      </c>
      <c r="D126" s="169" t="s">
        <v>246</v>
      </c>
      <c r="E126" s="170" t="s">
        <v>7019</v>
      </c>
      <c r="F126" s="171" t="s">
        <v>4692</v>
      </c>
      <c r="G126" s="172" t="s">
        <v>3729</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358</v>
      </c>
    </row>
    <row r="127" spans="2:65" s="1" customFormat="1" x14ac:dyDescent="0.3">
      <c r="B127" s="32"/>
      <c r="D127" s="181" t="s">
        <v>253</v>
      </c>
      <c r="F127" s="182" t="s">
        <v>4692</v>
      </c>
      <c r="I127" s="183"/>
      <c r="L127" s="32"/>
      <c r="M127" s="61"/>
      <c r="N127" s="33"/>
      <c r="O127" s="33"/>
      <c r="P127" s="33"/>
      <c r="Q127" s="33"/>
      <c r="R127" s="33"/>
      <c r="S127" s="33"/>
      <c r="T127" s="62"/>
      <c r="AT127" s="16" t="s">
        <v>253</v>
      </c>
      <c r="AU127" s="16" t="s">
        <v>22</v>
      </c>
    </row>
    <row r="128" spans="2:65" s="1" customFormat="1" ht="22.5" customHeight="1" x14ac:dyDescent="0.3">
      <c r="B128" s="168"/>
      <c r="C128" s="169" t="s">
        <v>310</v>
      </c>
      <c r="D128" s="169" t="s">
        <v>246</v>
      </c>
      <c r="E128" s="170" t="s">
        <v>7020</v>
      </c>
      <c r="F128" s="171" t="s">
        <v>4145</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503</v>
      </c>
    </row>
    <row r="129" spans="2:47" s="1" customFormat="1" x14ac:dyDescent="0.3">
      <c r="B129" s="32"/>
      <c r="D129" s="184" t="s">
        <v>253</v>
      </c>
      <c r="F129" s="185" t="s">
        <v>4145</v>
      </c>
      <c r="I129" s="183"/>
      <c r="L129" s="32"/>
      <c r="M129" s="186"/>
      <c r="N129" s="187"/>
      <c r="O129" s="187"/>
      <c r="P129" s="187"/>
      <c r="Q129" s="187"/>
      <c r="R129" s="187"/>
      <c r="S129" s="187"/>
      <c r="T129" s="188"/>
      <c r="AT129" s="16" t="s">
        <v>253</v>
      </c>
      <c r="AU129" s="16" t="s">
        <v>22</v>
      </c>
    </row>
    <row r="130" spans="2:47" s="1" customFormat="1" ht="6.95" customHeight="1" x14ac:dyDescent="0.3">
      <c r="B130" s="47"/>
      <c r="C130" s="48"/>
      <c r="D130" s="48"/>
      <c r="E130" s="48"/>
      <c r="F130" s="48"/>
      <c r="G130" s="48"/>
      <c r="H130" s="48"/>
      <c r="I130" s="121"/>
      <c r="J130" s="48"/>
      <c r="K130" s="48"/>
      <c r="L130" s="32"/>
    </row>
  </sheetData>
  <autoFilter ref="C87:K87"/>
  <mergeCells count="12">
    <mergeCell ref="G1:H1"/>
    <mergeCell ref="L2:V2"/>
    <mergeCell ref="E49:H49"/>
    <mergeCell ref="E51:H51"/>
    <mergeCell ref="E76:H76"/>
    <mergeCell ref="E78:H78"/>
    <mergeCell ref="E80:H80"/>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2"/>
  <sheetViews>
    <sheetView showGridLines="0" workbookViewId="0">
      <pane ySplit="1" topLeftCell="A70" activePane="bottomLeft" state="frozen"/>
      <selection pane="bottomLeft" activeCell="F135" sqref="F13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177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4791</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ROUND(SUM(BE84:BE131), 2)</f>
        <v>0</v>
      </c>
      <c r="G32" s="33"/>
      <c r="H32" s="33"/>
      <c r="I32" s="113">
        <v>0.21</v>
      </c>
      <c r="J32" s="112">
        <f>ROUND(ROUND((SUM(BE84:BE131)), 2)*I32, 2)</f>
        <v>0</v>
      </c>
      <c r="K32" s="36"/>
    </row>
    <row r="33" spans="2:11" s="1" customFormat="1" ht="14.45" customHeight="1" x14ac:dyDescent="0.3">
      <c r="B33" s="32"/>
      <c r="C33" s="33"/>
      <c r="D33" s="33"/>
      <c r="E33" s="40" t="s">
        <v>47</v>
      </c>
      <c r="F33" s="112">
        <f>ROUND(SUM(BF84:BF131), 2)</f>
        <v>0</v>
      </c>
      <c r="G33" s="33"/>
      <c r="H33" s="33"/>
      <c r="I33" s="113">
        <v>0.15</v>
      </c>
      <c r="J33" s="112">
        <f>ROUND(ROUND((SUM(BF84:BF131)), 2)*I33, 2)</f>
        <v>0</v>
      </c>
      <c r="K33" s="36"/>
    </row>
    <row r="34" spans="2:11" s="1" customFormat="1" ht="14.45" hidden="1" customHeight="1" x14ac:dyDescent="0.3">
      <c r="B34" s="32"/>
      <c r="C34" s="33"/>
      <c r="D34" s="33"/>
      <c r="E34" s="40" t="s">
        <v>48</v>
      </c>
      <c r="F34" s="112">
        <f>ROUND(SUM(BG84:BG131), 2)</f>
        <v>0</v>
      </c>
      <c r="G34" s="33"/>
      <c r="H34" s="33"/>
      <c r="I34" s="113">
        <v>0.21</v>
      </c>
      <c r="J34" s="112">
        <v>0</v>
      </c>
      <c r="K34" s="36"/>
    </row>
    <row r="35" spans="2:11" s="1" customFormat="1" ht="14.45" hidden="1" customHeight="1" x14ac:dyDescent="0.3">
      <c r="B35" s="32"/>
      <c r="C35" s="33"/>
      <c r="D35" s="33"/>
      <c r="E35" s="40" t="s">
        <v>49</v>
      </c>
      <c r="F35" s="112">
        <f>ROUND(SUM(BH84:BH131), 2)</f>
        <v>0</v>
      </c>
      <c r="G35" s="33"/>
      <c r="H35" s="33"/>
      <c r="I35" s="113">
        <v>0.15</v>
      </c>
      <c r="J35" s="112">
        <v>0</v>
      </c>
      <c r="K35" s="36"/>
    </row>
    <row r="36" spans="2:11" s="1" customFormat="1" ht="14.45" hidden="1" customHeight="1" x14ac:dyDescent="0.3">
      <c r="B36" s="32"/>
      <c r="C36" s="33"/>
      <c r="D36" s="33"/>
      <c r="E36" s="40" t="s">
        <v>50</v>
      </c>
      <c r="F36" s="112">
        <f>ROUND(SUM(BI84:BI131),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265/150e - STA</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4792</v>
      </c>
      <c r="E61" s="132"/>
      <c r="F61" s="132"/>
      <c r="G61" s="132"/>
      <c r="H61" s="132"/>
      <c r="I61" s="133"/>
      <c r="J61" s="134">
        <f>J85</f>
        <v>0</v>
      </c>
      <c r="K61" s="135"/>
    </row>
    <row r="62" spans="2:47" s="8" customFormat="1" ht="24.95" customHeight="1" x14ac:dyDescent="0.3">
      <c r="B62" s="129"/>
      <c r="C62" s="130"/>
      <c r="D62" s="131" t="s">
        <v>4793</v>
      </c>
      <c r="E62" s="132"/>
      <c r="F62" s="132"/>
      <c r="G62" s="132"/>
      <c r="H62" s="132"/>
      <c r="I62" s="133"/>
      <c r="J62" s="134">
        <f>J104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4541</v>
      </c>
      <c r="F74" s="312"/>
      <c r="G74" s="312"/>
      <c r="H74" s="312"/>
      <c r="L74" s="32"/>
    </row>
    <row r="75" spans="2:12" s="1" customFormat="1" ht="14.45" customHeight="1" x14ac:dyDescent="0.3">
      <c r="B75" s="32"/>
      <c r="C75" s="54" t="s">
        <v>4081</v>
      </c>
      <c r="L75" s="32"/>
    </row>
    <row r="76" spans="2:12" s="1" customFormat="1" ht="23.25" customHeight="1" x14ac:dyDescent="0.3">
      <c r="B76" s="32"/>
      <c r="E76" s="330" t="str">
        <f>E11</f>
        <v>265/150e - STA</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P85+P104</f>
        <v>0</v>
      </c>
      <c r="Q84" s="59"/>
      <c r="R84" s="151">
        <f>R85+R104</f>
        <v>0</v>
      </c>
      <c r="S84" s="59"/>
      <c r="T84" s="152">
        <f>T85+T104</f>
        <v>0</v>
      </c>
      <c r="AT84" s="16" t="s">
        <v>74</v>
      </c>
      <c r="AU84" s="16" t="s">
        <v>218</v>
      </c>
      <c r="BK84" s="153">
        <f>BK85+BK104</f>
        <v>0</v>
      </c>
    </row>
    <row r="85" spans="2:65" s="11" customFormat="1" ht="37.35" customHeight="1" x14ac:dyDescent="0.35">
      <c r="B85" s="154"/>
      <c r="D85" s="165" t="s">
        <v>74</v>
      </c>
      <c r="E85" s="215" t="s">
        <v>3698</v>
      </c>
      <c r="F85" s="215" t="s">
        <v>4794</v>
      </c>
      <c r="I85" s="157"/>
      <c r="J85" s="216">
        <f>BK85</f>
        <v>0</v>
      </c>
      <c r="L85" s="154"/>
      <c r="M85" s="159"/>
      <c r="N85" s="160"/>
      <c r="O85" s="160"/>
      <c r="P85" s="161">
        <f>SUM(P86:P103)</f>
        <v>0</v>
      </c>
      <c r="Q85" s="160"/>
      <c r="R85" s="161">
        <f>SUM(R86:R103)</f>
        <v>0</v>
      </c>
      <c r="S85" s="160"/>
      <c r="T85" s="162">
        <f>SUM(T86:T103)</f>
        <v>0</v>
      </c>
      <c r="AR85" s="155" t="s">
        <v>83</v>
      </c>
      <c r="AT85" s="163" t="s">
        <v>74</v>
      </c>
      <c r="AU85" s="163" t="s">
        <v>75</v>
      </c>
      <c r="AY85" s="155" t="s">
        <v>243</v>
      </c>
      <c r="BK85" s="164">
        <f>SUM(BK86:BK103)</f>
        <v>0</v>
      </c>
    </row>
    <row r="86" spans="2:65" s="1" customFormat="1" ht="22.5" customHeight="1" x14ac:dyDescent="0.3">
      <c r="B86" s="168"/>
      <c r="C86" s="169" t="s">
        <v>22</v>
      </c>
      <c r="D86" s="169" t="s">
        <v>246</v>
      </c>
      <c r="E86" s="170" t="s">
        <v>7061</v>
      </c>
      <c r="F86" s="171" t="s">
        <v>4795</v>
      </c>
      <c r="G86" s="172" t="s">
        <v>497</v>
      </c>
      <c r="H86" s="173">
        <v>940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4796</v>
      </c>
    </row>
    <row r="87" spans="2:65" s="1" customFormat="1" x14ac:dyDescent="0.3">
      <c r="B87" s="32"/>
      <c r="D87" s="184" t="s">
        <v>253</v>
      </c>
      <c r="F87" s="185" t="s">
        <v>4795</v>
      </c>
      <c r="I87" s="183"/>
      <c r="L87" s="32"/>
      <c r="M87" s="61"/>
      <c r="N87" s="33"/>
      <c r="O87" s="33"/>
      <c r="P87" s="33"/>
      <c r="Q87" s="33"/>
      <c r="R87" s="33"/>
      <c r="S87" s="33"/>
      <c r="T87" s="62"/>
      <c r="AT87" s="16" t="s">
        <v>253</v>
      </c>
      <c r="AU87" s="16" t="s">
        <v>22</v>
      </c>
    </row>
    <row r="88" spans="2:65" s="1" customFormat="1" ht="27" x14ac:dyDescent="0.3">
      <c r="B88" s="32"/>
      <c r="D88" s="181" t="s">
        <v>664</v>
      </c>
      <c r="F88" s="214" t="s">
        <v>4797</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7062</v>
      </c>
      <c r="F89" s="171" t="s">
        <v>4798</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4799</v>
      </c>
    </row>
    <row r="90" spans="2:65" s="1" customFormat="1" x14ac:dyDescent="0.3">
      <c r="B90" s="32"/>
      <c r="D90" s="181" t="s">
        <v>253</v>
      </c>
      <c r="F90" s="182" t="s">
        <v>4798</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7063</v>
      </c>
      <c r="F91" s="171" t="s">
        <v>4800</v>
      </c>
      <c r="G91" s="172" t="s">
        <v>3729</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4801</v>
      </c>
    </row>
    <row r="92" spans="2:65" s="1" customFormat="1" ht="27" x14ac:dyDescent="0.3">
      <c r="B92" s="32"/>
      <c r="D92" s="184" t="s">
        <v>253</v>
      </c>
      <c r="F92" s="185" t="s">
        <v>4800</v>
      </c>
      <c r="I92" s="183"/>
      <c r="L92" s="32"/>
      <c r="M92" s="61"/>
      <c r="N92" s="33"/>
      <c r="O92" s="33"/>
      <c r="P92" s="33"/>
      <c r="Q92" s="33"/>
      <c r="R92" s="33"/>
      <c r="S92" s="33"/>
      <c r="T92" s="62"/>
      <c r="AT92" s="16" t="s">
        <v>253</v>
      </c>
      <c r="AU92" s="16" t="s">
        <v>22</v>
      </c>
    </row>
    <row r="93" spans="2:65" s="1" customFormat="1" ht="27" x14ac:dyDescent="0.3">
      <c r="B93" s="32"/>
      <c r="D93" s="181" t="s">
        <v>664</v>
      </c>
      <c r="F93" s="214" t="s">
        <v>4802</v>
      </c>
      <c r="I93" s="183"/>
      <c r="L93" s="32"/>
      <c r="M93" s="61"/>
      <c r="N93" s="33"/>
      <c r="O93" s="33"/>
      <c r="P93" s="33"/>
      <c r="Q93" s="33"/>
      <c r="R93" s="33"/>
      <c r="S93" s="33"/>
      <c r="T93" s="62"/>
      <c r="AT93" s="16" t="s">
        <v>664</v>
      </c>
      <c r="AU93" s="16" t="s">
        <v>22</v>
      </c>
    </row>
    <row r="94" spans="2:65" s="1" customFormat="1" ht="22.5" customHeight="1" x14ac:dyDescent="0.3">
      <c r="B94" s="168"/>
      <c r="C94" s="169" t="s">
        <v>266</v>
      </c>
      <c r="D94" s="169" t="s">
        <v>246</v>
      </c>
      <c r="E94" s="170" t="s">
        <v>7064</v>
      </c>
      <c r="F94" s="171" t="s">
        <v>4803</v>
      </c>
      <c r="G94" s="172" t="s">
        <v>3729</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4804</v>
      </c>
    </row>
    <row r="95" spans="2:65" s="1" customFormat="1" x14ac:dyDescent="0.3">
      <c r="B95" s="32"/>
      <c r="D95" s="184" t="s">
        <v>253</v>
      </c>
      <c r="F95" s="185" t="s">
        <v>4803</v>
      </c>
      <c r="I95" s="183"/>
      <c r="L95" s="32"/>
      <c r="M95" s="61"/>
      <c r="N95" s="33"/>
      <c r="O95" s="33"/>
      <c r="P95" s="33"/>
      <c r="Q95" s="33"/>
      <c r="R95" s="33"/>
      <c r="S95" s="33"/>
      <c r="T95" s="62"/>
      <c r="AT95" s="16" t="s">
        <v>253</v>
      </c>
      <c r="AU95" s="16" t="s">
        <v>22</v>
      </c>
    </row>
    <row r="96" spans="2:65" s="1" customFormat="1" ht="27" x14ac:dyDescent="0.3">
      <c r="B96" s="32"/>
      <c r="D96" s="181" t="s">
        <v>664</v>
      </c>
      <c r="F96" s="214" t="s">
        <v>4805</v>
      </c>
      <c r="I96" s="183"/>
      <c r="L96" s="32"/>
      <c r="M96" s="61"/>
      <c r="N96" s="33"/>
      <c r="O96" s="33"/>
      <c r="P96" s="33"/>
      <c r="Q96" s="33"/>
      <c r="R96" s="33"/>
      <c r="S96" s="33"/>
      <c r="T96" s="62"/>
      <c r="AT96" s="16" t="s">
        <v>664</v>
      </c>
      <c r="AU96" s="16" t="s">
        <v>22</v>
      </c>
    </row>
    <row r="97" spans="2:65" s="1" customFormat="1" ht="22.5" customHeight="1" x14ac:dyDescent="0.3">
      <c r="B97" s="168"/>
      <c r="C97" s="169" t="s">
        <v>242</v>
      </c>
      <c r="D97" s="169" t="s">
        <v>246</v>
      </c>
      <c r="E97" s="170" t="s">
        <v>7065</v>
      </c>
      <c r="F97" s="171" t="s">
        <v>4806</v>
      </c>
      <c r="G97" s="172" t="s">
        <v>3729</v>
      </c>
      <c r="H97" s="173">
        <v>10</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4807</v>
      </c>
    </row>
    <row r="98" spans="2:65" s="1" customFormat="1" x14ac:dyDescent="0.3">
      <c r="B98" s="32"/>
      <c r="D98" s="181" t="s">
        <v>253</v>
      </c>
      <c r="F98" s="182" t="s">
        <v>4806</v>
      </c>
      <c r="I98" s="183"/>
      <c r="L98" s="32"/>
      <c r="M98" s="61"/>
      <c r="N98" s="33"/>
      <c r="O98" s="33"/>
      <c r="P98" s="33"/>
      <c r="Q98" s="33"/>
      <c r="R98" s="33"/>
      <c r="S98" s="33"/>
      <c r="T98" s="62"/>
      <c r="AT98" s="16" t="s">
        <v>253</v>
      </c>
      <c r="AU98" s="16" t="s">
        <v>22</v>
      </c>
    </row>
    <row r="99" spans="2:65" s="1" customFormat="1" ht="22.5" customHeight="1" x14ac:dyDescent="0.3">
      <c r="B99" s="168"/>
      <c r="C99" s="169" t="s">
        <v>275</v>
      </c>
      <c r="D99" s="169" t="s">
        <v>246</v>
      </c>
      <c r="E99" s="170" t="s">
        <v>7066</v>
      </c>
      <c r="F99" s="171" t="s">
        <v>4808</v>
      </c>
      <c r="G99" s="172" t="s">
        <v>3729</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4809</v>
      </c>
    </row>
    <row r="100" spans="2:65" s="1" customFormat="1" x14ac:dyDescent="0.3">
      <c r="B100" s="32"/>
      <c r="D100" s="184" t="s">
        <v>253</v>
      </c>
      <c r="F100" s="185" t="s">
        <v>4808</v>
      </c>
      <c r="I100" s="183"/>
      <c r="L100" s="32"/>
      <c r="M100" s="61"/>
      <c r="N100" s="33"/>
      <c r="O100" s="33"/>
      <c r="P100" s="33"/>
      <c r="Q100" s="33"/>
      <c r="R100" s="33"/>
      <c r="S100" s="33"/>
      <c r="T100" s="62"/>
      <c r="AT100" s="16" t="s">
        <v>253</v>
      </c>
      <c r="AU100" s="16" t="s">
        <v>22</v>
      </c>
    </row>
    <row r="101" spans="2:65" s="1" customFormat="1" ht="27" x14ac:dyDescent="0.3">
      <c r="B101" s="32"/>
      <c r="D101" s="181" t="s">
        <v>664</v>
      </c>
      <c r="F101" s="214" t="s">
        <v>4810</v>
      </c>
      <c r="I101" s="183"/>
      <c r="L101" s="32"/>
      <c r="M101" s="61"/>
      <c r="N101" s="33"/>
      <c r="O101" s="33"/>
      <c r="P101" s="33"/>
      <c r="Q101" s="33"/>
      <c r="R101" s="33"/>
      <c r="S101" s="33"/>
      <c r="T101" s="62"/>
      <c r="AT101" s="16" t="s">
        <v>664</v>
      </c>
      <c r="AU101" s="16" t="s">
        <v>22</v>
      </c>
    </row>
    <row r="102" spans="2:65" s="1" customFormat="1" ht="22.5" customHeight="1" x14ac:dyDescent="0.3">
      <c r="B102" s="168"/>
      <c r="C102" s="169" t="s">
        <v>280</v>
      </c>
      <c r="D102" s="169" t="s">
        <v>246</v>
      </c>
      <c r="E102" s="170" t="s">
        <v>7067</v>
      </c>
      <c r="F102" s="171" t="s">
        <v>4811</v>
      </c>
      <c r="G102" s="172" t="s">
        <v>3729</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4812</v>
      </c>
    </row>
    <row r="103" spans="2:65" s="1" customFormat="1" x14ac:dyDescent="0.3">
      <c r="B103" s="32"/>
      <c r="D103" s="184" t="s">
        <v>253</v>
      </c>
      <c r="F103" s="185" t="s">
        <v>4811</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3726</v>
      </c>
      <c r="F104" s="215" t="s">
        <v>4690</v>
      </c>
      <c r="I104" s="157"/>
      <c r="J104" s="216">
        <f>BK104</f>
        <v>0</v>
      </c>
      <c r="L104" s="154"/>
      <c r="M104" s="159"/>
      <c r="N104" s="160"/>
      <c r="O104" s="160"/>
      <c r="P104" s="161">
        <f>SUM(P105:P131)</f>
        <v>0</v>
      </c>
      <c r="Q104" s="160"/>
      <c r="R104" s="161">
        <f>SUM(R105:R131)</f>
        <v>0</v>
      </c>
      <c r="S104" s="160"/>
      <c r="T104" s="162">
        <f>SUM(T105:T131)</f>
        <v>0</v>
      </c>
      <c r="AR104" s="155" t="s">
        <v>83</v>
      </c>
      <c r="AT104" s="163" t="s">
        <v>74</v>
      </c>
      <c r="AU104" s="163" t="s">
        <v>75</v>
      </c>
      <c r="AY104" s="155" t="s">
        <v>243</v>
      </c>
      <c r="BK104" s="164">
        <f>SUM(BK105:BK131)</f>
        <v>0</v>
      </c>
    </row>
    <row r="105" spans="2:65" s="1" customFormat="1" ht="22.5" customHeight="1" x14ac:dyDescent="0.3">
      <c r="B105" s="168"/>
      <c r="C105" s="169" t="s">
        <v>285</v>
      </c>
      <c r="D105" s="169" t="s">
        <v>246</v>
      </c>
      <c r="E105" s="170" t="s">
        <v>7020</v>
      </c>
      <c r="F105" s="171" t="s">
        <v>4145</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4813</v>
      </c>
    </row>
    <row r="106" spans="2:65" s="1" customFormat="1" x14ac:dyDescent="0.3">
      <c r="B106" s="32"/>
      <c r="D106" s="181" t="s">
        <v>253</v>
      </c>
      <c r="F106" s="182" t="s">
        <v>4145</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7068</v>
      </c>
      <c r="F107" s="171" t="s">
        <v>4814</v>
      </c>
      <c r="G107" s="172" t="s">
        <v>497</v>
      </c>
      <c r="H107" s="173">
        <v>350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4815</v>
      </c>
    </row>
    <row r="108" spans="2:65" s="1" customFormat="1" x14ac:dyDescent="0.3">
      <c r="B108" s="32"/>
      <c r="D108" s="184" t="s">
        <v>253</v>
      </c>
      <c r="F108" s="185" t="s">
        <v>4814</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4816</v>
      </c>
      <c r="I109" s="183"/>
      <c r="L109" s="32"/>
      <c r="M109" s="61"/>
      <c r="N109" s="33"/>
      <c r="O109" s="33"/>
      <c r="P109" s="33"/>
      <c r="Q109" s="33"/>
      <c r="R109" s="33"/>
      <c r="S109" s="33"/>
      <c r="T109" s="62"/>
      <c r="AT109" s="16" t="s">
        <v>664</v>
      </c>
      <c r="AU109" s="16" t="s">
        <v>22</v>
      </c>
    </row>
    <row r="110" spans="2:65" s="1" customFormat="1" ht="22.5" customHeight="1" x14ac:dyDescent="0.3">
      <c r="B110" s="168"/>
      <c r="C110" s="169" t="s">
        <v>26</v>
      </c>
      <c r="D110" s="169" t="s">
        <v>246</v>
      </c>
      <c r="E110" s="170" t="s">
        <v>7069</v>
      </c>
      <c r="F110" s="171" t="s">
        <v>4817</v>
      </c>
      <c r="G110" s="172" t="s">
        <v>3729</v>
      </c>
      <c r="H110" s="173">
        <v>12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4818</v>
      </c>
    </row>
    <row r="111" spans="2:65" s="1" customFormat="1" x14ac:dyDescent="0.3">
      <c r="B111" s="32"/>
      <c r="D111" s="184" t="s">
        <v>253</v>
      </c>
      <c r="F111" s="185" t="s">
        <v>4817</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4819</v>
      </c>
      <c r="I112" s="183"/>
      <c r="L112" s="32"/>
      <c r="M112" s="61"/>
      <c r="N112" s="33"/>
      <c r="O112" s="33"/>
      <c r="P112" s="33"/>
      <c r="Q112" s="33"/>
      <c r="R112" s="33"/>
      <c r="S112" s="33"/>
      <c r="T112" s="62"/>
      <c r="AT112" s="16" t="s">
        <v>664</v>
      </c>
      <c r="AU112" s="16" t="s">
        <v>22</v>
      </c>
    </row>
    <row r="113" spans="2:65" s="1" customFormat="1" ht="22.5" customHeight="1" x14ac:dyDescent="0.3">
      <c r="B113" s="168"/>
      <c r="C113" s="169" t="s">
        <v>301</v>
      </c>
      <c r="D113" s="169" t="s">
        <v>246</v>
      </c>
      <c r="E113" s="170" t="s">
        <v>7070</v>
      </c>
      <c r="F113" s="171" t="s">
        <v>4820</v>
      </c>
      <c r="G113" s="172" t="s">
        <v>3729</v>
      </c>
      <c r="H113" s="173">
        <v>5</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4821</v>
      </c>
    </row>
    <row r="114" spans="2:65" s="1" customFormat="1" x14ac:dyDescent="0.3">
      <c r="B114" s="32"/>
      <c r="D114" s="184" t="s">
        <v>253</v>
      </c>
      <c r="F114" s="185" t="s">
        <v>4820</v>
      </c>
      <c r="I114" s="183"/>
      <c r="L114" s="32"/>
      <c r="M114" s="61"/>
      <c r="N114" s="33"/>
      <c r="O114" s="33"/>
      <c r="P114" s="33"/>
      <c r="Q114" s="33"/>
      <c r="R114" s="33"/>
      <c r="S114" s="33"/>
      <c r="T114" s="62"/>
      <c r="AT114" s="16" t="s">
        <v>253</v>
      </c>
      <c r="AU114" s="16" t="s">
        <v>22</v>
      </c>
    </row>
    <row r="115" spans="2:65" s="1" customFormat="1" ht="27" x14ac:dyDescent="0.3">
      <c r="B115" s="32"/>
      <c r="D115" s="181" t="s">
        <v>664</v>
      </c>
      <c r="F115" s="214" t="s">
        <v>4822</v>
      </c>
      <c r="I115" s="183"/>
      <c r="L115" s="32"/>
      <c r="M115" s="61"/>
      <c r="N115" s="33"/>
      <c r="O115" s="33"/>
      <c r="P115" s="33"/>
      <c r="Q115" s="33"/>
      <c r="R115" s="33"/>
      <c r="S115" s="33"/>
      <c r="T115" s="62"/>
      <c r="AT115" s="16" t="s">
        <v>664</v>
      </c>
      <c r="AU115" s="16" t="s">
        <v>22</v>
      </c>
    </row>
    <row r="116" spans="2:65" s="1" customFormat="1" ht="22.5" customHeight="1" x14ac:dyDescent="0.3">
      <c r="B116" s="168"/>
      <c r="C116" s="169" t="s">
        <v>305</v>
      </c>
      <c r="D116" s="169" t="s">
        <v>246</v>
      </c>
      <c r="E116" s="170" t="s">
        <v>7071</v>
      </c>
      <c r="F116" s="171" t="s">
        <v>4823</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4824</v>
      </c>
    </row>
    <row r="117" spans="2:65" s="1" customFormat="1" x14ac:dyDescent="0.3">
      <c r="B117" s="32"/>
      <c r="D117" s="181" t="s">
        <v>253</v>
      </c>
      <c r="F117" s="182" t="s">
        <v>4823</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7072</v>
      </c>
      <c r="F118" s="171" t="s">
        <v>4825</v>
      </c>
      <c r="G118" s="172" t="s">
        <v>2629</v>
      </c>
      <c r="H118" s="173">
        <v>25</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4826</v>
      </c>
    </row>
    <row r="119" spans="2:65" s="1" customFormat="1" x14ac:dyDescent="0.3">
      <c r="B119" s="32"/>
      <c r="D119" s="181" t="s">
        <v>253</v>
      </c>
      <c r="F119" s="182" t="s">
        <v>4825</v>
      </c>
      <c r="I119" s="183"/>
      <c r="L119" s="32"/>
      <c r="M119" s="61"/>
      <c r="N119" s="33"/>
      <c r="O119" s="33"/>
      <c r="P119" s="33"/>
      <c r="Q119" s="33"/>
      <c r="R119" s="33"/>
      <c r="S119" s="33"/>
      <c r="T119" s="62"/>
      <c r="AT119" s="16" t="s">
        <v>253</v>
      </c>
      <c r="AU119" s="16" t="s">
        <v>22</v>
      </c>
    </row>
    <row r="120" spans="2:65" s="1" customFormat="1" ht="22.5" customHeight="1" x14ac:dyDescent="0.3">
      <c r="B120" s="168"/>
      <c r="C120" s="169" t="s">
        <v>315</v>
      </c>
      <c r="D120" s="169" t="s">
        <v>246</v>
      </c>
      <c r="E120" s="170" t="s">
        <v>7073</v>
      </c>
      <c r="F120" s="171" t="s">
        <v>4692</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4827</v>
      </c>
    </row>
    <row r="121" spans="2:65" s="1" customFormat="1" x14ac:dyDescent="0.3">
      <c r="B121" s="32"/>
      <c r="D121" s="181" t="s">
        <v>253</v>
      </c>
      <c r="F121" s="182" t="s">
        <v>4692</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7074</v>
      </c>
      <c r="F122" s="171" t="s">
        <v>4534</v>
      </c>
      <c r="G122" s="172" t="s">
        <v>470</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4828</v>
      </c>
    </row>
    <row r="123" spans="2:65" s="1" customFormat="1" x14ac:dyDescent="0.3">
      <c r="B123" s="32"/>
      <c r="D123" s="181" t="s">
        <v>253</v>
      </c>
      <c r="F123" s="182" t="s">
        <v>4534</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7075</v>
      </c>
      <c r="F124" s="171" t="s">
        <v>4536</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4829</v>
      </c>
    </row>
    <row r="125" spans="2:65" s="1" customFormat="1" x14ac:dyDescent="0.3">
      <c r="B125" s="32"/>
      <c r="D125" s="181" t="s">
        <v>253</v>
      </c>
      <c r="F125" s="182" t="s">
        <v>4536</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7076</v>
      </c>
      <c r="F126" s="171" t="s">
        <v>4830</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4831</v>
      </c>
    </row>
    <row r="127" spans="2:65" s="1" customFormat="1" x14ac:dyDescent="0.3">
      <c r="B127" s="32"/>
      <c r="D127" s="181" t="s">
        <v>253</v>
      </c>
      <c r="F127" s="182" t="s">
        <v>4830</v>
      </c>
      <c r="I127" s="183"/>
      <c r="L127" s="32"/>
      <c r="M127" s="61"/>
      <c r="N127" s="33"/>
      <c r="O127" s="33"/>
      <c r="P127" s="33"/>
      <c r="Q127" s="33"/>
      <c r="R127" s="33"/>
      <c r="S127" s="33"/>
      <c r="T127" s="62"/>
      <c r="AT127" s="16" t="s">
        <v>253</v>
      </c>
      <c r="AU127" s="16" t="s">
        <v>22</v>
      </c>
    </row>
    <row r="128" spans="2:65" s="1" customFormat="1" ht="22.5" customHeight="1" x14ac:dyDescent="0.3">
      <c r="B128" s="168"/>
      <c r="C128" s="169" t="s">
        <v>331</v>
      </c>
      <c r="D128" s="169" t="s">
        <v>246</v>
      </c>
      <c r="E128" s="170" t="s">
        <v>7077</v>
      </c>
      <c r="F128" s="171" t="s">
        <v>4505</v>
      </c>
      <c r="G128" s="172" t="s">
        <v>497</v>
      </c>
      <c r="H128" s="173">
        <v>350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4832</v>
      </c>
    </row>
    <row r="129" spans="2:65" s="1" customFormat="1" x14ac:dyDescent="0.3">
      <c r="B129" s="32"/>
      <c r="D129" s="181" t="s">
        <v>253</v>
      </c>
      <c r="F129" s="182" t="s">
        <v>4505</v>
      </c>
      <c r="I129" s="183"/>
      <c r="L129" s="32"/>
      <c r="M129" s="61"/>
      <c r="N129" s="33"/>
      <c r="O129" s="33"/>
      <c r="P129" s="33"/>
      <c r="Q129" s="33"/>
      <c r="R129" s="33"/>
      <c r="S129" s="33"/>
      <c r="T129" s="62"/>
      <c r="AT129" s="16" t="s">
        <v>253</v>
      </c>
      <c r="AU129" s="16" t="s">
        <v>22</v>
      </c>
    </row>
    <row r="130" spans="2:65" s="1" customFormat="1" ht="22.5" customHeight="1" x14ac:dyDescent="0.3">
      <c r="B130" s="168"/>
      <c r="C130" s="169" t="s">
        <v>332</v>
      </c>
      <c r="D130" s="169" t="s">
        <v>246</v>
      </c>
      <c r="E130" s="170" t="s">
        <v>7078</v>
      </c>
      <c r="F130" s="171" t="s">
        <v>4833</v>
      </c>
      <c r="G130" s="172" t="s">
        <v>4608</v>
      </c>
      <c r="H130" s="173">
        <v>12</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4834</v>
      </c>
    </row>
    <row r="131" spans="2:65" s="1" customFormat="1" x14ac:dyDescent="0.3">
      <c r="B131" s="32"/>
      <c r="D131" s="184" t="s">
        <v>253</v>
      </c>
      <c r="F131" s="185" t="s">
        <v>4833</v>
      </c>
      <c r="I131" s="183"/>
      <c r="L131" s="32"/>
      <c r="M131" s="186"/>
      <c r="N131" s="187"/>
      <c r="O131" s="187"/>
      <c r="P131" s="187"/>
      <c r="Q131" s="187"/>
      <c r="R131" s="187"/>
      <c r="S131" s="187"/>
      <c r="T131" s="188"/>
      <c r="AT131" s="16" t="s">
        <v>253</v>
      </c>
      <c r="AU131" s="16" t="s">
        <v>22</v>
      </c>
    </row>
    <row r="132" spans="2:65" s="1" customFormat="1" ht="6.95" customHeight="1" x14ac:dyDescent="0.3">
      <c r="B132" s="47"/>
      <c r="C132" s="48"/>
      <c r="D132" s="48"/>
      <c r="E132" s="48"/>
      <c r="F132" s="48"/>
      <c r="G132" s="48"/>
      <c r="H132" s="48"/>
      <c r="I132" s="121"/>
      <c r="J132" s="48"/>
      <c r="K132" s="48"/>
      <c r="L132"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00"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4835</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ROUND(SUM(BE85:BE183), 2)</f>
        <v>0</v>
      </c>
      <c r="G32" s="33"/>
      <c r="H32" s="33"/>
      <c r="I32" s="113">
        <v>0.21</v>
      </c>
      <c r="J32" s="112">
        <f>ROUND(ROUND((SUM(BE85:BE183)), 2)*I32, 2)</f>
        <v>0</v>
      </c>
      <c r="K32" s="36"/>
    </row>
    <row r="33" spans="2:11" s="1" customFormat="1" ht="14.45" customHeight="1" x14ac:dyDescent="0.3">
      <c r="B33" s="32"/>
      <c r="C33" s="33"/>
      <c r="D33" s="33"/>
      <c r="E33" s="40" t="s">
        <v>47</v>
      </c>
      <c r="F33" s="112">
        <f>ROUND(SUM(BF85:BF183), 2)</f>
        <v>0</v>
      </c>
      <c r="G33" s="33"/>
      <c r="H33" s="33"/>
      <c r="I33" s="113">
        <v>0.15</v>
      </c>
      <c r="J33" s="112">
        <f>ROUND(ROUND((SUM(BF85:BF183)), 2)*I33, 2)</f>
        <v>0</v>
      </c>
      <c r="K33" s="36"/>
    </row>
    <row r="34" spans="2:11" s="1" customFormat="1" ht="14.45" hidden="1" customHeight="1" x14ac:dyDescent="0.3">
      <c r="B34" s="32"/>
      <c r="C34" s="33"/>
      <c r="D34" s="33"/>
      <c r="E34" s="40" t="s">
        <v>48</v>
      </c>
      <c r="F34" s="112">
        <f>ROUND(SUM(BG85:BG183), 2)</f>
        <v>0</v>
      </c>
      <c r="G34" s="33"/>
      <c r="H34" s="33"/>
      <c r="I34" s="113">
        <v>0.21</v>
      </c>
      <c r="J34" s="112">
        <v>0</v>
      </c>
      <c r="K34" s="36"/>
    </row>
    <row r="35" spans="2:11" s="1" customFormat="1" ht="14.45" hidden="1" customHeight="1" x14ac:dyDescent="0.3">
      <c r="B35" s="32"/>
      <c r="C35" s="33"/>
      <c r="D35" s="33"/>
      <c r="E35" s="40" t="s">
        <v>49</v>
      </c>
      <c r="F35" s="112">
        <f>ROUND(SUM(BH85:BH183), 2)</f>
        <v>0</v>
      </c>
      <c r="G35" s="33"/>
      <c r="H35" s="33"/>
      <c r="I35" s="113">
        <v>0.15</v>
      </c>
      <c r="J35" s="112">
        <v>0</v>
      </c>
      <c r="K35" s="36"/>
    </row>
    <row r="36" spans="2:11" s="1" customFormat="1" ht="14.45" hidden="1" customHeight="1" x14ac:dyDescent="0.3">
      <c r="B36" s="32"/>
      <c r="C36" s="33"/>
      <c r="D36" s="33"/>
      <c r="E36" s="40" t="s">
        <v>50</v>
      </c>
      <c r="F36" s="112">
        <f>ROUND(SUM(BI85:BI183),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265/150f - EPS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4836</v>
      </c>
      <c r="E61" s="132"/>
      <c r="F61" s="132"/>
      <c r="G61" s="132"/>
      <c r="H61" s="132"/>
      <c r="I61" s="133"/>
      <c r="J61" s="134">
        <f>J86</f>
        <v>0</v>
      </c>
      <c r="K61" s="135"/>
    </row>
    <row r="62" spans="2:47" s="8" customFormat="1" ht="24.95" customHeight="1" x14ac:dyDescent="0.3">
      <c r="B62" s="129"/>
      <c r="C62" s="130"/>
      <c r="D62" s="131" t="s">
        <v>4837</v>
      </c>
      <c r="E62" s="132"/>
      <c r="F62" s="132"/>
      <c r="G62" s="132"/>
      <c r="H62" s="132"/>
      <c r="I62" s="133"/>
      <c r="J62" s="134">
        <f>J113</f>
        <v>0</v>
      </c>
      <c r="K62" s="135"/>
    </row>
    <row r="63" spans="2:47" s="8" customFormat="1" ht="24.95" customHeight="1" x14ac:dyDescent="0.3">
      <c r="B63" s="129"/>
      <c r="C63" s="130"/>
      <c r="D63" s="131" t="s">
        <v>4838</v>
      </c>
      <c r="E63" s="132"/>
      <c r="F63" s="132"/>
      <c r="G63" s="132"/>
      <c r="H63" s="132"/>
      <c r="I63" s="133"/>
      <c r="J63" s="134">
        <f>J141</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12"/>
      <c r="G73" s="312"/>
      <c r="H73" s="312"/>
      <c r="L73" s="32"/>
    </row>
    <row r="74" spans="2:12" ht="15" x14ac:dyDescent="0.3">
      <c r="B74" s="20"/>
      <c r="C74" s="54" t="s">
        <v>212</v>
      </c>
      <c r="L74" s="20"/>
    </row>
    <row r="75" spans="2:12" s="1" customFormat="1" ht="22.5" customHeight="1" x14ac:dyDescent="0.3">
      <c r="B75" s="32"/>
      <c r="E75" s="351" t="s">
        <v>4541</v>
      </c>
      <c r="F75" s="312"/>
      <c r="G75" s="312"/>
      <c r="H75" s="312"/>
      <c r="L75" s="32"/>
    </row>
    <row r="76" spans="2:12" s="1" customFormat="1" ht="14.45" customHeight="1" x14ac:dyDescent="0.3">
      <c r="B76" s="32"/>
      <c r="C76" s="54" t="s">
        <v>4081</v>
      </c>
      <c r="L76" s="32"/>
    </row>
    <row r="77" spans="2:12" s="1" customFormat="1" ht="23.25" customHeight="1" x14ac:dyDescent="0.3">
      <c r="B77" s="32"/>
      <c r="E77" s="330" t="str">
        <f>E11</f>
        <v>265/150f - EPS</v>
      </c>
      <c r="F77" s="312"/>
      <c r="G77" s="312"/>
      <c r="H77" s="312"/>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P86+P113+P141</f>
        <v>0</v>
      </c>
      <c r="Q85" s="59"/>
      <c r="R85" s="151">
        <f>R86+R113+R141</f>
        <v>0</v>
      </c>
      <c r="S85" s="59"/>
      <c r="T85" s="152">
        <f>T86+T113+T141</f>
        <v>0</v>
      </c>
      <c r="AT85" s="16" t="s">
        <v>74</v>
      </c>
      <c r="AU85" s="16" t="s">
        <v>218</v>
      </c>
      <c r="BK85" s="153">
        <f>BK86+BK113+BK141</f>
        <v>0</v>
      </c>
    </row>
    <row r="86" spans="2:65" s="11" customFormat="1" ht="37.35" customHeight="1" x14ac:dyDescent="0.35">
      <c r="B86" s="154"/>
      <c r="D86" s="165" t="s">
        <v>74</v>
      </c>
      <c r="E86" s="215" t="s">
        <v>3698</v>
      </c>
      <c r="F86" s="215" t="s">
        <v>4839</v>
      </c>
      <c r="I86" s="157"/>
      <c r="J86" s="216">
        <f>BK86</f>
        <v>0</v>
      </c>
      <c r="L86" s="154"/>
      <c r="M86" s="159"/>
      <c r="N86" s="160"/>
      <c r="O86" s="160"/>
      <c r="P86" s="161">
        <f>SUM(P87:P112)</f>
        <v>0</v>
      </c>
      <c r="Q86" s="160"/>
      <c r="R86" s="161">
        <f>SUM(R87:R112)</f>
        <v>0</v>
      </c>
      <c r="S86" s="160"/>
      <c r="T86" s="162">
        <f>SUM(T87:T112)</f>
        <v>0</v>
      </c>
      <c r="AR86" s="155" t="s">
        <v>83</v>
      </c>
      <c r="AT86" s="163" t="s">
        <v>74</v>
      </c>
      <c r="AU86" s="163" t="s">
        <v>75</v>
      </c>
      <c r="AY86" s="155" t="s">
        <v>243</v>
      </c>
      <c r="BK86" s="164">
        <f>SUM(BK87:BK112)</f>
        <v>0</v>
      </c>
    </row>
    <row r="87" spans="2:65" s="1" customFormat="1" ht="44.25" customHeight="1" x14ac:dyDescent="0.3">
      <c r="B87" s="168"/>
      <c r="C87" s="169" t="s">
        <v>22</v>
      </c>
      <c r="D87" s="169" t="s">
        <v>246</v>
      </c>
      <c r="E87" s="170" t="s">
        <v>7079</v>
      </c>
      <c r="F87" s="171" t="s">
        <v>4840</v>
      </c>
      <c r="G87" s="172" t="s">
        <v>3729</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83</v>
      </c>
    </row>
    <row r="88" spans="2:65" s="1" customFormat="1" ht="40.5" x14ac:dyDescent="0.3">
      <c r="B88" s="32"/>
      <c r="D88" s="184" t="s">
        <v>253</v>
      </c>
      <c r="F88" s="185" t="s">
        <v>4840</v>
      </c>
      <c r="I88" s="183"/>
      <c r="L88" s="32"/>
      <c r="M88" s="61"/>
      <c r="N88" s="33"/>
      <c r="O88" s="33"/>
      <c r="P88" s="33"/>
      <c r="Q88" s="33"/>
      <c r="R88" s="33"/>
      <c r="S88" s="33"/>
      <c r="T88" s="62"/>
      <c r="AT88" s="16" t="s">
        <v>253</v>
      </c>
      <c r="AU88" s="16" t="s">
        <v>22</v>
      </c>
    </row>
    <row r="89" spans="2:65" s="1" customFormat="1" ht="27" x14ac:dyDescent="0.3">
      <c r="B89" s="32"/>
      <c r="D89" s="181" t="s">
        <v>664</v>
      </c>
      <c r="F89" s="214" t="s">
        <v>4841</v>
      </c>
      <c r="I89" s="183"/>
      <c r="L89" s="32"/>
      <c r="M89" s="61"/>
      <c r="N89" s="33"/>
      <c r="O89" s="33"/>
      <c r="P89" s="33"/>
      <c r="Q89" s="33"/>
      <c r="R89" s="33"/>
      <c r="S89" s="33"/>
      <c r="T89" s="62"/>
      <c r="AT89" s="16" t="s">
        <v>664</v>
      </c>
      <c r="AU89" s="16" t="s">
        <v>22</v>
      </c>
    </row>
    <row r="90" spans="2:65" s="1" customFormat="1" ht="31.5" customHeight="1" x14ac:dyDescent="0.3">
      <c r="B90" s="168"/>
      <c r="C90" s="169" t="s">
        <v>83</v>
      </c>
      <c r="D90" s="169" t="s">
        <v>246</v>
      </c>
      <c r="E90" s="170" t="s">
        <v>7080</v>
      </c>
      <c r="F90" s="171" t="s">
        <v>4842</v>
      </c>
      <c r="G90" s="172" t="s">
        <v>3729</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266</v>
      </c>
    </row>
    <row r="91" spans="2:65" s="1" customFormat="1" ht="27" x14ac:dyDescent="0.3">
      <c r="B91" s="32"/>
      <c r="D91" s="184" t="s">
        <v>253</v>
      </c>
      <c r="F91" s="185" t="s">
        <v>4842</v>
      </c>
      <c r="I91" s="183"/>
      <c r="L91" s="32"/>
      <c r="M91" s="61"/>
      <c r="N91" s="33"/>
      <c r="O91" s="33"/>
      <c r="P91" s="33"/>
      <c r="Q91" s="33"/>
      <c r="R91" s="33"/>
      <c r="S91" s="33"/>
      <c r="T91" s="62"/>
      <c r="AT91" s="16" t="s">
        <v>253</v>
      </c>
      <c r="AU91" s="16" t="s">
        <v>22</v>
      </c>
    </row>
    <row r="92" spans="2:65" s="1" customFormat="1" ht="27" x14ac:dyDescent="0.3">
      <c r="B92" s="32"/>
      <c r="D92" s="181" t="s">
        <v>664</v>
      </c>
      <c r="F92" s="214" t="s">
        <v>4843</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7081</v>
      </c>
      <c r="F93" s="171" t="s">
        <v>4844</v>
      </c>
      <c r="G93" s="172" t="s">
        <v>3729</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4844</v>
      </c>
      <c r="I94" s="183"/>
      <c r="L94" s="32"/>
      <c r="M94" s="61"/>
      <c r="N94" s="33"/>
      <c r="O94" s="33"/>
      <c r="P94" s="33"/>
      <c r="Q94" s="33"/>
      <c r="R94" s="33"/>
      <c r="S94" s="33"/>
      <c r="T94" s="62"/>
      <c r="AT94" s="16" t="s">
        <v>253</v>
      </c>
      <c r="AU94" s="16" t="s">
        <v>22</v>
      </c>
    </row>
    <row r="95" spans="2:65" s="1" customFormat="1" ht="22.5" customHeight="1" x14ac:dyDescent="0.3">
      <c r="B95" s="168"/>
      <c r="C95" s="169" t="s">
        <v>266</v>
      </c>
      <c r="D95" s="169" t="s">
        <v>246</v>
      </c>
      <c r="E95" s="170" t="s">
        <v>7082</v>
      </c>
      <c r="F95" s="171" t="s">
        <v>4845</v>
      </c>
      <c r="G95" s="172" t="s">
        <v>3729</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4845</v>
      </c>
      <c r="I96" s="183"/>
      <c r="L96" s="32"/>
      <c r="M96" s="61"/>
      <c r="N96" s="33"/>
      <c r="O96" s="33"/>
      <c r="P96" s="33"/>
      <c r="Q96" s="33"/>
      <c r="R96" s="33"/>
      <c r="S96" s="33"/>
      <c r="T96" s="62"/>
      <c r="AT96" s="16" t="s">
        <v>253</v>
      </c>
      <c r="AU96" s="16" t="s">
        <v>22</v>
      </c>
    </row>
    <row r="97" spans="2:65" s="1" customFormat="1" ht="44.25" customHeight="1" x14ac:dyDescent="0.3">
      <c r="B97" s="168"/>
      <c r="C97" s="169" t="s">
        <v>242</v>
      </c>
      <c r="D97" s="169" t="s">
        <v>246</v>
      </c>
      <c r="E97" s="170" t="s">
        <v>7083</v>
      </c>
      <c r="F97" s="171" t="s">
        <v>4846</v>
      </c>
      <c r="G97" s="172" t="s">
        <v>3729</v>
      </c>
      <c r="H97" s="173">
        <v>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ht="27" x14ac:dyDescent="0.3">
      <c r="B98" s="32"/>
      <c r="D98" s="184" t="s">
        <v>253</v>
      </c>
      <c r="F98" s="185" t="s">
        <v>4846</v>
      </c>
      <c r="I98" s="183"/>
      <c r="L98" s="32"/>
      <c r="M98" s="61"/>
      <c r="N98" s="33"/>
      <c r="O98" s="33"/>
      <c r="P98" s="33"/>
      <c r="Q98" s="33"/>
      <c r="R98" s="33"/>
      <c r="S98" s="33"/>
      <c r="T98" s="62"/>
      <c r="AT98" s="16" t="s">
        <v>253</v>
      </c>
      <c r="AU98" s="16" t="s">
        <v>22</v>
      </c>
    </row>
    <row r="99" spans="2:65" s="1" customFormat="1" ht="27" x14ac:dyDescent="0.3">
      <c r="B99" s="32"/>
      <c r="D99" s="181" t="s">
        <v>664</v>
      </c>
      <c r="F99" s="214" t="s">
        <v>4847</v>
      </c>
      <c r="I99" s="183"/>
      <c r="L99" s="32"/>
      <c r="M99" s="61"/>
      <c r="N99" s="33"/>
      <c r="O99" s="33"/>
      <c r="P99" s="33"/>
      <c r="Q99" s="33"/>
      <c r="R99" s="33"/>
      <c r="S99" s="33"/>
      <c r="T99" s="62"/>
      <c r="AT99" s="16" t="s">
        <v>664</v>
      </c>
      <c r="AU99" s="16" t="s">
        <v>22</v>
      </c>
    </row>
    <row r="100" spans="2:65" s="1" customFormat="1" ht="44.25" customHeight="1" x14ac:dyDescent="0.3">
      <c r="B100" s="168"/>
      <c r="C100" s="169" t="s">
        <v>275</v>
      </c>
      <c r="D100" s="169" t="s">
        <v>246</v>
      </c>
      <c r="E100" s="170" t="s">
        <v>7084</v>
      </c>
      <c r="F100" s="171" t="s">
        <v>4848</v>
      </c>
      <c r="G100" s="172" t="s">
        <v>3729</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ht="27" x14ac:dyDescent="0.3">
      <c r="B101" s="32"/>
      <c r="D101" s="184" t="s">
        <v>253</v>
      </c>
      <c r="F101" s="185" t="s">
        <v>4848</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4849</v>
      </c>
      <c r="I102" s="183"/>
      <c r="L102" s="32"/>
      <c r="M102" s="61"/>
      <c r="N102" s="33"/>
      <c r="O102" s="33"/>
      <c r="P102" s="33"/>
      <c r="Q102" s="33"/>
      <c r="R102" s="33"/>
      <c r="S102" s="33"/>
      <c r="T102" s="62"/>
      <c r="AT102" s="16" t="s">
        <v>664</v>
      </c>
      <c r="AU102" s="16" t="s">
        <v>22</v>
      </c>
    </row>
    <row r="103" spans="2:65" s="1" customFormat="1" ht="22.5" customHeight="1" x14ac:dyDescent="0.3">
      <c r="B103" s="168"/>
      <c r="C103" s="169" t="s">
        <v>280</v>
      </c>
      <c r="D103" s="169" t="s">
        <v>246</v>
      </c>
      <c r="E103" s="170" t="s">
        <v>7085</v>
      </c>
      <c r="F103" s="171" t="s">
        <v>4850</v>
      </c>
      <c r="G103" s="172" t="s">
        <v>3729</v>
      </c>
      <c r="H103" s="173">
        <v>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4850</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7086</v>
      </c>
      <c r="F105" s="171" t="s">
        <v>4851</v>
      </c>
      <c r="G105" s="172" t="s">
        <v>3729</v>
      </c>
      <c r="H105" s="173">
        <v>5</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1" t="s">
        <v>253</v>
      </c>
      <c r="F106" s="182" t="s">
        <v>4851</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7087</v>
      </c>
      <c r="F107" s="171" t="s">
        <v>4852</v>
      </c>
      <c r="G107" s="172" t="s">
        <v>3729</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331</v>
      </c>
    </row>
    <row r="108" spans="2:65" s="1" customFormat="1" x14ac:dyDescent="0.3">
      <c r="B108" s="32"/>
      <c r="D108" s="181" t="s">
        <v>253</v>
      </c>
      <c r="F108" s="182" t="s">
        <v>4852</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7088</v>
      </c>
      <c r="F109" s="171" t="s">
        <v>4853</v>
      </c>
      <c r="G109" s="172" t="s">
        <v>3729</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335</v>
      </c>
    </row>
    <row r="110" spans="2:65" s="1" customFormat="1" x14ac:dyDescent="0.3">
      <c r="B110" s="32"/>
      <c r="D110" s="181" t="s">
        <v>253</v>
      </c>
      <c r="F110" s="182" t="s">
        <v>4853</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7089</v>
      </c>
      <c r="F111" s="171" t="s">
        <v>4854</v>
      </c>
      <c r="G111" s="172" t="s">
        <v>3729</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4854</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3726</v>
      </c>
      <c r="F113" s="215" t="s">
        <v>4855</v>
      </c>
      <c r="I113" s="157"/>
      <c r="J113" s="216">
        <f>BK113</f>
        <v>0</v>
      </c>
      <c r="L113" s="154"/>
      <c r="M113" s="159"/>
      <c r="N113" s="160"/>
      <c r="O113" s="160"/>
      <c r="P113" s="161">
        <f>SUM(P114:P140)</f>
        <v>0</v>
      </c>
      <c r="Q113" s="160"/>
      <c r="R113" s="161">
        <f>SUM(R114:R140)</f>
        <v>0</v>
      </c>
      <c r="S113" s="160"/>
      <c r="T113" s="162">
        <f>SUM(T114:T140)</f>
        <v>0</v>
      </c>
      <c r="AR113" s="155" t="s">
        <v>83</v>
      </c>
      <c r="AT113" s="163" t="s">
        <v>74</v>
      </c>
      <c r="AU113" s="163" t="s">
        <v>75</v>
      </c>
      <c r="AY113" s="155" t="s">
        <v>243</v>
      </c>
      <c r="BK113" s="164">
        <f>SUM(BK114:BK140)</f>
        <v>0</v>
      </c>
    </row>
    <row r="114" spans="2:65" s="1" customFormat="1" ht="31.5" customHeight="1" x14ac:dyDescent="0.3">
      <c r="B114" s="168"/>
      <c r="C114" s="169" t="s">
        <v>305</v>
      </c>
      <c r="D114" s="169" t="s">
        <v>246</v>
      </c>
      <c r="E114" s="170" t="s">
        <v>7090</v>
      </c>
      <c r="F114" s="171" t="s">
        <v>4856</v>
      </c>
      <c r="G114" s="172" t="s">
        <v>3729</v>
      </c>
      <c r="H114" s="173">
        <v>175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ht="27" x14ac:dyDescent="0.3">
      <c r="B115" s="32"/>
      <c r="D115" s="184" t="s">
        <v>253</v>
      </c>
      <c r="F115" s="185" t="s">
        <v>4856</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4857</v>
      </c>
      <c r="I116" s="183"/>
      <c r="L116" s="32"/>
      <c r="M116" s="61"/>
      <c r="N116" s="33"/>
      <c r="O116" s="33"/>
      <c r="P116" s="33"/>
      <c r="Q116" s="33"/>
      <c r="R116" s="33"/>
      <c r="S116" s="33"/>
      <c r="T116" s="62"/>
      <c r="AT116" s="16" t="s">
        <v>664</v>
      </c>
      <c r="AU116" s="16" t="s">
        <v>22</v>
      </c>
    </row>
    <row r="117" spans="2:65" s="1" customFormat="1" ht="44.25" customHeight="1" x14ac:dyDescent="0.3">
      <c r="B117" s="168"/>
      <c r="C117" s="169" t="s">
        <v>310</v>
      </c>
      <c r="D117" s="169" t="s">
        <v>246</v>
      </c>
      <c r="E117" s="170" t="s">
        <v>7091</v>
      </c>
      <c r="F117" s="171" t="s">
        <v>4858</v>
      </c>
      <c r="G117" s="172" t="s">
        <v>3729</v>
      </c>
      <c r="H117" s="173">
        <v>82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503</v>
      </c>
    </row>
    <row r="118" spans="2:65" s="1" customFormat="1" ht="27" x14ac:dyDescent="0.3">
      <c r="B118" s="32"/>
      <c r="D118" s="184" t="s">
        <v>253</v>
      </c>
      <c r="F118" s="185" t="s">
        <v>4858</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4859</v>
      </c>
      <c r="I119" s="183"/>
      <c r="L119" s="32"/>
      <c r="M119" s="61"/>
      <c r="N119" s="33"/>
      <c r="O119" s="33"/>
      <c r="P119" s="33"/>
      <c r="Q119" s="33"/>
      <c r="R119" s="33"/>
      <c r="S119" s="33"/>
      <c r="T119" s="62"/>
      <c r="AT119" s="16" t="s">
        <v>664</v>
      </c>
      <c r="AU119" s="16" t="s">
        <v>22</v>
      </c>
    </row>
    <row r="120" spans="2:65" s="1" customFormat="1" ht="22.5" customHeight="1" x14ac:dyDescent="0.3">
      <c r="B120" s="168"/>
      <c r="C120" s="169" t="s">
        <v>315</v>
      </c>
      <c r="D120" s="169" t="s">
        <v>246</v>
      </c>
      <c r="E120" s="170" t="s">
        <v>7092</v>
      </c>
      <c r="F120" s="171" t="s">
        <v>4860</v>
      </c>
      <c r="G120" s="172" t="s">
        <v>3729</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513</v>
      </c>
    </row>
    <row r="121" spans="2:65" s="1" customFormat="1" ht="54" x14ac:dyDescent="0.3">
      <c r="B121" s="32"/>
      <c r="D121" s="181" t="s">
        <v>253</v>
      </c>
      <c r="F121" s="182" t="s">
        <v>4861</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7093</v>
      </c>
      <c r="F122" s="171" t="s">
        <v>4862</v>
      </c>
      <c r="G122" s="172" t="s">
        <v>497</v>
      </c>
      <c r="H122" s="173">
        <v>16</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523</v>
      </c>
    </row>
    <row r="123" spans="2:65" s="1" customFormat="1" ht="27" x14ac:dyDescent="0.3">
      <c r="B123" s="32"/>
      <c r="D123" s="181" t="s">
        <v>253</v>
      </c>
      <c r="F123" s="182" t="s">
        <v>4863</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7094</v>
      </c>
      <c r="F124" s="171" t="s">
        <v>4864</v>
      </c>
      <c r="G124" s="172" t="s">
        <v>3729</v>
      </c>
      <c r="H124" s="173">
        <v>257</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532</v>
      </c>
    </row>
    <row r="125" spans="2:65" s="1" customFormat="1" x14ac:dyDescent="0.3">
      <c r="B125" s="32"/>
      <c r="D125" s="181" t="s">
        <v>253</v>
      </c>
      <c r="F125" s="182" t="s">
        <v>4864</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7095</v>
      </c>
      <c r="F126" s="171" t="s">
        <v>4865</v>
      </c>
      <c r="G126" s="172" t="s">
        <v>3729</v>
      </c>
      <c r="H126" s="173">
        <v>30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541</v>
      </c>
    </row>
    <row r="127" spans="2:65" s="1" customFormat="1" x14ac:dyDescent="0.3">
      <c r="B127" s="32"/>
      <c r="D127" s="184" t="s">
        <v>253</v>
      </c>
      <c r="F127" s="185" t="s">
        <v>4865</v>
      </c>
      <c r="I127" s="183"/>
      <c r="L127" s="32"/>
      <c r="M127" s="61"/>
      <c r="N127" s="33"/>
      <c r="O127" s="33"/>
      <c r="P127" s="33"/>
      <c r="Q127" s="33"/>
      <c r="R127" s="33"/>
      <c r="S127" s="33"/>
      <c r="T127" s="62"/>
      <c r="AT127" s="16" t="s">
        <v>253</v>
      </c>
      <c r="AU127" s="16" t="s">
        <v>22</v>
      </c>
    </row>
    <row r="128" spans="2:65" s="1" customFormat="1" ht="27" x14ac:dyDescent="0.3">
      <c r="B128" s="32"/>
      <c r="D128" s="181" t="s">
        <v>664</v>
      </c>
      <c r="F128" s="214" t="s">
        <v>4866</v>
      </c>
      <c r="I128" s="183"/>
      <c r="L128" s="32"/>
      <c r="M128" s="61"/>
      <c r="N128" s="33"/>
      <c r="O128" s="33"/>
      <c r="P128" s="33"/>
      <c r="Q128" s="33"/>
      <c r="R128" s="33"/>
      <c r="S128" s="33"/>
      <c r="T128" s="62"/>
      <c r="AT128" s="16" t="s">
        <v>664</v>
      </c>
      <c r="AU128" s="16" t="s">
        <v>22</v>
      </c>
    </row>
    <row r="129" spans="2:65" s="1" customFormat="1" ht="22.5" customHeight="1" x14ac:dyDescent="0.3">
      <c r="B129" s="168"/>
      <c r="C129" s="169" t="s">
        <v>331</v>
      </c>
      <c r="D129" s="169" t="s">
        <v>246</v>
      </c>
      <c r="E129" s="170" t="s">
        <v>7096</v>
      </c>
      <c r="F129" s="171" t="s">
        <v>4867</v>
      </c>
      <c r="G129" s="172" t="s">
        <v>3729</v>
      </c>
      <c r="H129" s="173">
        <v>30</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554</v>
      </c>
    </row>
    <row r="130" spans="2:65" s="1" customFormat="1" x14ac:dyDescent="0.3">
      <c r="B130" s="32"/>
      <c r="D130" s="181" t="s">
        <v>253</v>
      </c>
      <c r="F130" s="182" t="s">
        <v>4867</v>
      </c>
      <c r="I130" s="183"/>
      <c r="L130" s="32"/>
      <c r="M130" s="61"/>
      <c r="N130" s="33"/>
      <c r="O130" s="33"/>
      <c r="P130" s="33"/>
      <c r="Q130" s="33"/>
      <c r="R130" s="33"/>
      <c r="S130" s="33"/>
      <c r="T130" s="62"/>
      <c r="AT130" s="16" t="s">
        <v>253</v>
      </c>
      <c r="AU130" s="16" t="s">
        <v>22</v>
      </c>
    </row>
    <row r="131" spans="2:65" s="1" customFormat="1" ht="22.5" customHeight="1" x14ac:dyDescent="0.3">
      <c r="B131" s="168"/>
      <c r="C131" s="169" t="s">
        <v>332</v>
      </c>
      <c r="D131" s="169" t="s">
        <v>246</v>
      </c>
      <c r="E131" s="170" t="s">
        <v>7097</v>
      </c>
      <c r="F131" s="171" t="s">
        <v>4868</v>
      </c>
      <c r="G131" s="172" t="s">
        <v>3729</v>
      </c>
      <c r="H131" s="173">
        <v>14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563</v>
      </c>
    </row>
    <row r="132" spans="2:65" s="1" customFormat="1" x14ac:dyDescent="0.3">
      <c r="B132" s="32"/>
      <c r="D132" s="181" t="s">
        <v>253</v>
      </c>
      <c r="F132" s="182" t="s">
        <v>4868</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7098</v>
      </c>
      <c r="F133" s="171" t="s">
        <v>4869</v>
      </c>
      <c r="G133" s="172" t="s">
        <v>3729</v>
      </c>
      <c r="H133" s="173">
        <v>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573</v>
      </c>
    </row>
    <row r="134" spans="2:65" s="1" customFormat="1" x14ac:dyDescent="0.3">
      <c r="B134" s="32"/>
      <c r="D134" s="181" t="s">
        <v>253</v>
      </c>
      <c r="F134" s="182" t="s">
        <v>4869</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7099</v>
      </c>
      <c r="F135" s="171" t="s">
        <v>4870</v>
      </c>
      <c r="G135" s="172" t="s">
        <v>3729</v>
      </c>
      <c r="H135" s="173">
        <v>10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585</v>
      </c>
    </row>
    <row r="136" spans="2:65" s="1" customFormat="1" x14ac:dyDescent="0.3">
      <c r="B136" s="32"/>
      <c r="D136" s="181" t="s">
        <v>253</v>
      </c>
      <c r="F136" s="182" t="s">
        <v>4870</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7100</v>
      </c>
      <c r="F137" s="171" t="s">
        <v>4871</v>
      </c>
      <c r="G137" s="172" t="s">
        <v>3729</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595</v>
      </c>
    </row>
    <row r="138" spans="2:65" s="1" customFormat="1" x14ac:dyDescent="0.3">
      <c r="B138" s="32"/>
      <c r="D138" s="181" t="s">
        <v>253</v>
      </c>
      <c r="F138" s="182" t="s">
        <v>4871</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7101</v>
      </c>
      <c r="F139" s="171" t="s">
        <v>4872</v>
      </c>
      <c r="G139" s="172" t="s">
        <v>3729</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606</v>
      </c>
    </row>
    <row r="140" spans="2:65" s="1" customFormat="1" x14ac:dyDescent="0.3">
      <c r="B140" s="32"/>
      <c r="D140" s="184" t="s">
        <v>253</v>
      </c>
      <c r="F140" s="185" t="s">
        <v>4872</v>
      </c>
      <c r="I140" s="183"/>
      <c r="L140" s="32"/>
      <c r="M140" s="61"/>
      <c r="N140" s="33"/>
      <c r="O140" s="33"/>
      <c r="P140" s="33"/>
      <c r="Q140" s="33"/>
      <c r="R140" s="33"/>
      <c r="S140" s="33"/>
      <c r="T140" s="62"/>
      <c r="AT140" s="16" t="s">
        <v>253</v>
      </c>
      <c r="AU140" s="16" t="s">
        <v>22</v>
      </c>
    </row>
    <row r="141" spans="2:65" s="11" customFormat="1" ht="37.35" customHeight="1" x14ac:dyDescent="0.35">
      <c r="B141" s="154"/>
      <c r="D141" s="165" t="s">
        <v>74</v>
      </c>
      <c r="E141" s="215" t="s">
        <v>3837</v>
      </c>
      <c r="F141" s="215" t="s">
        <v>4690</v>
      </c>
      <c r="I141" s="157"/>
      <c r="J141" s="216">
        <f>BK141</f>
        <v>0</v>
      </c>
      <c r="L141" s="154"/>
      <c r="M141" s="159"/>
      <c r="N141" s="160"/>
      <c r="O141" s="160"/>
      <c r="P141" s="161">
        <f>SUM(P142:P183)</f>
        <v>0</v>
      </c>
      <c r="Q141" s="160"/>
      <c r="R141" s="161">
        <f>SUM(R142:R183)</f>
        <v>0</v>
      </c>
      <c r="S141" s="160"/>
      <c r="T141" s="162">
        <f>SUM(T142:T183)</f>
        <v>0</v>
      </c>
      <c r="AR141" s="155" t="s">
        <v>83</v>
      </c>
      <c r="AT141" s="163" t="s">
        <v>74</v>
      </c>
      <c r="AU141" s="163" t="s">
        <v>75</v>
      </c>
      <c r="AY141" s="155" t="s">
        <v>243</v>
      </c>
      <c r="BK141" s="164">
        <f>SUM(BK142:BK183)</f>
        <v>0</v>
      </c>
    </row>
    <row r="142" spans="2:65" s="1" customFormat="1" ht="22.5" customHeight="1" x14ac:dyDescent="0.3">
      <c r="B142" s="168"/>
      <c r="C142" s="169" t="s">
        <v>358</v>
      </c>
      <c r="D142" s="169" t="s">
        <v>246</v>
      </c>
      <c r="E142" s="170" t="s">
        <v>7102</v>
      </c>
      <c r="F142" s="171" t="s">
        <v>4873</v>
      </c>
      <c r="G142" s="172" t="s">
        <v>497</v>
      </c>
      <c r="H142" s="173">
        <v>890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616</v>
      </c>
    </row>
    <row r="143" spans="2:65" s="1" customFormat="1" x14ac:dyDescent="0.3">
      <c r="B143" s="32"/>
      <c r="D143" s="184" t="s">
        <v>253</v>
      </c>
      <c r="F143" s="185" t="s">
        <v>4873</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4874</v>
      </c>
      <c r="I144" s="183"/>
      <c r="L144" s="32"/>
      <c r="M144" s="61"/>
      <c r="N144" s="33"/>
      <c r="O144" s="33"/>
      <c r="P144" s="33"/>
      <c r="Q144" s="33"/>
      <c r="R144" s="33"/>
      <c r="S144" s="33"/>
      <c r="T144" s="62"/>
      <c r="AT144" s="16" t="s">
        <v>664</v>
      </c>
      <c r="AU144" s="16" t="s">
        <v>22</v>
      </c>
    </row>
    <row r="145" spans="2:65" s="1" customFormat="1" ht="22.5" customHeight="1" x14ac:dyDescent="0.3">
      <c r="B145" s="168"/>
      <c r="C145" s="169" t="s">
        <v>499</v>
      </c>
      <c r="D145" s="169" t="s">
        <v>246</v>
      </c>
      <c r="E145" s="170" t="s">
        <v>7103</v>
      </c>
      <c r="F145" s="171" t="s">
        <v>4875</v>
      </c>
      <c r="G145" s="172" t="s">
        <v>3729</v>
      </c>
      <c r="H145" s="173">
        <v>1780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627</v>
      </c>
    </row>
    <row r="146" spans="2:65" s="1" customFormat="1" x14ac:dyDescent="0.3">
      <c r="B146" s="32"/>
      <c r="D146" s="184" t="s">
        <v>253</v>
      </c>
      <c r="F146" s="185" t="s">
        <v>4875</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4876</v>
      </c>
      <c r="I147" s="183"/>
      <c r="L147" s="32"/>
      <c r="M147" s="61"/>
      <c r="N147" s="33"/>
      <c r="O147" s="33"/>
      <c r="P147" s="33"/>
      <c r="Q147" s="33"/>
      <c r="R147" s="33"/>
      <c r="S147" s="33"/>
      <c r="T147" s="62"/>
      <c r="AT147" s="16" t="s">
        <v>664</v>
      </c>
      <c r="AU147" s="16" t="s">
        <v>22</v>
      </c>
    </row>
    <row r="148" spans="2:65" s="1" customFormat="1" ht="22.5" customHeight="1" x14ac:dyDescent="0.3">
      <c r="B148" s="168"/>
      <c r="C148" s="169" t="s">
        <v>503</v>
      </c>
      <c r="D148" s="169" t="s">
        <v>246</v>
      </c>
      <c r="E148" s="170" t="s">
        <v>7104</v>
      </c>
      <c r="F148" s="171" t="s">
        <v>4877</v>
      </c>
      <c r="G148" s="172" t="s">
        <v>497</v>
      </c>
      <c r="H148" s="173">
        <v>1895</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637</v>
      </c>
    </row>
    <row r="149" spans="2:65" s="1" customFormat="1" x14ac:dyDescent="0.3">
      <c r="B149" s="32"/>
      <c r="D149" s="184" t="s">
        <v>253</v>
      </c>
      <c r="F149" s="185" t="s">
        <v>4877</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4878</v>
      </c>
      <c r="I150" s="183"/>
      <c r="L150" s="32"/>
      <c r="M150" s="61"/>
      <c r="N150" s="33"/>
      <c r="O150" s="33"/>
      <c r="P150" s="33"/>
      <c r="Q150" s="33"/>
      <c r="R150" s="33"/>
      <c r="S150" s="33"/>
      <c r="T150" s="62"/>
      <c r="AT150" s="16" t="s">
        <v>664</v>
      </c>
      <c r="AU150" s="16" t="s">
        <v>22</v>
      </c>
    </row>
    <row r="151" spans="2:65" s="1" customFormat="1" ht="22.5" customHeight="1" x14ac:dyDescent="0.3">
      <c r="B151" s="168"/>
      <c r="C151" s="169" t="s">
        <v>507</v>
      </c>
      <c r="D151" s="169" t="s">
        <v>246</v>
      </c>
      <c r="E151" s="170" t="s">
        <v>7105</v>
      </c>
      <c r="F151" s="171" t="s">
        <v>4879</v>
      </c>
      <c r="G151" s="172" t="s">
        <v>3729</v>
      </c>
      <c r="H151" s="173">
        <v>8060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653</v>
      </c>
    </row>
    <row r="152" spans="2:65" s="1" customFormat="1" x14ac:dyDescent="0.3">
      <c r="B152" s="32"/>
      <c r="D152" s="184" t="s">
        <v>253</v>
      </c>
      <c r="F152" s="185" t="s">
        <v>4879</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4880</v>
      </c>
      <c r="I153" s="183"/>
      <c r="L153" s="32"/>
      <c r="M153" s="61"/>
      <c r="N153" s="33"/>
      <c r="O153" s="33"/>
      <c r="P153" s="33"/>
      <c r="Q153" s="33"/>
      <c r="R153" s="33"/>
      <c r="S153" s="33"/>
      <c r="T153" s="62"/>
      <c r="AT153" s="16" t="s">
        <v>664</v>
      </c>
      <c r="AU153" s="16" t="s">
        <v>22</v>
      </c>
    </row>
    <row r="154" spans="2:65" s="1" customFormat="1" ht="22.5" customHeight="1" x14ac:dyDescent="0.3">
      <c r="B154" s="168"/>
      <c r="C154" s="169" t="s">
        <v>513</v>
      </c>
      <c r="D154" s="169" t="s">
        <v>246</v>
      </c>
      <c r="E154" s="170" t="s">
        <v>7106</v>
      </c>
      <c r="F154" s="171" t="s">
        <v>4881</v>
      </c>
      <c r="G154" s="172" t="s">
        <v>497</v>
      </c>
      <c r="H154" s="173">
        <v>3780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667</v>
      </c>
    </row>
    <row r="155" spans="2:65" s="1" customFormat="1" x14ac:dyDescent="0.3">
      <c r="B155" s="32"/>
      <c r="D155" s="181" t="s">
        <v>253</v>
      </c>
      <c r="F155" s="182" t="s">
        <v>4881</v>
      </c>
      <c r="I155" s="183"/>
      <c r="L155" s="32"/>
      <c r="M155" s="61"/>
      <c r="N155" s="33"/>
      <c r="O155" s="33"/>
      <c r="P155" s="33"/>
      <c r="Q155" s="33"/>
      <c r="R155" s="33"/>
      <c r="S155" s="33"/>
      <c r="T155" s="62"/>
      <c r="AT155" s="16" t="s">
        <v>253</v>
      </c>
      <c r="AU155" s="16" t="s">
        <v>22</v>
      </c>
    </row>
    <row r="156" spans="2:65" s="1" customFormat="1" ht="22.5" customHeight="1" x14ac:dyDescent="0.3">
      <c r="B156" s="168"/>
      <c r="C156" s="169" t="s">
        <v>518</v>
      </c>
      <c r="D156" s="169" t="s">
        <v>246</v>
      </c>
      <c r="E156" s="170" t="s">
        <v>7107</v>
      </c>
      <c r="F156" s="171" t="s">
        <v>4882</v>
      </c>
      <c r="G156" s="172" t="s">
        <v>497</v>
      </c>
      <c r="H156" s="173">
        <v>244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675</v>
      </c>
    </row>
    <row r="157" spans="2:65" s="1" customFormat="1" x14ac:dyDescent="0.3">
      <c r="B157" s="32"/>
      <c r="D157" s="184" t="s">
        <v>253</v>
      </c>
      <c r="F157" s="185" t="s">
        <v>4882</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4883</v>
      </c>
      <c r="I158" s="183"/>
      <c r="L158" s="32"/>
      <c r="M158" s="61"/>
      <c r="N158" s="33"/>
      <c r="O158" s="33"/>
      <c r="P158" s="33"/>
      <c r="Q158" s="33"/>
      <c r="R158" s="33"/>
      <c r="S158" s="33"/>
      <c r="T158" s="62"/>
      <c r="AT158" s="16" t="s">
        <v>664</v>
      </c>
      <c r="AU158" s="16" t="s">
        <v>22</v>
      </c>
    </row>
    <row r="159" spans="2:65" s="1" customFormat="1" ht="22.5" customHeight="1" x14ac:dyDescent="0.3">
      <c r="B159" s="168"/>
      <c r="C159" s="169" t="s">
        <v>523</v>
      </c>
      <c r="D159" s="169" t="s">
        <v>246</v>
      </c>
      <c r="E159" s="170" t="s">
        <v>7108</v>
      </c>
      <c r="F159" s="171" t="s">
        <v>4884</v>
      </c>
      <c r="G159" s="172" t="s">
        <v>497</v>
      </c>
      <c r="H159" s="173">
        <v>1950</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686</v>
      </c>
    </row>
    <row r="160" spans="2:65" s="1" customFormat="1" x14ac:dyDescent="0.3">
      <c r="B160" s="32"/>
      <c r="D160" s="184" t="s">
        <v>253</v>
      </c>
      <c r="F160" s="185" t="s">
        <v>4884</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4885</v>
      </c>
      <c r="I161" s="183"/>
      <c r="L161" s="32"/>
      <c r="M161" s="61"/>
      <c r="N161" s="33"/>
      <c r="O161" s="33"/>
      <c r="P161" s="33"/>
      <c r="Q161" s="33"/>
      <c r="R161" s="33"/>
      <c r="S161" s="33"/>
      <c r="T161" s="62"/>
      <c r="AT161" s="16" t="s">
        <v>664</v>
      </c>
      <c r="AU161" s="16" t="s">
        <v>22</v>
      </c>
    </row>
    <row r="162" spans="2:65" s="1" customFormat="1" ht="22.5" customHeight="1" x14ac:dyDescent="0.3">
      <c r="B162" s="168"/>
      <c r="C162" s="169" t="s">
        <v>528</v>
      </c>
      <c r="D162" s="169" t="s">
        <v>246</v>
      </c>
      <c r="E162" s="170" t="s">
        <v>7109</v>
      </c>
      <c r="F162" s="171" t="s">
        <v>4886</v>
      </c>
      <c r="G162" s="172" t="s">
        <v>497</v>
      </c>
      <c r="H162" s="173">
        <v>1096</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693</v>
      </c>
    </row>
    <row r="163" spans="2:65" s="1" customFormat="1" x14ac:dyDescent="0.3">
      <c r="B163" s="32"/>
      <c r="D163" s="184" t="s">
        <v>253</v>
      </c>
      <c r="F163" s="185" t="s">
        <v>4886</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4887</v>
      </c>
      <c r="I164" s="183"/>
      <c r="L164" s="32"/>
      <c r="M164" s="61"/>
      <c r="N164" s="33"/>
      <c r="O164" s="33"/>
      <c r="P164" s="33"/>
      <c r="Q164" s="33"/>
      <c r="R164" s="33"/>
      <c r="S164" s="33"/>
      <c r="T164" s="62"/>
      <c r="AT164" s="16" t="s">
        <v>664</v>
      </c>
      <c r="AU164" s="16" t="s">
        <v>22</v>
      </c>
    </row>
    <row r="165" spans="2:65" s="1" customFormat="1" ht="22.5" customHeight="1" x14ac:dyDescent="0.3">
      <c r="B165" s="168"/>
      <c r="C165" s="169" t="s">
        <v>532</v>
      </c>
      <c r="D165" s="169" t="s">
        <v>246</v>
      </c>
      <c r="E165" s="170" t="s">
        <v>7110</v>
      </c>
      <c r="F165" s="171" t="s">
        <v>4888</v>
      </c>
      <c r="G165" s="172" t="s">
        <v>497</v>
      </c>
      <c r="H165" s="173">
        <v>186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702</v>
      </c>
    </row>
    <row r="166" spans="2:65" s="1" customFormat="1" x14ac:dyDescent="0.3">
      <c r="B166" s="32"/>
      <c r="D166" s="184" t="s">
        <v>253</v>
      </c>
      <c r="F166" s="185" t="s">
        <v>4888</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4889</v>
      </c>
      <c r="I167" s="183"/>
      <c r="L167" s="32"/>
      <c r="M167" s="61"/>
      <c r="N167" s="33"/>
      <c r="O167" s="33"/>
      <c r="P167" s="33"/>
      <c r="Q167" s="33"/>
      <c r="R167" s="33"/>
      <c r="S167" s="33"/>
      <c r="T167" s="62"/>
      <c r="AT167" s="16" t="s">
        <v>664</v>
      </c>
      <c r="AU167" s="16" t="s">
        <v>22</v>
      </c>
    </row>
    <row r="168" spans="2:65" s="1" customFormat="1" ht="22.5" customHeight="1" x14ac:dyDescent="0.3">
      <c r="B168" s="168"/>
      <c r="C168" s="169" t="s">
        <v>537</v>
      </c>
      <c r="D168" s="169" t="s">
        <v>246</v>
      </c>
      <c r="E168" s="170" t="s">
        <v>7111</v>
      </c>
      <c r="F168" s="171" t="s">
        <v>4890</v>
      </c>
      <c r="G168" s="172" t="s">
        <v>3729</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710</v>
      </c>
    </row>
    <row r="169" spans="2:65" s="1" customFormat="1" x14ac:dyDescent="0.3">
      <c r="B169" s="32"/>
      <c r="D169" s="181" t="s">
        <v>253</v>
      </c>
      <c r="F169" s="182" t="s">
        <v>4890</v>
      </c>
      <c r="I169" s="183"/>
      <c r="L169" s="32"/>
      <c r="M169" s="61"/>
      <c r="N169" s="33"/>
      <c r="O169" s="33"/>
      <c r="P169" s="33"/>
      <c r="Q169" s="33"/>
      <c r="R169" s="33"/>
      <c r="S169" s="33"/>
      <c r="T169" s="62"/>
      <c r="AT169" s="16" t="s">
        <v>253</v>
      </c>
      <c r="AU169" s="16" t="s">
        <v>22</v>
      </c>
    </row>
    <row r="170" spans="2:65" s="1" customFormat="1" ht="22.5" customHeight="1" x14ac:dyDescent="0.3">
      <c r="B170" s="168"/>
      <c r="C170" s="169" t="s">
        <v>541</v>
      </c>
      <c r="D170" s="169" t="s">
        <v>246</v>
      </c>
      <c r="E170" s="170" t="s">
        <v>7112</v>
      </c>
      <c r="F170" s="171" t="s">
        <v>4891</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723</v>
      </c>
    </row>
    <row r="171" spans="2:65" s="1" customFormat="1" x14ac:dyDescent="0.3">
      <c r="B171" s="32"/>
      <c r="D171" s="181" t="s">
        <v>253</v>
      </c>
      <c r="F171" s="182" t="s">
        <v>4891</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547</v>
      </c>
      <c r="D172" s="169" t="s">
        <v>246</v>
      </c>
      <c r="E172" s="170" t="s">
        <v>7113</v>
      </c>
      <c r="F172" s="171" t="s">
        <v>4892</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734</v>
      </c>
    </row>
    <row r="173" spans="2:65" s="1" customFormat="1" x14ac:dyDescent="0.3">
      <c r="B173" s="32"/>
      <c r="D173" s="181" t="s">
        <v>253</v>
      </c>
      <c r="F173" s="182" t="s">
        <v>4892</v>
      </c>
      <c r="I173" s="183"/>
      <c r="L173" s="32"/>
      <c r="M173" s="61"/>
      <c r="N173" s="33"/>
      <c r="O173" s="33"/>
      <c r="P173" s="33"/>
      <c r="Q173" s="33"/>
      <c r="R173" s="33"/>
      <c r="S173" s="33"/>
      <c r="T173" s="62"/>
      <c r="AT173" s="16" t="s">
        <v>253</v>
      </c>
      <c r="AU173" s="16" t="s">
        <v>22</v>
      </c>
    </row>
    <row r="174" spans="2:65" s="1" customFormat="1" ht="22.5" customHeight="1" x14ac:dyDescent="0.3">
      <c r="B174" s="168"/>
      <c r="C174" s="169" t="s">
        <v>554</v>
      </c>
      <c r="D174" s="169" t="s">
        <v>246</v>
      </c>
      <c r="E174" s="170" t="s">
        <v>7114</v>
      </c>
      <c r="F174" s="171" t="s">
        <v>4893</v>
      </c>
      <c r="G174" s="172" t="s">
        <v>470</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745</v>
      </c>
    </row>
    <row r="175" spans="2:65" s="1" customFormat="1" x14ac:dyDescent="0.3">
      <c r="B175" s="32"/>
      <c r="D175" s="181" t="s">
        <v>253</v>
      </c>
      <c r="F175" s="182" t="s">
        <v>4893</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559</v>
      </c>
      <c r="D176" s="169" t="s">
        <v>246</v>
      </c>
      <c r="E176" s="170" t="s">
        <v>7077</v>
      </c>
      <c r="F176" s="171" t="s">
        <v>4505</v>
      </c>
      <c r="G176" s="172" t="s">
        <v>497</v>
      </c>
      <c r="H176" s="173">
        <v>1295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757</v>
      </c>
    </row>
    <row r="177" spans="2:65" s="1" customFormat="1" x14ac:dyDescent="0.3">
      <c r="B177" s="32"/>
      <c r="D177" s="181" t="s">
        <v>253</v>
      </c>
      <c r="F177" s="182" t="s">
        <v>4505</v>
      </c>
      <c r="I177" s="183"/>
      <c r="L177" s="32"/>
      <c r="M177" s="61"/>
      <c r="N177" s="33"/>
      <c r="O177" s="33"/>
      <c r="P177" s="33"/>
      <c r="Q177" s="33"/>
      <c r="R177" s="33"/>
      <c r="S177" s="33"/>
      <c r="T177" s="62"/>
      <c r="AT177" s="16" t="s">
        <v>253</v>
      </c>
      <c r="AU177" s="16" t="s">
        <v>22</v>
      </c>
    </row>
    <row r="178" spans="2:65" s="1" customFormat="1" ht="22.5" customHeight="1" x14ac:dyDescent="0.3">
      <c r="B178" s="168"/>
      <c r="C178" s="169" t="s">
        <v>563</v>
      </c>
      <c r="D178" s="169" t="s">
        <v>246</v>
      </c>
      <c r="E178" s="170" t="s">
        <v>7115</v>
      </c>
      <c r="F178" s="171" t="s">
        <v>4894</v>
      </c>
      <c r="G178" s="172" t="s">
        <v>2629</v>
      </c>
      <c r="H178" s="173">
        <v>160</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768</v>
      </c>
    </row>
    <row r="179" spans="2:65" s="1" customFormat="1" x14ac:dyDescent="0.3">
      <c r="B179" s="32"/>
      <c r="D179" s="181" t="s">
        <v>253</v>
      </c>
      <c r="F179" s="182" t="s">
        <v>4894</v>
      </c>
      <c r="I179" s="183"/>
      <c r="L179" s="32"/>
      <c r="M179" s="61"/>
      <c r="N179" s="33"/>
      <c r="O179" s="33"/>
      <c r="P179" s="33"/>
      <c r="Q179" s="33"/>
      <c r="R179" s="33"/>
      <c r="S179" s="33"/>
      <c r="T179" s="62"/>
      <c r="AT179" s="16" t="s">
        <v>253</v>
      </c>
      <c r="AU179" s="16" t="s">
        <v>22</v>
      </c>
    </row>
    <row r="180" spans="2:65" s="1" customFormat="1" ht="22.5" customHeight="1" x14ac:dyDescent="0.3">
      <c r="B180" s="168"/>
      <c r="C180" s="169" t="s">
        <v>569</v>
      </c>
      <c r="D180" s="169" t="s">
        <v>246</v>
      </c>
      <c r="E180" s="170" t="s">
        <v>7116</v>
      </c>
      <c r="F180" s="171" t="s">
        <v>4823</v>
      </c>
      <c r="G180" s="172" t="s">
        <v>470</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778</v>
      </c>
    </row>
    <row r="181" spans="2:65" s="1" customFormat="1" x14ac:dyDescent="0.3">
      <c r="B181" s="32"/>
      <c r="D181" s="181" t="s">
        <v>253</v>
      </c>
      <c r="F181" s="182" t="s">
        <v>4823</v>
      </c>
      <c r="I181" s="183"/>
      <c r="L181" s="32"/>
      <c r="M181" s="61"/>
      <c r="N181" s="33"/>
      <c r="O181" s="33"/>
      <c r="P181" s="33"/>
      <c r="Q181" s="33"/>
      <c r="R181" s="33"/>
      <c r="S181" s="33"/>
      <c r="T181" s="62"/>
      <c r="AT181" s="16" t="s">
        <v>253</v>
      </c>
      <c r="AU181" s="16" t="s">
        <v>22</v>
      </c>
    </row>
    <row r="182" spans="2:65" s="1" customFormat="1" ht="22.5" customHeight="1" x14ac:dyDescent="0.3">
      <c r="B182" s="168"/>
      <c r="C182" s="169" t="s">
        <v>573</v>
      </c>
      <c r="D182" s="169" t="s">
        <v>246</v>
      </c>
      <c r="E182" s="170" t="s">
        <v>6783</v>
      </c>
      <c r="F182" s="171" t="s">
        <v>4145</v>
      </c>
      <c r="G182" s="172" t="s">
        <v>470</v>
      </c>
      <c r="H182" s="173">
        <v>1</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788</v>
      </c>
    </row>
    <row r="183" spans="2:65" s="1" customFormat="1" x14ac:dyDescent="0.3">
      <c r="B183" s="32"/>
      <c r="D183" s="184" t="s">
        <v>253</v>
      </c>
      <c r="F183" s="185" t="s">
        <v>4145</v>
      </c>
      <c r="I183" s="183"/>
      <c r="L183" s="32"/>
      <c r="M183" s="186"/>
      <c r="N183" s="187"/>
      <c r="O183" s="187"/>
      <c r="P183" s="187"/>
      <c r="Q183" s="187"/>
      <c r="R183" s="187"/>
      <c r="S183" s="187"/>
      <c r="T183" s="188"/>
      <c r="AT183" s="16" t="s">
        <v>253</v>
      </c>
      <c r="AU183" s="16" t="s">
        <v>22</v>
      </c>
    </row>
    <row r="184" spans="2:65" s="1" customFormat="1" ht="6.95" customHeight="1" x14ac:dyDescent="0.3">
      <c r="B184" s="47"/>
      <c r="C184" s="48"/>
      <c r="D184" s="48"/>
      <c r="E184" s="48"/>
      <c r="F184" s="48"/>
      <c r="G184" s="48"/>
      <c r="H184" s="48"/>
      <c r="I184" s="121"/>
      <c r="J184" s="48"/>
      <c r="K184" s="48"/>
      <c r="L184" s="32"/>
    </row>
  </sheetData>
  <autoFilter ref="C84:K84"/>
  <mergeCells count="12">
    <mergeCell ref="G1:H1"/>
    <mergeCell ref="L2:V2"/>
    <mergeCell ref="E49:H49"/>
    <mergeCell ref="E51:H51"/>
    <mergeCell ref="E73:H73"/>
    <mergeCell ref="E75:H75"/>
    <mergeCell ref="E77:H77"/>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0"/>
  <sheetViews>
    <sheetView showGridLines="0" tabSelected="1" workbookViewId="0">
      <pane ySplit="1" topLeftCell="A115" activePane="bottomLeft" state="frozen"/>
      <selection pane="bottomLeft" activeCell="F185" sqref="F18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4895</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ROUND(SUM(BE84:BE179), 2)</f>
        <v>0</v>
      </c>
      <c r="G32" s="33"/>
      <c r="H32" s="33"/>
      <c r="I32" s="113">
        <v>0.21</v>
      </c>
      <c r="J32" s="112">
        <f>ROUND(ROUND((SUM(BE84:BE179)), 2)*I32, 2)</f>
        <v>0</v>
      </c>
      <c r="K32" s="36"/>
    </row>
    <row r="33" spans="2:11" s="1" customFormat="1" ht="14.45" customHeight="1" x14ac:dyDescent="0.3">
      <c r="B33" s="32"/>
      <c r="C33" s="33"/>
      <c r="D33" s="33"/>
      <c r="E33" s="40" t="s">
        <v>47</v>
      </c>
      <c r="F33" s="112">
        <f>ROUND(SUM(BF84:BF179), 2)</f>
        <v>0</v>
      </c>
      <c r="G33" s="33"/>
      <c r="H33" s="33"/>
      <c r="I33" s="113">
        <v>0.15</v>
      </c>
      <c r="J33" s="112">
        <f>ROUND(ROUND((SUM(BF84:BF179)), 2)*I33, 2)</f>
        <v>0</v>
      </c>
      <c r="K33" s="36"/>
    </row>
    <row r="34" spans="2:11" s="1" customFormat="1" ht="14.45" hidden="1" customHeight="1" x14ac:dyDescent="0.3">
      <c r="B34" s="32"/>
      <c r="C34" s="33"/>
      <c r="D34" s="33"/>
      <c r="E34" s="40" t="s">
        <v>48</v>
      </c>
      <c r="F34" s="112">
        <f>ROUND(SUM(BG84:BG179), 2)</f>
        <v>0</v>
      </c>
      <c r="G34" s="33"/>
      <c r="H34" s="33"/>
      <c r="I34" s="113">
        <v>0.21</v>
      </c>
      <c r="J34" s="112">
        <v>0</v>
      </c>
      <c r="K34" s="36"/>
    </row>
    <row r="35" spans="2:11" s="1" customFormat="1" ht="14.45" hidden="1" customHeight="1" x14ac:dyDescent="0.3">
      <c r="B35" s="32"/>
      <c r="C35" s="33"/>
      <c r="D35" s="33"/>
      <c r="E35" s="40" t="s">
        <v>49</v>
      </c>
      <c r="F35" s="112">
        <f>ROUND(SUM(BH84:BH179), 2)</f>
        <v>0</v>
      </c>
      <c r="G35" s="33"/>
      <c r="H35" s="33"/>
      <c r="I35" s="113">
        <v>0.15</v>
      </c>
      <c r="J35" s="112">
        <v>0</v>
      </c>
      <c r="K35" s="36"/>
    </row>
    <row r="36" spans="2:11" s="1" customFormat="1" ht="14.45" hidden="1" customHeight="1" x14ac:dyDescent="0.3">
      <c r="B36" s="32"/>
      <c r="C36" s="33"/>
      <c r="D36" s="33"/>
      <c r="E36" s="40" t="s">
        <v>50</v>
      </c>
      <c r="F36" s="112">
        <f>ROUND(SUM(BI84:BI179),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265/150g - PZTS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4896</v>
      </c>
      <c r="E61" s="132"/>
      <c r="F61" s="132"/>
      <c r="G61" s="132"/>
      <c r="H61" s="132"/>
      <c r="I61" s="133"/>
      <c r="J61" s="134">
        <f>J85</f>
        <v>0</v>
      </c>
      <c r="K61" s="135"/>
    </row>
    <row r="62" spans="2:47" s="8" customFormat="1" ht="24.95" customHeight="1" x14ac:dyDescent="0.3">
      <c r="B62" s="129"/>
      <c r="C62" s="130"/>
      <c r="D62" s="131" t="s">
        <v>4793</v>
      </c>
      <c r="E62" s="132"/>
      <c r="F62" s="132"/>
      <c r="G62" s="132"/>
      <c r="H62" s="132"/>
      <c r="I62" s="133"/>
      <c r="J62" s="134">
        <f>J139</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4541</v>
      </c>
      <c r="F74" s="312"/>
      <c r="G74" s="312"/>
      <c r="H74" s="312"/>
      <c r="L74" s="32"/>
    </row>
    <row r="75" spans="2:12" s="1" customFormat="1" ht="14.45" customHeight="1" x14ac:dyDescent="0.3">
      <c r="B75" s="32"/>
      <c r="C75" s="54" t="s">
        <v>4081</v>
      </c>
      <c r="L75" s="32"/>
    </row>
    <row r="76" spans="2:12" s="1" customFormat="1" ht="23.25" customHeight="1" x14ac:dyDescent="0.3">
      <c r="B76" s="32"/>
      <c r="E76" s="330" t="str">
        <f>E11</f>
        <v>265/150g - PZTS</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P85+P139</f>
        <v>0</v>
      </c>
      <c r="Q84" s="59"/>
      <c r="R84" s="151">
        <f>R85+R139</f>
        <v>0</v>
      </c>
      <c r="S84" s="59"/>
      <c r="T84" s="152">
        <f>T85+T139</f>
        <v>0</v>
      </c>
      <c r="AT84" s="16" t="s">
        <v>74</v>
      </c>
      <c r="AU84" s="16" t="s">
        <v>218</v>
      </c>
      <c r="BK84" s="153">
        <f>BK85+BK139</f>
        <v>0</v>
      </c>
    </row>
    <row r="85" spans="2:65" s="11" customFormat="1" ht="37.35" customHeight="1" x14ac:dyDescent="0.35">
      <c r="B85" s="154"/>
      <c r="D85" s="165" t="s">
        <v>74</v>
      </c>
      <c r="E85" s="215" t="s">
        <v>3698</v>
      </c>
      <c r="F85" s="215" t="s">
        <v>4897</v>
      </c>
      <c r="I85" s="157"/>
      <c r="J85" s="216">
        <f>BK85</f>
        <v>0</v>
      </c>
      <c r="L85" s="154"/>
      <c r="M85" s="159"/>
      <c r="N85" s="160"/>
      <c r="O85" s="160"/>
      <c r="P85" s="161">
        <f>SUM(P86:P138)</f>
        <v>0</v>
      </c>
      <c r="Q85" s="160"/>
      <c r="R85" s="161">
        <f>SUM(R86:R138)</f>
        <v>0</v>
      </c>
      <c r="S85" s="160"/>
      <c r="T85" s="162">
        <f>SUM(T86:T138)</f>
        <v>0</v>
      </c>
      <c r="AR85" s="155" t="s">
        <v>83</v>
      </c>
      <c r="AT85" s="163" t="s">
        <v>74</v>
      </c>
      <c r="AU85" s="163" t="s">
        <v>75</v>
      </c>
      <c r="AY85" s="155" t="s">
        <v>243</v>
      </c>
      <c r="BK85" s="164">
        <f>SUM(BK86:BK138)</f>
        <v>0</v>
      </c>
    </row>
    <row r="86" spans="2:65" s="1" customFormat="1" ht="22.5" customHeight="1" x14ac:dyDescent="0.3">
      <c r="B86" s="168"/>
      <c r="C86" s="169" t="s">
        <v>22</v>
      </c>
      <c r="D86" s="169" t="s">
        <v>246</v>
      </c>
      <c r="E86" s="170" t="s">
        <v>7117</v>
      </c>
      <c r="F86" s="171" t="s">
        <v>4898</v>
      </c>
      <c r="G86" s="172" t="s">
        <v>3729</v>
      </c>
      <c r="H86" s="173">
        <v>1</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162" x14ac:dyDescent="0.3">
      <c r="B87" s="32"/>
      <c r="D87" s="184" t="s">
        <v>253</v>
      </c>
      <c r="F87" s="185" t="s">
        <v>4899</v>
      </c>
      <c r="I87" s="183"/>
      <c r="L87" s="32"/>
      <c r="M87" s="61"/>
      <c r="N87" s="33"/>
      <c r="O87" s="33"/>
      <c r="P87" s="33"/>
      <c r="Q87" s="33"/>
      <c r="R87" s="33"/>
      <c r="S87" s="33"/>
      <c r="T87" s="62"/>
      <c r="AT87" s="16" t="s">
        <v>253</v>
      </c>
      <c r="AU87" s="16" t="s">
        <v>22</v>
      </c>
    </row>
    <row r="88" spans="2:65" s="1" customFormat="1" ht="27" x14ac:dyDescent="0.3">
      <c r="B88" s="32"/>
      <c r="D88" s="181" t="s">
        <v>664</v>
      </c>
      <c r="F88" s="214" t="s">
        <v>4900</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7118</v>
      </c>
      <c r="F89" s="171" t="s">
        <v>4901</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4901</v>
      </c>
      <c r="I90" s="183"/>
      <c r="L90" s="32"/>
      <c r="M90" s="61"/>
      <c r="N90" s="33"/>
      <c r="O90" s="33"/>
      <c r="P90" s="33"/>
      <c r="Q90" s="33"/>
      <c r="R90" s="33"/>
      <c r="S90" s="33"/>
      <c r="T90" s="62"/>
      <c r="AT90" s="16" t="s">
        <v>253</v>
      </c>
      <c r="AU90" s="16" t="s">
        <v>22</v>
      </c>
    </row>
    <row r="91" spans="2:65" s="1" customFormat="1" ht="27" x14ac:dyDescent="0.3">
      <c r="B91" s="32"/>
      <c r="D91" s="181" t="s">
        <v>664</v>
      </c>
      <c r="F91" s="214" t="s">
        <v>4902</v>
      </c>
      <c r="I91" s="183"/>
      <c r="L91" s="32"/>
      <c r="M91" s="61"/>
      <c r="N91" s="33"/>
      <c r="O91" s="33"/>
      <c r="P91" s="33"/>
      <c r="Q91" s="33"/>
      <c r="R91" s="33"/>
      <c r="S91" s="33"/>
      <c r="T91" s="62"/>
      <c r="AT91" s="16" t="s">
        <v>664</v>
      </c>
      <c r="AU91" s="16" t="s">
        <v>22</v>
      </c>
    </row>
    <row r="92" spans="2:65" s="1" customFormat="1" ht="22.5" customHeight="1" x14ac:dyDescent="0.3">
      <c r="B92" s="168"/>
      <c r="C92" s="169" t="s">
        <v>259</v>
      </c>
      <c r="D92" s="169" t="s">
        <v>246</v>
      </c>
      <c r="E92" s="170" t="s">
        <v>7119</v>
      </c>
      <c r="F92" s="171" t="s">
        <v>4903</v>
      </c>
      <c r="G92" s="172" t="s">
        <v>3729</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4903</v>
      </c>
      <c r="I93" s="183"/>
      <c r="L93" s="32"/>
      <c r="M93" s="61"/>
      <c r="N93" s="33"/>
      <c r="O93" s="33"/>
      <c r="P93" s="33"/>
      <c r="Q93" s="33"/>
      <c r="R93" s="33"/>
      <c r="S93" s="33"/>
      <c r="T93" s="62"/>
      <c r="AT93" s="16" t="s">
        <v>253</v>
      </c>
      <c r="AU93" s="16" t="s">
        <v>22</v>
      </c>
    </row>
    <row r="94" spans="2:65" s="1" customFormat="1" ht="27" x14ac:dyDescent="0.3">
      <c r="B94" s="32"/>
      <c r="D94" s="181" t="s">
        <v>664</v>
      </c>
      <c r="F94" s="214" t="s">
        <v>4904</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7120</v>
      </c>
      <c r="F95" s="171" t="s">
        <v>4905</v>
      </c>
      <c r="G95" s="172" t="s">
        <v>3729</v>
      </c>
      <c r="H95" s="173">
        <v>20</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4" t="s">
        <v>253</v>
      </c>
      <c r="F96" s="185" t="s">
        <v>4905</v>
      </c>
      <c r="I96" s="183"/>
      <c r="L96" s="32"/>
      <c r="M96" s="61"/>
      <c r="N96" s="33"/>
      <c r="O96" s="33"/>
      <c r="P96" s="33"/>
      <c r="Q96" s="33"/>
      <c r="R96" s="33"/>
      <c r="S96" s="33"/>
      <c r="T96" s="62"/>
      <c r="AT96" s="16" t="s">
        <v>253</v>
      </c>
      <c r="AU96" s="16" t="s">
        <v>22</v>
      </c>
    </row>
    <row r="97" spans="2:65" s="1" customFormat="1" ht="27" x14ac:dyDescent="0.3">
      <c r="B97" s="32"/>
      <c r="D97" s="181" t="s">
        <v>664</v>
      </c>
      <c r="F97" s="214" t="s">
        <v>4906</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7121</v>
      </c>
      <c r="F98" s="171" t="s">
        <v>4907</v>
      </c>
      <c r="G98" s="172" t="s">
        <v>3729</v>
      </c>
      <c r="H98" s="173">
        <v>12</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4" t="s">
        <v>253</v>
      </c>
      <c r="F99" s="185" t="s">
        <v>4907</v>
      </c>
      <c r="I99" s="183"/>
      <c r="L99" s="32"/>
      <c r="M99" s="61"/>
      <c r="N99" s="33"/>
      <c r="O99" s="33"/>
      <c r="P99" s="33"/>
      <c r="Q99" s="33"/>
      <c r="R99" s="33"/>
      <c r="S99" s="33"/>
      <c r="T99" s="62"/>
      <c r="AT99" s="16" t="s">
        <v>253</v>
      </c>
      <c r="AU99" s="16" t="s">
        <v>22</v>
      </c>
    </row>
    <row r="100" spans="2:65" s="1" customFormat="1" ht="27" x14ac:dyDescent="0.3">
      <c r="B100" s="32"/>
      <c r="D100" s="181" t="s">
        <v>664</v>
      </c>
      <c r="F100" s="214" t="s">
        <v>4908</v>
      </c>
      <c r="I100" s="183"/>
      <c r="L100" s="32"/>
      <c r="M100" s="61"/>
      <c r="N100" s="33"/>
      <c r="O100" s="33"/>
      <c r="P100" s="33"/>
      <c r="Q100" s="33"/>
      <c r="R100" s="33"/>
      <c r="S100" s="33"/>
      <c r="T100" s="62"/>
      <c r="AT100" s="16" t="s">
        <v>664</v>
      </c>
      <c r="AU100" s="16" t="s">
        <v>22</v>
      </c>
    </row>
    <row r="101" spans="2:65" s="1" customFormat="1" ht="22.5" customHeight="1" x14ac:dyDescent="0.3">
      <c r="B101" s="168"/>
      <c r="C101" s="169" t="s">
        <v>275</v>
      </c>
      <c r="D101" s="169" t="s">
        <v>246</v>
      </c>
      <c r="E101" s="170" t="s">
        <v>7122</v>
      </c>
      <c r="F101" s="171" t="s">
        <v>4909</v>
      </c>
      <c r="G101" s="172" t="s">
        <v>3729</v>
      </c>
      <c r="H101" s="173">
        <v>8</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x14ac:dyDescent="0.3">
      <c r="B102" s="32"/>
      <c r="D102" s="181" t="s">
        <v>253</v>
      </c>
      <c r="F102" s="182" t="s">
        <v>4909</v>
      </c>
      <c r="I102" s="183"/>
      <c r="L102" s="32"/>
      <c r="M102" s="61"/>
      <c r="N102" s="33"/>
      <c r="O102" s="33"/>
      <c r="P102" s="33"/>
      <c r="Q102" s="33"/>
      <c r="R102" s="33"/>
      <c r="S102" s="33"/>
      <c r="T102" s="62"/>
      <c r="AT102" s="16" t="s">
        <v>253</v>
      </c>
      <c r="AU102" s="16" t="s">
        <v>22</v>
      </c>
    </row>
    <row r="103" spans="2:65" s="1" customFormat="1" ht="22.5" customHeight="1" x14ac:dyDescent="0.3">
      <c r="B103" s="168"/>
      <c r="C103" s="169" t="s">
        <v>280</v>
      </c>
      <c r="D103" s="169" t="s">
        <v>246</v>
      </c>
      <c r="E103" s="170" t="s">
        <v>7123</v>
      </c>
      <c r="F103" s="171" t="s">
        <v>4910</v>
      </c>
      <c r="G103" s="172" t="s">
        <v>3729</v>
      </c>
      <c r="H103" s="173">
        <v>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4910</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7124</v>
      </c>
      <c r="F105" s="171" t="s">
        <v>4911</v>
      </c>
      <c r="G105" s="172" t="s">
        <v>3729</v>
      </c>
      <c r="H105" s="173">
        <v>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4" t="s">
        <v>253</v>
      </c>
      <c r="F106" s="185" t="s">
        <v>4911</v>
      </c>
      <c r="I106" s="183"/>
      <c r="L106" s="32"/>
      <c r="M106" s="61"/>
      <c r="N106" s="33"/>
      <c r="O106" s="33"/>
      <c r="P106" s="33"/>
      <c r="Q106" s="33"/>
      <c r="R106" s="33"/>
      <c r="S106" s="33"/>
      <c r="T106" s="62"/>
      <c r="AT106" s="16" t="s">
        <v>253</v>
      </c>
      <c r="AU106" s="16" t="s">
        <v>22</v>
      </c>
    </row>
    <row r="107" spans="2:65" s="1" customFormat="1" ht="27" x14ac:dyDescent="0.3">
      <c r="B107" s="32"/>
      <c r="D107" s="181" t="s">
        <v>664</v>
      </c>
      <c r="F107" s="214" t="s">
        <v>4912</v>
      </c>
      <c r="I107" s="183"/>
      <c r="L107" s="32"/>
      <c r="M107" s="61"/>
      <c r="N107" s="33"/>
      <c r="O107" s="33"/>
      <c r="P107" s="33"/>
      <c r="Q107" s="33"/>
      <c r="R107" s="33"/>
      <c r="S107" s="33"/>
      <c r="T107" s="62"/>
      <c r="AT107" s="16" t="s">
        <v>664</v>
      </c>
      <c r="AU107" s="16" t="s">
        <v>22</v>
      </c>
    </row>
    <row r="108" spans="2:65" s="1" customFormat="1" ht="22.5" customHeight="1" x14ac:dyDescent="0.3">
      <c r="B108" s="168"/>
      <c r="C108" s="169" t="s">
        <v>290</v>
      </c>
      <c r="D108" s="169" t="s">
        <v>246</v>
      </c>
      <c r="E108" s="170" t="s">
        <v>7125</v>
      </c>
      <c r="F108" s="171" t="s">
        <v>4913</v>
      </c>
      <c r="G108" s="172" t="s">
        <v>3729</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331</v>
      </c>
    </row>
    <row r="109" spans="2:65" s="1" customFormat="1" x14ac:dyDescent="0.3">
      <c r="B109" s="32"/>
      <c r="D109" s="184" t="s">
        <v>253</v>
      </c>
      <c r="F109" s="185" t="s">
        <v>4913</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4914</v>
      </c>
      <c r="I110" s="183"/>
      <c r="L110" s="32"/>
      <c r="M110" s="61"/>
      <c r="N110" s="33"/>
      <c r="O110" s="33"/>
      <c r="P110" s="33"/>
      <c r="Q110" s="33"/>
      <c r="R110" s="33"/>
      <c r="S110" s="33"/>
      <c r="T110" s="62"/>
      <c r="AT110" s="16" t="s">
        <v>664</v>
      </c>
      <c r="AU110" s="16" t="s">
        <v>22</v>
      </c>
    </row>
    <row r="111" spans="2:65" s="1" customFormat="1" ht="22.5" customHeight="1" x14ac:dyDescent="0.3">
      <c r="B111" s="168"/>
      <c r="C111" s="169" t="s">
        <v>26</v>
      </c>
      <c r="D111" s="169" t="s">
        <v>246</v>
      </c>
      <c r="E111" s="170" t="s">
        <v>7126</v>
      </c>
      <c r="F111" s="171" t="s">
        <v>4915</v>
      </c>
      <c r="G111" s="172" t="s">
        <v>3729</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335</v>
      </c>
    </row>
    <row r="112" spans="2:65" s="1" customFormat="1" x14ac:dyDescent="0.3">
      <c r="B112" s="32"/>
      <c r="D112" s="184" t="s">
        <v>253</v>
      </c>
      <c r="F112" s="185" t="s">
        <v>4915</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4916</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301</v>
      </c>
      <c r="D114" s="169" t="s">
        <v>246</v>
      </c>
      <c r="E114" s="170" t="s">
        <v>7127</v>
      </c>
      <c r="F114" s="171" t="s">
        <v>4917</v>
      </c>
      <c r="G114" s="172" t="s">
        <v>3729</v>
      </c>
      <c r="H114" s="173">
        <v>10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346</v>
      </c>
    </row>
    <row r="115" spans="2:65" s="1" customFormat="1" x14ac:dyDescent="0.3">
      <c r="B115" s="32"/>
      <c r="D115" s="181" t="s">
        <v>253</v>
      </c>
      <c r="F115" s="182" t="s">
        <v>4917</v>
      </c>
      <c r="I115" s="183"/>
      <c r="L115" s="32"/>
      <c r="M115" s="61"/>
      <c r="N115" s="33"/>
      <c r="O115" s="33"/>
      <c r="P115" s="33"/>
      <c r="Q115" s="33"/>
      <c r="R115" s="33"/>
      <c r="S115" s="33"/>
      <c r="T115" s="62"/>
      <c r="AT115" s="16" t="s">
        <v>253</v>
      </c>
      <c r="AU115" s="16" t="s">
        <v>22</v>
      </c>
    </row>
    <row r="116" spans="2:65" s="1" customFormat="1" ht="22.5" customHeight="1" x14ac:dyDescent="0.3">
      <c r="B116" s="168"/>
      <c r="C116" s="169" t="s">
        <v>305</v>
      </c>
      <c r="D116" s="169" t="s">
        <v>246</v>
      </c>
      <c r="E116" s="170" t="s">
        <v>7128</v>
      </c>
      <c r="F116" s="171" t="s">
        <v>4918</v>
      </c>
      <c r="G116" s="172" t="s">
        <v>3729</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358</v>
      </c>
    </row>
    <row r="117" spans="2:65" s="1" customFormat="1" x14ac:dyDescent="0.3">
      <c r="B117" s="32"/>
      <c r="D117" s="181" t="s">
        <v>253</v>
      </c>
      <c r="F117" s="182" t="s">
        <v>4918</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7129</v>
      </c>
      <c r="F118" s="171" t="s">
        <v>4919</v>
      </c>
      <c r="G118" s="172" t="s">
        <v>3729</v>
      </c>
      <c r="H118" s="173">
        <v>26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503</v>
      </c>
    </row>
    <row r="119" spans="2:65" s="1" customFormat="1" x14ac:dyDescent="0.3">
      <c r="B119" s="32"/>
      <c r="D119" s="184" t="s">
        <v>253</v>
      </c>
      <c r="F119" s="185" t="s">
        <v>4919</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4920</v>
      </c>
      <c r="I120" s="183"/>
      <c r="L120" s="32"/>
      <c r="M120" s="61"/>
      <c r="N120" s="33"/>
      <c r="O120" s="33"/>
      <c r="P120" s="33"/>
      <c r="Q120" s="33"/>
      <c r="R120" s="33"/>
      <c r="S120" s="33"/>
      <c r="T120" s="62"/>
      <c r="AT120" s="16" t="s">
        <v>664</v>
      </c>
      <c r="AU120" s="16" t="s">
        <v>22</v>
      </c>
    </row>
    <row r="121" spans="2:65" s="1" customFormat="1" ht="22.5" customHeight="1" x14ac:dyDescent="0.3">
      <c r="B121" s="168"/>
      <c r="C121" s="169" t="s">
        <v>315</v>
      </c>
      <c r="D121" s="169" t="s">
        <v>246</v>
      </c>
      <c r="E121" s="170" t="s">
        <v>7130</v>
      </c>
      <c r="F121" s="171" t="s">
        <v>4921</v>
      </c>
      <c r="G121" s="172" t="s">
        <v>3729</v>
      </c>
      <c r="H121" s="173">
        <v>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4" t="s">
        <v>253</v>
      </c>
      <c r="F122" s="185" t="s">
        <v>4921</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4922</v>
      </c>
      <c r="I123" s="183"/>
      <c r="L123" s="32"/>
      <c r="M123" s="61"/>
      <c r="N123" s="33"/>
      <c r="O123" s="33"/>
      <c r="P123" s="33"/>
      <c r="Q123" s="33"/>
      <c r="R123" s="33"/>
      <c r="S123" s="33"/>
      <c r="T123" s="62"/>
      <c r="AT123" s="16" t="s">
        <v>664</v>
      </c>
      <c r="AU123" s="16" t="s">
        <v>22</v>
      </c>
    </row>
    <row r="124" spans="2:65" s="1" customFormat="1" ht="22.5" customHeight="1" x14ac:dyDescent="0.3">
      <c r="B124" s="168"/>
      <c r="C124" s="169" t="s">
        <v>9</v>
      </c>
      <c r="D124" s="169" t="s">
        <v>246</v>
      </c>
      <c r="E124" s="170" t="s">
        <v>7131</v>
      </c>
      <c r="F124" s="171" t="s">
        <v>4923</v>
      </c>
      <c r="G124" s="172" t="s">
        <v>3729</v>
      </c>
      <c r="H124" s="173">
        <v>130</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523</v>
      </c>
    </row>
    <row r="125" spans="2:65" s="1" customFormat="1" x14ac:dyDescent="0.3">
      <c r="B125" s="32"/>
      <c r="D125" s="184" t="s">
        <v>253</v>
      </c>
      <c r="F125" s="185" t="s">
        <v>4923</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4924</v>
      </c>
      <c r="I126" s="183"/>
      <c r="L126" s="32"/>
      <c r="M126" s="61"/>
      <c r="N126" s="33"/>
      <c r="O126" s="33"/>
      <c r="P126" s="33"/>
      <c r="Q126" s="33"/>
      <c r="R126" s="33"/>
      <c r="S126" s="33"/>
      <c r="T126" s="62"/>
      <c r="AT126" s="16" t="s">
        <v>664</v>
      </c>
      <c r="AU126" s="16" t="s">
        <v>22</v>
      </c>
    </row>
    <row r="127" spans="2:65" s="1" customFormat="1" ht="22.5" customHeight="1" x14ac:dyDescent="0.3">
      <c r="B127" s="168"/>
      <c r="C127" s="169" t="s">
        <v>325</v>
      </c>
      <c r="D127" s="169" t="s">
        <v>246</v>
      </c>
      <c r="E127" s="170" t="s">
        <v>7132</v>
      </c>
      <c r="F127" s="171" t="s">
        <v>4925</v>
      </c>
      <c r="G127" s="172" t="s">
        <v>3729</v>
      </c>
      <c r="H127" s="173">
        <v>242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532</v>
      </c>
    </row>
    <row r="128" spans="2:65" s="1" customFormat="1" x14ac:dyDescent="0.3">
      <c r="B128" s="32"/>
      <c r="D128" s="184" t="s">
        <v>253</v>
      </c>
      <c r="F128" s="185" t="s">
        <v>4925</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4926</v>
      </c>
      <c r="I129" s="183"/>
      <c r="L129" s="32"/>
      <c r="M129" s="61"/>
      <c r="N129" s="33"/>
      <c r="O129" s="33"/>
      <c r="P129" s="33"/>
      <c r="Q129" s="33"/>
      <c r="R129" s="33"/>
      <c r="S129" s="33"/>
      <c r="T129" s="62"/>
      <c r="AT129" s="16" t="s">
        <v>664</v>
      </c>
      <c r="AU129" s="16" t="s">
        <v>22</v>
      </c>
    </row>
    <row r="130" spans="2:65" s="1" customFormat="1" ht="22.5" customHeight="1" x14ac:dyDescent="0.3">
      <c r="B130" s="168"/>
      <c r="C130" s="169" t="s">
        <v>326</v>
      </c>
      <c r="D130" s="169" t="s">
        <v>246</v>
      </c>
      <c r="E130" s="170" t="s">
        <v>7133</v>
      </c>
      <c r="F130" s="171" t="s">
        <v>4927</v>
      </c>
      <c r="G130" s="172" t="s">
        <v>3729</v>
      </c>
      <c r="H130" s="173">
        <v>68</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541</v>
      </c>
    </row>
    <row r="131" spans="2:65" s="1" customFormat="1" x14ac:dyDescent="0.3">
      <c r="B131" s="32"/>
      <c r="D131" s="184" t="s">
        <v>253</v>
      </c>
      <c r="F131" s="185" t="s">
        <v>4927</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4928</v>
      </c>
      <c r="I132" s="183"/>
      <c r="L132" s="32"/>
      <c r="M132" s="61"/>
      <c r="N132" s="33"/>
      <c r="O132" s="33"/>
      <c r="P132" s="33"/>
      <c r="Q132" s="33"/>
      <c r="R132" s="33"/>
      <c r="S132" s="33"/>
      <c r="T132" s="62"/>
      <c r="AT132" s="16" t="s">
        <v>664</v>
      </c>
      <c r="AU132" s="16" t="s">
        <v>22</v>
      </c>
    </row>
    <row r="133" spans="2:65" s="1" customFormat="1" ht="22.5" customHeight="1" x14ac:dyDescent="0.3">
      <c r="B133" s="168"/>
      <c r="C133" s="169" t="s">
        <v>331</v>
      </c>
      <c r="D133" s="169" t="s">
        <v>246</v>
      </c>
      <c r="E133" s="170" t="s">
        <v>7134</v>
      </c>
      <c r="F133" s="171" t="s">
        <v>4929</v>
      </c>
      <c r="G133" s="172" t="s">
        <v>3729</v>
      </c>
      <c r="H133" s="173">
        <v>15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554</v>
      </c>
    </row>
    <row r="134" spans="2:65" s="1" customFormat="1" x14ac:dyDescent="0.3">
      <c r="B134" s="32"/>
      <c r="D134" s="184" t="s">
        <v>253</v>
      </c>
      <c r="F134" s="185" t="s">
        <v>4929</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4930</v>
      </c>
      <c r="I135" s="183"/>
      <c r="L135" s="32"/>
      <c r="M135" s="61"/>
      <c r="N135" s="33"/>
      <c r="O135" s="33"/>
      <c r="P135" s="33"/>
      <c r="Q135" s="33"/>
      <c r="R135" s="33"/>
      <c r="S135" s="33"/>
      <c r="T135" s="62"/>
      <c r="AT135" s="16" t="s">
        <v>664</v>
      </c>
      <c r="AU135" s="16" t="s">
        <v>22</v>
      </c>
    </row>
    <row r="136" spans="2:65" s="1" customFormat="1" ht="22.5" customHeight="1" x14ac:dyDescent="0.3">
      <c r="B136" s="168"/>
      <c r="C136" s="169" t="s">
        <v>332</v>
      </c>
      <c r="D136" s="169" t="s">
        <v>246</v>
      </c>
      <c r="E136" s="170" t="s">
        <v>7135</v>
      </c>
      <c r="F136" s="171" t="s">
        <v>4931</v>
      </c>
      <c r="G136" s="172" t="s">
        <v>3729</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563</v>
      </c>
    </row>
    <row r="137" spans="2:65" s="1" customFormat="1" x14ac:dyDescent="0.3">
      <c r="B137" s="32"/>
      <c r="D137" s="184" t="s">
        <v>253</v>
      </c>
      <c r="F137" s="185" t="s">
        <v>4931</v>
      </c>
      <c r="I137" s="183"/>
      <c r="L137" s="32"/>
      <c r="M137" s="61"/>
      <c r="N137" s="33"/>
      <c r="O137" s="33"/>
      <c r="P137" s="33"/>
      <c r="Q137" s="33"/>
      <c r="R137" s="33"/>
      <c r="S137" s="33"/>
      <c r="T137" s="62"/>
      <c r="AT137" s="16" t="s">
        <v>253</v>
      </c>
      <c r="AU137" s="16" t="s">
        <v>22</v>
      </c>
    </row>
    <row r="138" spans="2:65" s="1" customFormat="1" ht="27" x14ac:dyDescent="0.3">
      <c r="B138" s="32"/>
      <c r="D138" s="184" t="s">
        <v>664</v>
      </c>
      <c r="F138" s="207" t="s">
        <v>4932</v>
      </c>
      <c r="I138" s="183"/>
      <c r="L138" s="32"/>
      <c r="M138" s="61"/>
      <c r="N138" s="33"/>
      <c r="O138" s="33"/>
      <c r="P138" s="33"/>
      <c r="Q138" s="33"/>
      <c r="R138" s="33"/>
      <c r="S138" s="33"/>
      <c r="T138" s="62"/>
      <c r="AT138" s="16" t="s">
        <v>664</v>
      </c>
      <c r="AU138" s="16" t="s">
        <v>22</v>
      </c>
    </row>
    <row r="139" spans="2:65" s="11" customFormat="1" ht="37.35" customHeight="1" x14ac:dyDescent="0.35">
      <c r="B139" s="154"/>
      <c r="D139" s="165" t="s">
        <v>74</v>
      </c>
      <c r="E139" s="215" t="s">
        <v>3726</v>
      </c>
      <c r="F139" s="215" t="s">
        <v>4690</v>
      </c>
      <c r="I139" s="157"/>
      <c r="J139" s="216">
        <f>BK139</f>
        <v>0</v>
      </c>
      <c r="L139" s="154"/>
      <c r="M139" s="159"/>
      <c r="N139" s="160"/>
      <c r="O139" s="160"/>
      <c r="P139" s="161">
        <f>SUM(P140:P179)</f>
        <v>0</v>
      </c>
      <c r="Q139" s="160"/>
      <c r="R139" s="161">
        <f>SUM(R140:R179)</f>
        <v>0</v>
      </c>
      <c r="S139" s="160"/>
      <c r="T139" s="162">
        <f>SUM(T140:T179)</f>
        <v>0</v>
      </c>
      <c r="AR139" s="155" t="s">
        <v>83</v>
      </c>
      <c r="AT139" s="163" t="s">
        <v>74</v>
      </c>
      <c r="AU139" s="163" t="s">
        <v>75</v>
      </c>
      <c r="AY139" s="155" t="s">
        <v>243</v>
      </c>
      <c r="BK139" s="164">
        <f>SUM(BK140:BK179)</f>
        <v>0</v>
      </c>
    </row>
    <row r="140" spans="2:65" s="1" customFormat="1" ht="22.5" customHeight="1" x14ac:dyDescent="0.3">
      <c r="B140" s="168"/>
      <c r="C140" s="169" t="s">
        <v>335</v>
      </c>
      <c r="D140" s="169" t="s">
        <v>246</v>
      </c>
      <c r="E140" s="170" t="s">
        <v>7136</v>
      </c>
      <c r="F140" s="171" t="s">
        <v>4933</v>
      </c>
      <c r="G140" s="172" t="s">
        <v>497</v>
      </c>
      <c r="H140" s="173">
        <v>1210</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573</v>
      </c>
    </row>
    <row r="141" spans="2:65" s="1" customFormat="1" x14ac:dyDescent="0.3">
      <c r="B141" s="32"/>
      <c r="D141" s="181" t="s">
        <v>253</v>
      </c>
      <c r="F141" s="182" t="s">
        <v>4933</v>
      </c>
      <c r="I141" s="183"/>
      <c r="L141" s="32"/>
      <c r="M141" s="61"/>
      <c r="N141" s="33"/>
      <c r="O141" s="33"/>
      <c r="P141" s="33"/>
      <c r="Q141" s="33"/>
      <c r="R141" s="33"/>
      <c r="S141" s="33"/>
      <c r="T141" s="62"/>
      <c r="AT141" s="16" t="s">
        <v>253</v>
      </c>
      <c r="AU141" s="16" t="s">
        <v>22</v>
      </c>
    </row>
    <row r="142" spans="2:65" s="1" customFormat="1" ht="22.5" customHeight="1" x14ac:dyDescent="0.3">
      <c r="B142" s="168"/>
      <c r="C142" s="169" t="s">
        <v>8</v>
      </c>
      <c r="D142" s="169" t="s">
        <v>246</v>
      </c>
      <c r="E142" s="170" t="s">
        <v>7137</v>
      </c>
      <c r="F142" s="171" t="s">
        <v>4934</v>
      </c>
      <c r="G142" s="172" t="s">
        <v>497</v>
      </c>
      <c r="H142" s="173">
        <v>430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585</v>
      </c>
    </row>
    <row r="143" spans="2:65" s="1" customFormat="1" x14ac:dyDescent="0.3">
      <c r="B143" s="32"/>
      <c r="D143" s="181" t="s">
        <v>253</v>
      </c>
      <c r="F143" s="182" t="s">
        <v>4934</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7138</v>
      </c>
      <c r="F144" s="171" t="s">
        <v>4935</v>
      </c>
      <c r="G144" s="172" t="s">
        <v>497</v>
      </c>
      <c r="H144" s="173">
        <v>8628</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595</v>
      </c>
    </row>
    <row r="145" spans="2:65" s="1" customFormat="1" x14ac:dyDescent="0.3">
      <c r="B145" s="32"/>
      <c r="D145" s="181" t="s">
        <v>253</v>
      </c>
      <c r="F145" s="182" t="s">
        <v>4935</v>
      </c>
      <c r="I145" s="183"/>
      <c r="L145" s="32"/>
      <c r="M145" s="61"/>
      <c r="N145" s="33"/>
      <c r="O145" s="33"/>
      <c r="P145" s="33"/>
      <c r="Q145" s="33"/>
      <c r="R145" s="33"/>
      <c r="S145" s="33"/>
      <c r="T145" s="62"/>
      <c r="AT145" s="16" t="s">
        <v>253</v>
      </c>
      <c r="AU145" s="16" t="s">
        <v>22</v>
      </c>
    </row>
    <row r="146" spans="2:65" s="1" customFormat="1" ht="22.5" customHeight="1" x14ac:dyDescent="0.3">
      <c r="B146" s="168"/>
      <c r="C146" s="169" t="s">
        <v>353</v>
      </c>
      <c r="D146" s="169" t="s">
        <v>246</v>
      </c>
      <c r="E146" s="170" t="s">
        <v>7139</v>
      </c>
      <c r="F146" s="171" t="s">
        <v>4936</v>
      </c>
      <c r="G146" s="172" t="s">
        <v>497</v>
      </c>
      <c r="H146" s="173">
        <v>470</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606</v>
      </c>
    </row>
    <row r="147" spans="2:65" s="1" customFormat="1" x14ac:dyDescent="0.3">
      <c r="B147" s="32"/>
      <c r="D147" s="181" t="s">
        <v>253</v>
      </c>
      <c r="F147" s="182" t="s">
        <v>4936</v>
      </c>
      <c r="I147" s="183"/>
      <c r="L147" s="32"/>
      <c r="M147" s="61"/>
      <c r="N147" s="33"/>
      <c r="O147" s="33"/>
      <c r="P147" s="33"/>
      <c r="Q147" s="33"/>
      <c r="R147" s="33"/>
      <c r="S147" s="33"/>
      <c r="T147" s="62"/>
      <c r="AT147" s="16" t="s">
        <v>253</v>
      </c>
      <c r="AU147" s="16" t="s">
        <v>22</v>
      </c>
    </row>
    <row r="148" spans="2:65" s="1" customFormat="1" ht="22.5" customHeight="1" x14ac:dyDescent="0.3">
      <c r="B148" s="168"/>
      <c r="C148" s="169" t="s">
        <v>358</v>
      </c>
      <c r="D148" s="169" t="s">
        <v>246</v>
      </c>
      <c r="E148" s="170" t="s">
        <v>7140</v>
      </c>
      <c r="F148" s="171" t="s">
        <v>4937</v>
      </c>
      <c r="G148" s="172" t="s">
        <v>497</v>
      </c>
      <c r="H148" s="173">
        <v>460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616</v>
      </c>
    </row>
    <row r="149" spans="2:65" s="1" customFormat="1" x14ac:dyDescent="0.3">
      <c r="B149" s="32"/>
      <c r="D149" s="181" t="s">
        <v>253</v>
      </c>
      <c r="F149" s="182" t="s">
        <v>4937</v>
      </c>
      <c r="I149" s="183"/>
      <c r="L149" s="32"/>
      <c r="M149" s="61"/>
      <c r="N149" s="33"/>
      <c r="O149" s="33"/>
      <c r="P149" s="33"/>
      <c r="Q149" s="33"/>
      <c r="R149" s="33"/>
      <c r="S149" s="33"/>
      <c r="T149" s="62"/>
      <c r="AT149" s="16" t="s">
        <v>253</v>
      </c>
      <c r="AU149" s="16" t="s">
        <v>22</v>
      </c>
    </row>
    <row r="150" spans="2:65" s="1" customFormat="1" ht="22.5" customHeight="1" x14ac:dyDescent="0.3">
      <c r="B150" s="168"/>
      <c r="C150" s="169" t="s">
        <v>499</v>
      </c>
      <c r="D150" s="169" t="s">
        <v>246</v>
      </c>
      <c r="E150" s="170" t="s">
        <v>7141</v>
      </c>
      <c r="F150" s="171" t="s">
        <v>4938</v>
      </c>
      <c r="G150" s="172" t="s">
        <v>497</v>
      </c>
      <c r="H150" s="173">
        <v>150</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627</v>
      </c>
    </row>
    <row r="151" spans="2:65" s="1" customFormat="1" x14ac:dyDescent="0.3">
      <c r="B151" s="32"/>
      <c r="D151" s="181" t="s">
        <v>253</v>
      </c>
      <c r="F151" s="182" t="s">
        <v>4938</v>
      </c>
      <c r="I151" s="183"/>
      <c r="L151" s="32"/>
      <c r="M151" s="61"/>
      <c r="N151" s="33"/>
      <c r="O151" s="33"/>
      <c r="P151" s="33"/>
      <c r="Q151" s="33"/>
      <c r="R151" s="33"/>
      <c r="S151" s="33"/>
      <c r="T151" s="62"/>
      <c r="AT151" s="16" t="s">
        <v>253</v>
      </c>
      <c r="AU151" s="16" t="s">
        <v>22</v>
      </c>
    </row>
    <row r="152" spans="2:65" s="1" customFormat="1" ht="22.5" customHeight="1" x14ac:dyDescent="0.3">
      <c r="B152" s="168"/>
      <c r="C152" s="169" t="s">
        <v>503</v>
      </c>
      <c r="D152" s="169" t="s">
        <v>246</v>
      </c>
      <c r="E152" s="170" t="s">
        <v>7104</v>
      </c>
      <c r="F152" s="171" t="s">
        <v>4877</v>
      </c>
      <c r="G152" s="172" t="s">
        <v>497</v>
      </c>
      <c r="H152" s="173">
        <v>957</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637</v>
      </c>
    </row>
    <row r="153" spans="2:65" s="1" customFormat="1" x14ac:dyDescent="0.3">
      <c r="B153" s="32"/>
      <c r="D153" s="184" t="s">
        <v>253</v>
      </c>
      <c r="F153" s="185" t="s">
        <v>4877</v>
      </c>
      <c r="I153" s="183"/>
      <c r="L153" s="32"/>
      <c r="M153" s="61"/>
      <c r="N153" s="33"/>
      <c r="O153" s="33"/>
      <c r="P153" s="33"/>
      <c r="Q153" s="33"/>
      <c r="R153" s="33"/>
      <c r="S153" s="33"/>
      <c r="T153" s="62"/>
      <c r="AT153" s="16" t="s">
        <v>253</v>
      </c>
      <c r="AU153" s="16" t="s">
        <v>22</v>
      </c>
    </row>
    <row r="154" spans="2:65" s="1" customFormat="1" ht="27" x14ac:dyDescent="0.3">
      <c r="B154" s="32"/>
      <c r="D154" s="181" t="s">
        <v>664</v>
      </c>
      <c r="F154" s="214" t="s">
        <v>4878</v>
      </c>
      <c r="I154" s="183"/>
      <c r="L154" s="32"/>
      <c r="M154" s="61"/>
      <c r="N154" s="33"/>
      <c r="O154" s="33"/>
      <c r="P154" s="33"/>
      <c r="Q154" s="33"/>
      <c r="R154" s="33"/>
      <c r="S154" s="33"/>
      <c r="T154" s="62"/>
      <c r="AT154" s="16" t="s">
        <v>664</v>
      </c>
      <c r="AU154" s="16" t="s">
        <v>22</v>
      </c>
    </row>
    <row r="155" spans="2:65" s="1" customFormat="1" ht="22.5" customHeight="1" x14ac:dyDescent="0.3">
      <c r="B155" s="168"/>
      <c r="C155" s="169" t="s">
        <v>507</v>
      </c>
      <c r="D155" s="169" t="s">
        <v>246</v>
      </c>
      <c r="E155" s="170" t="s">
        <v>7068</v>
      </c>
      <c r="F155" s="171" t="s">
        <v>4814</v>
      </c>
      <c r="G155" s="172" t="s">
        <v>497</v>
      </c>
      <c r="H155" s="173">
        <v>828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653</v>
      </c>
    </row>
    <row r="156" spans="2:65" s="1" customFormat="1" x14ac:dyDescent="0.3">
      <c r="B156" s="32"/>
      <c r="D156" s="184" t="s">
        <v>253</v>
      </c>
      <c r="F156" s="185" t="s">
        <v>4814</v>
      </c>
      <c r="I156" s="183"/>
      <c r="L156" s="32"/>
      <c r="M156" s="61"/>
      <c r="N156" s="33"/>
      <c r="O156" s="33"/>
      <c r="P156" s="33"/>
      <c r="Q156" s="33"/>
      <c r="R156" s="33"/>
      <c r="S156" s="33"/>
      <c r="T156" s="62"/>
      <c r="AT156" s="16" t="s">
        <v>253</v>
      </c>
      <c r="AU156" s="16" t="s">
        <v>22</v>
      </c>
    </row>
    <row r="157" spans="2:65" s="1" customFormat="1" ht="27" x14ac:dyDescent="0.3">
      <c r="B157" s="32"/>
      <c r="D157" s="181" t="s">
        <v>664</v>
      </c>
      <c r="F157" s="214" t="s">
        <v>4816</v>
      </c>
      <c r="I157" s="183"/>
      <c r="L157" s="32"/>
      <c r="M157" s="61"/>
      <c r="N157" s="33"/>
      <c r="O157" s="33"/>
      <c r="P157" s="33"/>
      <c r="Q157" s="33"/>
      <c r="R157" s="33"/>
      <c r="S157" s="33"/>
      <c r="T157" s="62"/>
      <c r="AT157" s="16" t="s">
        <v>664</v>
      </c>
      <c r="AU157" s="16" t="s">
        <v>22</v>
      </c>
    </row>
    <row r="158" spans="2:65" s="1" customFormat="1" ht="22.5" customHeight="1" x14ac:dyDescent="0.3">
      <c r="B158" s="168"/>
      <c r="C158" s="169" t="s">
        <v>513</v>
      </c>
      <c r="D158" s="169" t="s">
        <v>246</v>
      </c>
      <c r="E158" s="170" t="s">
        <v>7069</v>
      </c>
      <c r="F158" s="171" t="s">
        <v>4817</v>
      </c>
      <c r="G158" s="172" t="s">
        <v>3729</v>
      </c>
      <c r="H158" s="173">
        <v>190</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667</v>
      </c>
    </row>
    <row r="159" spans="2:65" s="1" customFormat="1" x14ac:dyDescent="0.3">
      <c r="B159" s="32"/>
      <c r="D159" s="184" t="s">
        <v>253</v>
      </c>
      <c r="F159" s="185" t="s">
        <v>4817</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4819</v>
      </c>
      <c r="I160" s="183"/>
      <c r="L160" s="32"/>
      <c r="M160" s="61"/>
      <c r="N160" s="33"/>
      <c r="O160" s="33"/>
      <c r="P160" s="33"/>
      <c r="Q160" s="33"/>
      <c r="R160" s="33"/>
      <c r="S160" s="33"/>
      <c r="T160" s="62"/>
      <c r="AT160" s="16" t="s">
        <v>664</v>
      </c>
      <c r="AU160" s="16" t="s">
        <v>22</v>
      </c>
    </row>
    <row r="161" spans="2:65" s="1" customFormat="1" ht="22.5" customHeight="1" x14ac:dyDescent="0.3">
      <c r="B161" s="168"/>
      <c r="C161" s="169" t="s">
        <v>518</v>
      </c>
      <c r="D161" s="169" t="s">
        <v>246</v>
      </c>
      <c r="E161" s="170" t="s">
        <v>7070</v>
      </c>
      <c r="F161" s="171" t="s">
        <v>4820</v>
      </c>
      <c r="G161" s="172" t="s">
        <v>3729</v>
      </c>
      <c r="H161" s="173">
        <v>68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675</v>
      </c>
    </row>
    <row r="162" spans="2:65" s="1" customFormat="1" x14ac:dyDescent="0.3">
      <c r="B162" s="32"/>
      <c r="D162" s="184" t="s">
        <v>253</v>
      </c>
      <c r="F162" s="185" t="s">
        <v>4820</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4822</v>
      </c>
      <c r="I163" s="183"/>
      <c r="L163" s="32"/>
      <c r="M163" s="61"/>
      <c r="N163" s="33"/>
      <c r="O163" s="33"/>
      <c r="P163" s="33"/>
      <c r="Q163" s="33"/>
      <c r="R163" s="33"/>
      <c r="S163" s="33"/>
      <c r="T163" s="62"/>
      <c r="AT163" s="16" t="s">
        <v>664</v>
      </c>
      <c r="AU163" s="16" t="s">
        <v>22</v>
      </c>
    </row>
    <row r="164" spans="2:65" s="1" customFormat="1" ht="22.5" customHeight="1" x14ac:dyDescent="0.3">
      <c r="B164" s="168"/>
      <c r="C164" s="169" t="s">
        <v>523</v>
      </c>
      <c r="D164" s="169" t="s">
        <v>246</v>
      </c>
      <c r="E164" s="170" t="s">
        <v>7077</v>
      </c>
      <c r="F164" s="171" t="s">
        <v>4505</v>
      </c>
      <c r="G164" s="172" t="s">
        <v>497</v>
      </c>
      <c r="H164" s="173">
        <v>1785</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686</v>
      </c>
    </row>
    <row r="165" spans="2:65" s="1" customFormat="1" x14ac:dyDescent="0.3">
      <c r="B165" s="32"/>
      <c r="D165" s="181" t="s">
        <v>253</v>
      </c>
      <c r="F165" s="182" t="s">
        <v>4505</v>
      </c>
      <c r="I165" s="183"/>
      <c r="L165" s="32"/>
      <c r="M165" s="61"/>
      <c r="N165" s="33"/>
      <c r="O165" s="33"/>
      <c r="P165" s="33"/>
      <c r="Q165" s="33"/>
      <c r="R165" s="33"/>
      <c r="S165" s="33"/>
      <c r="T165" s="62"/>
      <c r="AT165" s="16" t="s">
        <v>253</v>
      </c>
      <c r="AU165" s="16" t="s">
        <v>22</v>
      </c>
    </row>
    <row r="166" spans="2:65" s="1" customFormat="1" ht="22.5" customHeight="1" x14ac:dyDescent="0.3">
      <c r="B166" s="168"/>
      <c r="C166" s="169" t="s">
        <v>528</v>
      </c>
      <c r="D166" s="169" t="s">
        <v>246</v>
      </c>
      <c r="E166" s="170" t="s">
        <v>7142</v>
      </c>
      <c r="F166" s="171" t="s">
        <v>4939</v>
      </c>
      <c r="G166" s="172" t="s">
        <v>4735</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693</v>
      </c>
    </row>
    <row r="167" spans="2:65" s="1" customFormat="1" x14ac:dyDescent="0.3">
      <c r="B167" s="32"/>
      <c r="D167" s="181" t="s">
        <v>253</v>
      </c>
      <c r="F167" s="182" t="s">
        <v>4939</v>
      </c>
      <c r="I167" s="183"/>
      <c r="L167" s="32"/>
      <c r="M167" s="61"/>
      <c r="N167" s="33"/>
      <c r="O167" s="33"/>
      <c r="P167" s="33"/>
      <c r="Q167" s="33"/>
      <c r="R167" s="33"/>
      <c r="S167" s="33"/>
      <c r="T167" s="62"/>
      <c r="AT167" s="16" t="s">
        <v>253</v>
      </c>
      <c r="AU167" s="16" t="s">
        <v>22</v>
      </c>
    </row>
    <row r="168" spans="2:65" s="1" customFormat="1" ht="22.5" customHeight="1" x14ac:dyDescent="0.3">
      <c r="B168" s="168"/>
      <c r="C168" s="169" t="s">
        <v>532</v>
      </c>
      <c r="D168" s="169" t="s">
        <v>246</v>
      </c>
      <c r="E168" s="170" t="s">
        <v>7143</v>
      </c>
      <c r="F168" s="171" t="s">
        <v>4940</v>
      </c>
      <c r="G168" s="172" t="s">
        <v>2629</v>
      </c>
      <c r="H168" s="173">
        <v>250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702</v>
      </c>
    </row>
    <row r="169" spans="2:65" s="1" customFormat="1" x14ac:dyDescent="0.3">
      <c r="B169" s="32"/>
      <c r="D169" s="181" t="s">
        <v>253</v>
      </c>
      <c r="F169" s="182" t="s">
        <v>4940</v>
      </c>
      <c r="I169" s="183"/>
      <c r="L169" s="32"/>
      <c r="M169" s="61"/>
      <c r="N169" s="33"/>
      <c r="O169" s="33"/>
      <c r="P169" s="33"/>
      <c r="Q169" s="33"/>
      <c r="R169" s="33"/>
      <c r="S169" s="33"/>
      <c r="T169" s="62"/>
      <c r="AT169" s="16" t="s">
        <v>253</v>
      </c>
      <c r="AU169" s="16" t="s">
        <v>22</v>
      </c>
    </row>
    <row r="170" spans="2:65" s="1" customFormat="1" ht="22.5" customHeight="1" x14ac:dyDescent="0.3">
      <c r="B170" s="168"/>
      <c r="C170" s="169" t="s">
        <v>537</v>
      </c>
      <c r="D170" s="169" t="s">
        <v>246</v>
      </c>
      <c r="E170" s="170" t="s">
        <v>7144</v>
      </c>
      <c r="F170" s="171" t="s">
        <v>4534</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710</v>
      </c>
    </row>
    <row r="171" spans="2:65" s="1" customFormat="1" x14ac:dyDescent="0.3">
      <c r="B171" s="32"/>
      <c r="D171" s="181" t="s">
        <v>253</v>
      </c>
      <c r="F171" s="182" t="s">
        <v>4534</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541</v>
      </c>
      <c r="D172" s="169" t="s">
        <v>246</v>
      </c>
      <c r="E172" s="170" t="s">
        <v>7145</v>
      </c>
      <c r="F172" s="171" t="s">
        <v>4536</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723</v>
      </c>
    </row>
    <row r="173" spans="2:65" s="1" customFormat="1" x14ac:dyDescent="0.3">
      <c r="B173" s="32"/>
      <c r="D173" s="181" t="s">
        <v>253</v>
      </c>
      <c r="F173" s="182" t="s">
        <v>4536</v>
      </c>
      <c r="I173" s="183"/>
      <c r="L173" s="32"/>
      <c r="M173" s="61"/>
      <c r="N173" s="33"/>
      <c r="O173" s="33"/>
      <c r="P173" s="33"/>
      <c r="Q173" s="33"/>
      <c r="R173" s="33"/>
      <c r="S173" s="33"/>
      <c r="T173" s="62"/>
      <c r="AT173" s="16" t="s">
        <v>253</v>
      </c>
      <c r="AU173" s="16" t="s">
        <v>22</v>
      </c>
    </row>
    <row r="174" spans="2:65" s="1" customFormat="1" ht="22.5" customHeight="1" x14ac:dyDescent="0.3">
      <c r="B174" s="168"/>
      <c r="C174" s="169" t="s">
        <v>547</v>
      </c>
      <c r="D174" s="169" t="s">
        <v>246</v>
      </c>
      <c r="E174" s="170" t="s">
        <v>7146</v>
      </c>
      <c r="F174" s="171" t="s">
        <v>4692</v>
      </c>
      <c r="G174" s="172" t="s">
        <v>4735</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734</v>
      </c>
    </row>
    <row r="175" spans="2:65" s="1" customFormat="1" x14ac:dyDescent="0.3">
      <c r="B175" s="32"/>
      <c r="D175" s="181" t="s">
        <v>253</v>
      </c>
      <c r="F175" s="182" t="s">
        <v>4692</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554</v>
      </c>
      <c r="D176" s="169" t="s">
        <v>246</v>
      </c>
      <c r="E176" s="170" t="s">
        <v>7147</v>
      </c>
      <c r="F176" s="171" t="s">
        <v>4691</v>
      </c>
      <c r="G176" s="172" t="s">
        <v>4735</v>
      </c>
      <c r="H176" s="173">
        <v>1</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745</v>
      </c>
    </row>
    <row r="177" spans="2:65" s="1" customFormat="1" x14ac:dyDescent="0.3">
      <c r="B177" s="32"/>
      <c r="D177" s="181" t="s">
        <v>253</v>
      </c>
      <c r="F177" s="182" t="s">
        <v>4691</v>
      </c>
      <c r="I177" s="183"/>
      <c r="L177" s="32"/>
      <c r="M177" s="61"/>
      <c r="N177" s="33"/>
      <c r="O177" s="33"/>
      <c r="P177" s="33"/>
      <c r="Q177" s="33"/>
      <c r="R177" s="33"/>
      <c r="S177" s="33"/>
      <c r="T177" s="62"/>
      <c r="AT177" s="16" t="s">
        <v>253</v>
      </c>
      <c r="AU177" s="16" t="s">
        <v>22</v>
      </c>
    </row>
    <row r="178" spans="2:65" s="1" customFormat="1" ht="22.5" customHeight="1" x14ac:dyDescent="0.3">
      <c r="B178" s="168"/>
      <c r="C178" s="169" t="s">
        <v>559</v>
      </c>
      <c r="D178" s="169" t="s">
        <v>246</v>
      </c>
      <c r="E178" s="170" t="s">
        <v>7148</v>
      </c>
      <c r="F178" s="171" t="s">
        <v>4145</v>
      </c>
      <c r="G178" s="172" t="s">
        <v>4735</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757</v>
      </c>
    </row>
    <row r="179" spans="2:65" s="1" customFormat="1" x14ac:dyDescent="0.3">
      <c r="B179" s="32"/>
      <c r="D179" s="184" t="s">
        <v>253</v>
      </c>
      <c r="F179" s="185" t="s">
        <v>4145</v>
      </c>
      <c r="I179" s="183"/>
      <c r="L179" s="32"/>
      <c r="M179" s="186"/>
      <c r="N179" s="187"/>
      <c r="O179" s="187"/>
      <c r="P179" s="187"/>
      <c r="Q179" s="187"/>
      <c r="R179" s="187"/>
      <c r="S179" s="187"/>
      <c r="T179" s="188"/>
      <c r="AT179" s="16" t="s">
        <v>253</v>
      </c>
      <c r="AU179" s="16" t="s">
        <v>22</v>
      </c>
    </row>
    <row r="180" spans="2:65" s="1" customFormat="1" ht="6.95" customHeight="1" x14ac:dyDescent="0.3">
      <c r="B180" s="47"/>
      <c r="C180" s="48"/>
      <c r="D180" s="48"/>
      <c r="E180" s="48"/>
      <c r="F180" s="48"/>
      <c r="G180" s="48"/>
      <c r="H180" s="48"/>
      <c r="I180" s="121"/>
      <c r="J180" s="48"/>
      <c r="K180" s="48"/>
      <c r="L180"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5"/>
  <sheetViews>
    <sheetView showGridLines="0" workbookViewId="0">
      <pane ySplit="1" topLeftCell="A76" activePane="bottomLeft" state="frozen"/>
      <selection pane="bottomLeft" activeCell="F124" sqref="F12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4941</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ROUND(SUM(BE84:BE124), 2)</f>
        <v>0</v>
      </c>
      <c r="G32" s="33"/>
      <c r="H32" s="33"/>
      <c r="I32" s="113">
        <v>0.21</v>
      </c>
      <c r="J32" s="112">
        <f>ROUND(ROUND((SUM(BE84:BE124)), 2)*I32, 2)</f>
        <v>0</v>
      </c>
      <c r="K32" s="36"/>
    </row>
    <row r="33" spans="2:11" s="1" customFormat="1" ht="14.45" customHeight="1" x14ac:dyDescent="0.3">
      <c r="B33" s="32"/>
      <c r="C33" s="33"/>
      <c r="D33" s="33"/>
      <c r="E33" s="40" t="s">
        <v>47</v>
      </c>
      <c r="F33" s="112">
        <f>ROUND(SUM(BF84:BF124), 2)</f>
        <v>0</v>
      </c>
      <c r="G33" s="33"/>
      <c r="H33" s="33"/>
      <c r="I33" s="113">
        <v>0.15</v>
      </c>
      <c r="J33" s="112">
        <f>ROUND(ROUND((SUM(BF84:BF124)), 2)*I33, 2)</f>
        <v>0</v>
      </c>
      <c r="K33" s="36"/>
    </row>
    <row r="34" spans="2:11" s="1" customFormat="1" ht="14.45" hidden="1" customHeight="1" x14ac:dyDescent="0.3">
      <c r="B34" s="32"/>
      <c r="C34" s="33"/>
      <c r="D34" s="33"/>
      <c r="E34" s="40" t="s">
        <v>48</v>
      </c>
      <c r="F34" s="112">
        <f>ROUND(SUM(BG84:BG124), 2)</f>
        <v>0</v>
      </c>
      <c r="G34" s="33"/>
      <c r="H34" s="33"/>
      <c r="I34" s="113">
        <v>0.21</v>
      </c>
      <c r="J34" s="112">
        <v>0</v>
      </c>
      <c r="K34" s="36"/>
    </row>
    <row r="35" spans="2:11" s="1" customFormat="1" ht="14.45" hidden="1" customHeight="1" x14ac:dyDescent="0.3">
      <c r="B35" s="32"/>
      <c r="C35" s="33"/>
      <c r="D35" s="33"/>
      <c r="E35" s="40" t="s">
        <v>49</v>
      </c>
      <c r="F35" s="112">
        <f>ROUND(SUM(BH84:BH124), 2)</f>
        <v>0</v>
      </c>
      <c r="G35" s="33"/>
      <c r="H35" s="33"/>
      <c r="I35" s="113">
        <v>0.15</v>
      </c>
      <c r="J35" s="112">
        <v>0</v>
      </c>
      <c r="K35" s="36"/>
    </row>
    <row r="36" spans="2:11" s="1" customFormat="1" ht="14.45" hidden="1" customHeight="1" x14ac:dyDescent="0.3">
      <c r="B36" s="32"/>
      <c r="C36" s="33"/>
      <c r="D36" s="33"/>
      <c r="E36" s="40" t="s">
        <v>50</v>
      </c>
      <c r="F36" s="112">
        <f>ROUND(SUM(BI84:BI124),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265/150h - CCTV</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4942</v>
      </c>
      <c r="E61" s="132"/>
      <c r="F61" s="132"/>
      <c r="G61" s="132"/>
      <c r="H61" s="132"/>
      <c r="I61" s="133"/>
      <c r="J61" s="134">
        <f>J85</f>
        <v>0</v>
      </c>
      <c r="K61" s="135"/>
    </row>
    <row r="62" spans="2:47" s="8" customFormat="1" ht="24.95" customHeight="1" x14ac:dyDescent="0.3">
      <c r="B62" s="129"/>
      <c r="C62" s="130"/>
      <c r="D62" s="131" t="s">
        <v>4943</v>
      </c>
      <c r="E62" s="132"/>
      <c r="F62" s="132"/>
      <c r="G62" s="132"/>
      <c r="H62" s="132"/>
      <c r="I62" s="133"/>
      <c r="J62" s="134">
        <f>J114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4541</v>
      </c>
      <c r="F74" s="312"/>
      <c r="G74" s="312"/>
      <c r="H74" s="312"/>
      <c r="L74" s="32"/>
    </row>
    <row r="75" spans="2:12" s="1" customFormat="1" ht="14.45" customHeight="1" x14ac:dyDescent="0.3">
      <c r="B75" s="32"/>
      <c r="C75" s="54" t="s">
        <v>4081</v>
      </c>
      <c r="L75" s="32"/>
    </row>
    <row r="76" spans="2:12" s="1" customFormat="1" ht="23.25" customHeight="1" x14ac:dyDescent="0.3">
      <c r="B76" s="32"/>
      <c r="E76" s="330" t="str">
        <f>E11</f>
        <v>265/150h - CCTV</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P85+P114</f>
        <v>0</v>
      </c>
      <c r="Q84" s="59"/>
      <c r="R84" s="151">
        <f>R85+R114</f>
        <v>0</v>
      </c>
      <c r="S84" s="59"/>
      <c r="T84" s="152">
        <f>T85+T114</f>
        <v>0</v>
      </c>
      <c r="AT84" s="16" t="s">
        <v>74</v>
      </c>
      <c r="AU84" s="16" t="s">
        <v>218</v>
      </c>
      <c r="BK84" s="153">
        <f>BK85+BK114</f>
        <v>0</v>
      </c>
    </row>
    <row r="85" spans="2:65" s="11" customFormat="1" ht="37.35" customHeight="1" x14ac:dyDescent="0.35">
      <c r="B85" s="154"/>
      <c r="D85" s="165" t="s">
        <v>74</v>
      </c>
      <c r="E85" s="215" t="s">
        <v>3698</v>
      </c>
      <c r="F85" s="215" t="s">
        <v>4944</v>
      </c>
      <c r="I85" s="157"/>
      <c r="J85" s="216">
        <f>BK85</f>
        <v>0</v>
      </c>
      <c r="L85" s="154"/>
      <c r="M85" s="159"/>
      <c r="N85" s="160"/>
      <c r="O85" s="160"/>
      <c r="P85" s="161">
        <f>SUM(P86:P113)</f>
        <v>0</v>
      </c>
      <c r="Q85" s="160"/>
      <c r="R85" s="161">
        <f>SUM(R86:R113)</f>
        <v>0</v>
      </c>
      <c r="S85" s="160"/>
      <c r="T85" s="162">
        <f>SUM(T86:T113)</f>
        <v>0</v>
      </c>
      <c r="AR85" s="155" t="s">
        <v>83</v>
      </c>
      <c r="AT85" s="163" t="s">
        <v>74</v>
      </c>
      <c r="AU85" s="163" t="s">
        <v>75</v>
      </c>
      <c r="AY85" s="155" t="s">
        <v>243</v>
      </c>
      <c r="BK85" s="164">
        <f>SUM(BK86:BK113)</f>
        <v>0</v>
      </c>
    </row>
    <row r="86" spans="2:65" s="1" customFormat="1" ht="22.5" customHeight="1" x14ac:dyDescent="0.3">
      <c r="B86" s="168"/>
      <c r="C86" s="169" t="s">
        <v>22</v>
      </c>
      <c r="D86" s="169" t="s">
        <v>246</v>
      </c>
      <c r="E86" s="170" t="s">
        <v>7149</v>
      </c>
      <c r="F86" s="171" t="s">
        <v>4945</v>
      </c>
      <c r="G86" s="172" t="s">
        <v>3729</v>
      </c>
      <c r="H86" s="173">
        <v>9</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54" x14ac:dyDescent="0.3">
      <c r="B87" s="32"/>
      <c r="D87" s="184" t="s">
        <v>253</v>
      </c>
      <c r="F87" s="185" t="s">
        <v>4946</v>
      </c>
      <c r="I87" s="183"/>
      <c r="L87" s="32"/>
      <c r="M87" s="61"/>
      <c r="N87" s="33"/>
      <c r="O87" s="33"/>
      <c r="P87" s="33"/>
      <c r="Q87" s="33"/>
      <c r="R87" s="33"/>
      <c r="S87" s="33"/>
      <c r="T87" s="62"/>
      <c r="AT87" s="16" t="s">
        <v>253</v>
      </c>
      <c r="AU87" s="16" t="s">
        <v>22</v>
      </c>
    </row>
    <row r="88" spans="2:65" s="1" customFormat="1" ht="27" x14ac:dyDescent="0.3">
      <c r="B88" s="32"/>
      <c r="D88" s="181" t="s">
        <v>664</v>
      </c>
      <c r="F88" s="214" t="s">
        <v>4947</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7150</v>
      </c>
      <c r="F89" s="171" t="s">
        <v>4948</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4948</v>
      </c>
      <c r="I90" s="183"/>
      <c r="L90" s="32"/>
      <c r="M90" s="61"/>
      <c r="N90" s="33"/>
      <c r="O90" s="33"/>
      <c r="P90" s="33"/>
      <c r="Q90" s="33"/>
      <c r="R90" s="33"/>
      <c r="S90" s="33"/>
      <c r="T90" s="62"/>
      <c r="AT90" s="16" t="s">
        <v>253</v>
      </c>
      <c r="AU90" s="16" t="s">
        <v>22</v>
      </c>
    </row>
    <row r="91" spans="2:65" s="1" customFormat="1" ht="27" x14ac:dyDescent="0.3">
      <c r="B91" s="32"/>
      <c r="D91" s="181" t="s">
        <v>664</v>
      </c>
      <c r="F91" s="214" t="s">
        <v>4949</v>
      </c>
      <c r="I91" s="183"/>
      <c r="L91" s="32"/>
      <c r="M91" s="61"/>
      <c r="N91" s="33"/>
      <c r="O91" s="33"/>
      <c r="P91" s="33"/>
      <c r="Q91" s="33"/>
      <c r="R91" s="33"/>
      <c r="S91" s="33"/>
      <c r="T91" s="62"/>
      <c r="AT91" s="16" t="s">
        <v>664</v>
      </c>
      <c r="AU91" s="16" t="s">
        <v>22</v>
      </c>
    </row>
    <row r="92" spans="2:65" s="1" customFormat="1" ht="44.25" customHeight="1" x14ac:dyDescent="0.3">
      <c r="B92" s="168"/>
      <c r="C92" s="169" t="s">
        <v>259</v>
      </c>
      <c r="D92" s="169" t="s">
        <v>246</v>
      </c>
      <c r="E92" s="170" t="s">
        <v>7151</v>
      </c>
      <c r="F92" s="171" t="s">
        <v>4950</v>
      </c>
      <c r="G92" s="172" t="s">
        <v>3729</v>
      </c>
      <c r="H92" s="173">
        <v>25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ht="40.5" x14ac:dyDescent="0.3">
      <c r="B93" s="32"/>
      <c r="D93" s="184" t="s">
        <v>253</v>
      </c>
      <c r="F93" s="185" t="s">
        <v>4950</v>
      </c>
      <c r="I93" s="183"/>
      <c r="L93" s="32"/>
      <c r="M93" s="61"/>
      <c r="N93" s="33"/>
      <c r="O93" s="33"/>
      <c r="P93" s="33"/>
      <c r="Q93" s="33"/>
      <c r="R93" s="33"/>
      <c r="S93" s="33"/>
      <c r="T93" s="62"/>
      <c r="AT93" s="16" t="s">
        <v>253</v>
      </c>
      <c r="AU93" s="16" t="s">
        <v>22</v>
      </c>
    </row>
    <row r="94" spans="2:65" s="1" customFormat="1" ht="27" x14ac:dyDescent="0.3">
      <c r="B94" s="32"/>
      <c r="D94" s="181" t="s">
        <v>664</v>
      </c>
      <c r="F94" s="214" t="s">
        <v>4951</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7152</v>
      </c>
      <c r="F95" s="171" t="s">
        <v>4952</v>
      </c>
      <c r="G95" s="172" t="s">
        <v>3729</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189" x14ac:dyDescent="0.3">
      <c r="B96" s="32"/>
      <c r="D96" s="184" t="s">
        <v>253</v>
      </c>
      <c r="F96" s="185" t="s">
        <v>4953</v>
      </c>
      <c r="I96" s="183"/>
      <c r="L96" s="32"/>
      <c r="M96" s="61"/>
      <c r="N96" s="33"/>
      <c r="O96" s="33"/>
      <c r="P96" s="33"/>
      <c r="Q96" s="33"/>
      <c r="R96" s="33"/>
      <c r="S96" s="33"/>
      <c r="T96" s="62"/>
      <c r="AT96" s="16" t="s">
        <v>253</v>
      </c>
      <c r="AU96" s="16" t="s">
        <v>22</v>
      </c>
    </row>
    <row r="97" spans="2:65" s="1" customFormat="1" ht="27" x14ac:dyDescent="0.3">
      <c r="B97" s="32"/>
      <c r="D97" s="181" t="s">
        <v>664</v>
      </c>
      <c r="F97" s="214" t="s">
        <v>4954</v>
      </c>
      <c r="I97" s="183"/>
      <c r="L97" s="32"/>
      <c r="M97" s="61"/>
      <c r="N97" s="33"/>
      <c r="O97" s="33"/>
      <c r="P97" s="33"/>
      <c r="Q97" s="33"/>
      <c r="R97" s="33"/>
      <c r="S97" s="33"/>
      <c r="T97" s="62"/>
      <c r="AT97" s="16" t="s">
        <v>664</v>
      </c>
      <c r="AU97" s="16" t="s">
        <v>22</v>
      </c>
    </row>
    <row r="98" spans="2:65" s="1" customFormat="1" ht="31.5" customHeight="1" x14ac:dyDescent="0.3">
      <c r="B98" s="168"/>
      <c r="C98" s="169" t="s">
        <v>242</v>
      </c>
      <c r="D98" s="169" t="s">
        <v>246</v>
      </c>
      <c r="E98" s="170" t="s">
        <v>7153</v>
      </c>
      <c r="F98" s="171" t="s">
        <v>4955</v>
      </c>
      <c r="G98" s="172" t="s">
        <v>3729</v>
      </c>
      <c r="H98" s="173">
        <v>35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ht="27" x14ac:dyDescent="0.3">
      <c r="B99" s="32"/>
      <c r="D99" s="184" t="s">
        <v>253</v>
      </c>
      <c r="F99" s="185" t="s">
        <v>4955</v>
      </c>
      <c r="I99" s="183"/>
      <c r="L99" s="32"/>
      <c r="M99" s="61"/>
      <c r="N99" s="33"/>
      <c r="O99" s="33"/>
      <c r="P99" s="33"/>
      <c r="Q99" s="33"/>
      <c r="R99" s="33"/>
      <c r="S99" s="33"/>
      <c r="T99" s="62"/>
      <c r="AT99" s="16" t="s">
        <v>253</v>
      </c>
      <c r="AU99" s="16" t="s">
        <v>22</v>
      </c>
    </row>
    <row r="100" spans="2:65" s="1" customFormat="1" ht="27" x14ac:dyDescent="0.3">
      <c r="B100" s="32"/>
      <c r="D100" s="181" t="s">
        <v>664</v>
      </c>
      <c r="F100" s="214" t="s">
        <v>4956</v>
      </c>
      <c r="I100" s="183"/>
      <c r="L100" s="32"/>
      <c r="M100" s="61"/>
      <c r="N100" s="33"/>
      <c r="O100" s="33"/>
      <c r="P100" s="33"/>
      <c r="Q100" s="33"/>
      <c r="R100" s="33"/>
      <c r="S100" s="33"/>
      <c r="T100" s="62"/>
      <c r="AT100" s="16" t="s">
        <v>664</v>
      </c>
      <c r="AU100" s="16" t="s">
        <v>22</v>
      </c>
    </row>
    <row r="101" spans="2:65" s="1" customFormat="1" ht="44.25" customHeight="1" x14ac:dyDescent="0.3">
      <c r="B101" s="168"/>
      <c r="C101" s="169" t="s">
        <v>275</v>
      </c>
      <c r="D101" s="169" t="s">
        <v>246</v>
      </c>
      <c r="E101" s="170" t="s">
        <v>7154</v>
      </c>
      <c r="F101" s="171" t="s">
        <v>4957</v>
      </c>
      <c r="G101" s="172" t="s">
        <v>3729</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ht="27" x14ac:dyDescent="0.3">
      <c r="B102" s="32"/>
      <c r="D102" s="184" t="s">
        <v>253</v>
      </c>
      <c r="F102" s="185" t="s">
        <v>4957</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4958</v>
      </c>
      <c r="I103" s="183"/>
      <c r="L103" s="32"/>
      <c r="M103" s="61"/>
      <c r="N103" s="33"/>
      <c r="O103" s="33"/>
      <c r="P103" s="33"/>
      <c r="Q103" s="33"/>
      <c r="R103" s="33"/>
      <c r="S103" s="33"/>
      <c r="T103" s="62"/>
      <c r="AT103" s="16" t="s">
        <v>664</v>
      </c>
      <c r="AU103" s="16" t="s">
        <v>22</v>
      </c>
    </row>
    <row r="104" spans="2:65" s="1" customFormat="1" ht="22.5" customHeight="1" x14ac:dyDescent="0.3">
      <c r="B104" s="168"/>
      <c r="C104" s="169" t="s">
        <v>280</v>
      </c>
      <c r="D104" s="169" t="s">
        <v>246</v>
      </c>
      <c r="E104" s="170" t="s">
        <v>7155</v>
      </c>
      <c r="F104" s="171" t="s">
        <v>4959</v>
      </c>
      <c r="G104" s="172" t="s">
        <v>3729</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315</v>
      </c>
    </row>
    <row r="105" spans="2:65" s="1" customFormat="1" x14ac:dyDescent="0.3">
      <c r="B105" s="32"/>
      <c r="D105" s="181" t="s">
        <v>253</v>
      </c>
      <c r="F105" s="182" t="s">
        <v>4959</v>
      </c>
      <c r="I105" s="183"/>
      <c r="L105" s="32"/>
      <c r="M105" s="61"/>
      <c r="N105" s="33"/>
      <c r="O105" s="33"/>
      <c r="P105" s="33"/>
      <c r="Q105" s="33"/>
      <c r="R105" s="33"/>
      <c r="S105" s="33"/>
      <c r="T105" s="62"/>
      <c r="AT105" s="16" t="s">
        <v>253</v>
      </c>
      <c r="AU105" s="16" t="s">
        <v>22</v>
      </c>
    </row>
    <row r="106" spans="2:65" s="1" customFormat="1" ht="22.5" customHeight="1" x14ac:dyDescent="0.3">
      <c r="B106" s="168"/>
      <c r="C106" s="169" t="s">
        <v>285</v>
      </c>
      <c r="D106" s="169" t="s">
        <v>246</v>
      </c>
      <c r="E106" s="170" t="s">
        <v>7156</v>
      </c>
      <c r="F106" s="171" t="s">
        <v>4960</v>
      </c>
      <c r="G106" s="172" t="s">
        <v>3729</v>
      </c>
      <c r="H106" s="173">
        <v>2</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325</v>
      </c>
    </row>
    <row r="107" spans="2:65" s="1" customFormat="1" x14ac:dyDescent="0.3">
      <c r="B107" s="32"/>
      <c r="D107" s="184" t="s">
        <v>253</v>
      </c>
      <c r="F107" s="185" t="s">
        <v>4960</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4961</v>
      </c>
      <c r="I108" s="183"/>
      <c r="L108" s="32"/>
      <c r="M108" s="61"/>
      <c r="N108" s="33"/>
      <c r="O108" s="33"/>
      <c r="P108" s="33"/>
      <c r="Q108" s="33"/>
      <c r="R108" s="33"/>
      <c r="S108" s="33"/>
      <c r="T108" s="62"/>
      <c r="AT108" s="16" t="s">
        <v>664</v>
      </c>
      <c r="AU108" s="16" t="s">
        <v>22</v>
      </c>
    </row>
    <row r="109" spans="2:65" s="1" customFormat="1" ht="44.25" customHeight="1" x14ac:dyDescent="0.3">
      <c r="B109" s="168"/>
      <c r="C109" s="169" t="s">
        <v>290</v>
      </c>
      <c r="D109" s="169" t="s">
        <v>246</v>
      </c>
      <c r="E109" s="170" t="s">
        <v>7157</v>
      </c>
      <c r="F109" s="171" t="s">
        <v>4962</v>
      </c>
      <c r="G109" s="172" t="s">
        <v>3729</v>
      </c>
      <c r="H109" s="173">
        <v>9</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331</v>
      </c>
    </row>
    <row r="110" spans="2:65" s="1" customFormat="1" ht="40.5" x14ac:dyDescent="0.3">
      <c r="B110" s="32"/>
      <c r="D110" s="184" t="s">
        <v>253</v>
      </c>
      <c r="F110" s="185" t="s">
        <v>4962</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4963</v>
      </c>
      <c r="I111" s="183"/>
      <c r="L111" s="32"/>
      <c r="M111" s="61"/>
      <c r="N111" s="33"/>
      <c r="O111" s="33"/>
      <c r="P111" s="33"/>
      <c r="Q111" s="33"/>
      <c r="R111" s="33"/>
      <c r="S111" s="33"/>
      <c r="T111" s="62"/>
      <c r="AT111" s="16" t="s">
        <v>664</v>
      </c>
      <c r="AU111" s="16" t="s">
        <v>22</v>
      </c>
    </row>
    <row r="112" spans="2:65" s="1" customFormat="1" ht="22.5" customHeight="1" x14ac:dyDescent="0.3">
      <c r="B112" s="168"/>
      <c r="C112" s="169" t="s">
        <v>26</v>
      </c>
      <c r="D112" s="169" t="s">
        <v>246</v>
      </c>
      <c r="E112" s="170" t="s">
        <v>7158</v>
      </c>
      <c r="F112" s="171" t="s">
        <v>4964</v>
      </c>
      <c r="G112" s="172" t="s">
        <v>3729</v>
      </c>
      <c r="H112" s="173">
        <v>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335</v>
      </c>
    </row>
    <row r="113" spans="2:65" s="1" customFormat="1" x14ac:dyDescent="0.3">
      <c r="B113" s="32"/>
      <c r="D113" s="184" t="s">
        <v>253</v>
      </c>
      <c r="F113" s="185" t="s">
        <v>4964</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3726</v>
      </c>
      <c r="F114" s="215" t="s">
        <v>4965</v>
      </c>
      <c r="I114" s="157"/>
      <c r="J114" s="216">
        <f>BK114</f>
        <v>0</v>
      </c>
      <c r="L114" s="154"/>
      <c r="M114" s="159"/>
      <c r="N114" s="160"/>
      <c r="O114" s="160"/>
      <c r="P114" s="161">
        <f>SUM(P115:P124)</f>
        <v>0</v>
      </c>
      <c r="Q114" s="160"/>
      <c r="R114" s="161">
        <f>SUM(R115:R124)</f>
        <v>0</v>
      </c>
      <c r="S114" s="160"/>
      <c r="T114" s="162">
        <f>SUM(T115:T124)</f>
        <v>0</v>
      </c>
      <c r="AR114" s="155" t="s">
        <v>83</v>
      </c>
      <c r="AT114" s="163" t="s">
        <v>74</v>
      </c>
      <c r="AU114" s="163" t="s">
        <v>75</v>
      </c>
      <c r="AY114" s="155" t="s">
        <v>243</v>
      </c>
      <c r="BK114" s="164">
        <f>SUM(BK115:BK124)</f>
        <v>0</v>
      </c>
    </row>
    <row r="115" spans="2:65" s="1" customFormat="1" ht="22.5" customHeight="1" x14ac:dyDescent="0.3">
      <c r="B115" s="168"/>
      <c r="C115" s="169" t="s">
        <v>301</v>
      </c>
      <c r="D115" s="169" t="s">
        <v>246</v>
      </c>
      <c r="E115" s="170" t="s">
        <v>7159</v>
      </c>
      <c r="F115" s="171" t="s">
        <v>4966</v>
      </c>
      <c r="G115" s="172" t="s">
        <v>2629</v>
      </c>
      <c r="H115" s="173">
        <v>55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346</v>
      </c>
    </row>
    <row r="116" spans="2:65" s="1" customFormat="1" x14ac:dyDescent="0.3">
      <c r="B116" s="32"/>
      <c r="D116" s="181" t="s">
        <v>253</v>
      </c>
      <c r="F116" s="182" t="s">
        <v>4966</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7160</v>
      </c>
      <c r="F117" s="171" t="s">
        <v>4692</v>
      </c>
      <c r="G117" s="172" t="s">
        <v>4735</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358</v>
      </c>
    </row>
    <row r="118" spans="2:65" s="1" customFormat="1" x14ac:dyDescent="0.3">
      <c r="B118" s="32"/>
      <c r="D118" s="181" t="s">
        <v>253</v>
      </c>
      <c r="F118" s="182" t="s">
        <v>4692</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7161</v>
      </c>
      <c r="F119" s="171" t="s">
        <v>4967</v>
      </c>
      <c r="G119" s="172" t="s">
        <v>2629</v>
      </c>
      <c r="H119" s="173">
        <v>15</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503</v>
      </c>
    </row>
    <row r="120" spans="2:65" s="1" customFormat="1" x14ac:dyDescent="0.3">
      <c r="B120" s="32"/>
      <c r="D120" s="181" t="s">
        <v>253</v>
      </c>
      <c r="F120" s="182" t="s">
        <v>4967</v>
      </c>
      <c r="I120" s="183"/>
      <c r="L120" s="32"/>
      <c r="M120" s="61"/>
      <c r="N120" s="33"/>
      <c r="O120" s="33"/>
      <c r="P120" s="33"/>
      <c r="Q120" s="33"/>
      <c r="R120" s="33"/>
      <c r="S120" s="33"/>
      <c r="T120" s="62"/>
      <c r="AT120" s="16" t="s">
        <v>253</v>
      </c>
      <c r="AU120" s="16" t="s">
        <v>22</v>
      </c>
    </row>
    <row r="121" spans="2:65" s="1" customFormat="1" ht="22.5" customHeight="1" x14ac:dyDescent="0.3">
      <c r="B121" s="168"/>
      <c r="C121" s="169" t="s">
        <v>315</v>
      </c>
      <c r="D121" s="169" t="s">
        <v>246</v>
      </c>
      <c r="E121" s="170" t="s">
        <v>7162</v>
      </c>
      <c r="F121" s="171" t="s">
        <v>4823</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1" t="s">
        <v>253</v>
      </c>
      <c r="F122" s="182" t="s">
        <v>4823</v>
      </c>
      <c r="I122" s="183"/>
      <c r="L122" s="32"/>
      <c r="M122" s="61"/>
      <c r="N122" s="33"/>
      <c r="O122" s="33"/>
      <c r="P122" s="33"/>
      <c r="Q122" s="33"/>
      <c r="R122" s="33"/>
      <c r="S122" s="33"/>
      <c r="T122" s="62"/>
      <c r="AT122" s="16" t="s">
        <v>253</v>
      </c>
      <c r="AU122" s="16" t="s">
        <v>22</v>
      </c>
    </row>
    <row r="123" spans="2:65" s="1" customFormat="1" ht="22.5" customHeight="1" x14ac:dyDescent="0.3">
      <c r="B123" s="168"/>
      <c r="C123" s="169" t="s">
        <v>9</v>
      </c>
      <c r="D123" s="169" t="s">
        <v>246</v>
      </c>
      <c r="E123" s="170" t="s">
        <v>6783</v>
      </c>
      <c r="F123" s="171" t="s">
        <v>4145</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523</v>
      </c>
    </row>
    <row r="124" spans="2:65" s="1" customFormat="1" x14ac:dyDescent="0.3">
      <c r="B124" s="32"/>
      <c r="D124" s="184" t="s">
        <v>253</v>
      </c>
      <c r="F124" s="185" t="s">
        <v>4145</v>
      </c>
      <c r="I124" s="183"/>
      <c r="L124" s="32"/>
      <c r="M124" s="186"/>
      <c r="N124" s="187"/>
      <c r="O124" s="187"/>
      <c r="P124" s="187"/>
      <c r="Q124" s="187"/>
      <c r="R124" s="187"/>
      <c r="S124" s="187"/>
      <c r="T124" s="188"/>
      <c r="AT124" s="16" t="s">
        <v>253</v>
      </c>
      <c r="AU124" s="16" t="s">
        <v>22</v>
      </c>
    </row>
    <row r="125" spans="2:65" s="1" customFormat="1" ht="6.95" customHeight="1" x14ac:dyDescent="0.3">
      <c r="B125" s="47"/>
      <c r="C125" s="48"/>
      <c r="D125" s="48"/>
      <c r="E125" s="48"/>
      <c r="F125" s="48"/>
      <c r="G125" s="48"/>
      <c r="H125" s="48"/>
      <c r="I125" s="121"/>
      <c r="J125" s="48"/>
      <c r="K125" s="48"/>
      <c r="L125"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6"/>
  <sheetViews>
    <sheetView showGridLines="0" workbookViewId="0">
      <pane ySplit="1" topLeftCell="A160"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189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4968</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ROUND(SUM(BE91:BE315), 2)</f>
        <v>0</v>
      </c>
      <c r="G32" s="33"/>
      <c r="H32" s="33"/>
      <c r="I32" s="113">
        <v>0.21</v>
      </c>
      <c r="J32" s="112">
        <f>ROUND(ROUND((SUM(BE91:BE315)), 2)*I32, 2)</f>
        <v>0</v>
      </c>
      <c r="K32" s="36"/>
    </row>
    <row r="33" spans="2:11" s="1" customFormat="1" ht="14.45" customHeight="1" x14ac:dyDescent="0.3">
      <c r="B33" s="32"/>
      <c r="C33" s="33"/>
      <c r="D33" s="33"/>
      <c r="E33" s="40" t="s">
        <v>47</v>
      </c>
      <c r="F33" s="112">
        <f>ROUND(SUM(BF91:BF315), 2)</f>
        <v>0</v>
      </c>
      <c r="G33" s="33"/>
      <c r="H33" s="33"/>
      <c r="I33" s="113">
        <v>0.15</v>
      </c>
      <c r="J33" s="112">
        <f>ROUND(ROUND((SUM(BF91:BF315)), 2)*I33, 2)</f>
        <v>0</v>
      </c>
      <c r="K33" s="36"/>
    </row>
    <row r="34" spans="2:11" s="1" customFormat="1" ht="14.45" hidden="1" customHeight="1" x14ac:dyDescent="0.3">
      <c r="B34" s="32"/>
      <c r="C34" s="33"/>
      <c r="D34" s="33"/>
      <c r="E34" s="40" t="s">
        <v>48</v>
      </c>
      <c r="F34" s="112">
        <f>ROUND(SUM(BG91:BG315), 2)</f>
        <v>0</v>
      </c>
      <c r="G34" s="33"/>
      <c r="H34" s="33"/>
      <c r="I34" s="113">
        <v>0.21</v>
      </c>
      <c r="J34" s="112">
        <v>0</v>
      </c>
      <c r="K34" s="36"/>
    </row>
    <row r="35" spans="2:11" s="1" customFormat="1" ht="14.45" hidden="1" customHeight="1" x14ac:dyDescent="0.3">
      <c r="B35" s="32"/>
      <c r="C35" s="33"/>
      <c r="D35" s="33"/>
      <c r="E35" s="40" t="s">
        <v>49</v>
      </c>
      <c r="F35" s="112">
        <f>ROUND(SUM(BH91:BH315), 2)</f>
        <v>0</v>
      </c>
      <c r="G35" s="33"/>
      <c r="H35" s="33"/>
      <c r="I35" s="113">
        <v>0.15</v>
      </c>
      <c r="J35" s="112">
        <v>0</v>
      </c>
      <c r="K35" s="36"/>
    </row>
    <row r="36" spans="2:11" s="1" customFormat="1" ht="14.45" hidden="1" customHeight="1" x14ac:dyDescent="0.3">
      <c r="B36" s="32"/>
      <c r="C36" s="33"/>
      <c r="D36" s="33"/>
      <c r="E36" s="40" t="s">
        <v>50</v>
      </c>
      <c r="F36" s="112">
        <f>ROUND(SUM(BI91:BI315),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265/150i - ACS</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4969</v>
      </c>
      <c r="E61" s="132"/>
      <c r="F61" s="132"/>
      <c r="G61" s="132"/>
      <c r="H61" s="132"/>
      <c r="I61" s="133"/>
      <c r="J61" s="134">
        <f>J92</f>
        <v>0</v>
      </c>
      <c r="K61" s="135"/>
    </row>
    <row r="62" spans="2:47" s="8" customFormat="1" ht="24.95" customHeight="1" x14ac:dyDescent="0.3">
      <c r="B62" s="129"/>
      <c r="C62" s="130"/>
      <c r="D62" s="131" t="s">
        <v>4970</v>
      </c>
      <c r="E62" s="132"/>
      <c r="F62" s="132"/>
      <c r="G62" s="132"/>
      <c r="H62" s="132"/>
      <c r="I62" s="133"/>
      <c r="J62" s="134">
        <f>J95</f>
        <v>0</v>
      </c>
      <c r="K62" s="135"/>
    </row>
    <row r="63" spans="2:47" s="8" customFormat="1" ht="24.95" customHeight="1" x14ac:dyDescent="0.3">
      <c r="B63" s="129"/>
      <c r="C63" s="130"/>
      <c r="D63" s="131" t="s">
        <v>4971</v>
      </c>
      <c r="E63" s="132"/>
      <c r="F63" s="132"/>
      <c r="G63" s="132"/>
      <c r="H63" s="132"/>
      <c r="I63" s="133"/>
      <c r="J63" s="134">
        <f>J129</f>
        <v>0</v>
      </c>
      <c r="K63" s="135"/>
    </row>
    <row r="64" spans="2:47" s="8" customFormat="1" ht="24.95" customHeight="1" x14ac:dyDescent="0.3">
      <c r="B64" s="129"/>
      <c r="C64" s="130"/>
      <c r="D64" s="131" t="s">
        <v>4972</v>
      </c>
      <c r="E64" s="132"/>
      <c r="F64" s="132"/>
      <c r="G64" s="132"/>
      <c r="H64" s="132"/>
      <c r="I64" s="133"/>
      <c r="J64" s="134">
        <f>J157</f>
        <v>0</v>
      </c>
      <c r="K64" s="135"/>
    </row>
    <row r="65" spans="2:12" s="8" customFormat="1" ht="24.95" customHeight="1" x14ac:dyDescent="0.3">
      <c r="B65" s="129"/>
      <c r="C65" s="130"/>
      <c r="D65" s="131" t="s">
        <v>4973</v>
      </c>
      <c r="E65" s="132"/>
      <c r="F65" s="132"/>
      <c r="G65" s="132"/>
      <c r="H65" s="132"/>
      <c r="I65" s="133"/>
      <c r="J65" s="134">
        <f>J176</f>
        <v>0</v>
      </c>
      <c r="K65" s="135"/>
    </row>
    <row r="66" spans="2:12" s="8" customFormat="1" ht="24.95" customHeight="1" x14ac:dyDescent="0.3">
      <c r="B66" s="129"/>
      <c r="C66" s="130"/>
      <c r="D66" s="131" t="s">
        <v>4974</v>
      </c>
      <c r="E66" s="132"/>
      <c r="F66" s="132"/>
      <c r="G66" s="132"/>
      <c r="H66" s="132"/>
      <c r="I66" s="133"/>
      <c r="J66" s="134">
        <f>J224</f>
        <v>0</v>
      </c>
      <c r="K66" s="135"/>
    </row>
    <row r="67" spans="2:12" s="8" customFormat="1" ht="24.95" customHeight="1" x14ac:dyDescent="0.3">
      <c r="B67" s="129"/>
      <c r="C67" s="130"/>
      <c r="D67" s="131" t="s">
        <v>4975</v>
      </c>
      <c r="E67" s="132"/>
      <c r="F67" s="132"/>
      <c r="G67" s="132"/>
      <c r="H67" s="132"/>
      <c r="I67" s="133"/>
      <c r="J67" s="134">
        <f>J239</f>
        <v>0</v>
      </c>
      <c r="K67" s="135"/>
    </row>
    <row r="68" spans="2:12" s="8" customFormat="1" ht="24.95" customHeight="1" x14ac:dyDescent="0.3">
      <c r="B68" s="129"/>
      <c r="C68" s="130"/>
      <c r="D68" s="131" t="s">
        <v>4976</v>
      </c>
      <c r="E68" s="132"/>
      <c r="F68" s="132"/>
      <c r="G68" s="132"/>
      <c r="H68" s="132"/>
      <c r="I68" s="133"/>
      <c r="J68" s="134">
        <f>J267</f>
        <v>0</v>
      </c>
      <c r="K68" s="135"/>
    </row>
    <row r="69" spans="2:12" s="8" customFormat="1" ht="24.95" customHeight="1" x14ac:dyDescent="0.3">
      <c r="B69" s="129"/>
      <c r="C69" s="130"/>
      <c r="D69" s="131" t="s">
        <v>4977</v>
      </c>
      <c r="E69" s="132"/>
      <c r="F69" s="132"/>
      <c r="G69" s="132"/>
      <c r="H69" s="132"/>
      <c r="I69" s="133"/>
      <c r="J69" s="134">
        <f>J282</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12"/>
      <c r="G79" s="312"/>
      <c r="H79" s="312"/>
      <c r="L79" s="32"/>
    </row>
    <row r="80" spans="2:12" ht="15" x14ac:dyDescent="0.3">
      <c r="B80" s="20"/>
      <c r="C80" s="54" t="s">
        <v>212</v>
      </c>
      <c r="L80" s="20"/>
    </row>
    <row r="81" spans="2:65" s="1" customFormat="1" ht="22.5" customHeight="1" x14ac:dyDescent="0.3">
      <c r="B81" s="32"/>
      <c r="E81" s="351" t="s">
        <v>4541</v>
      </c>
      <c r="F81" s="312"/>
      <c r="G81" s="312"/>
      <c r="H81" s="312"/>
      <c r="L81" s="32"/>
    </row>
    <row r="82" spans="2:65" s="1" customFormat="1" ht="14.45" customHeight="1" x14ac:dyDescent="0.3">
      <c r="B82" s="32"/>
      <c r="C82" s="54" t="s">
        <v>4081</v>
      </c>
      <c r="L82" s="32"/>
    </row>
    <row r="83" spans="2:65" s="1" customFormat="1" ht="23.25" customHeight="1" x14ac:dyDescent="0.3">
      <c r="B83" s="32"/>
      <c r="E83" s="330" t="str">
        <f>E11</f>
        <v>265/150i - ACS</v>
      </c>
      <c r="F83" s="312"/>
      <c r="G83" s="312"/>
      <c r="H83" s="312"/>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P92+P95+P129+P157+P176+P224+P239+P267+P282</f>
        <v>0</v>
      </c>
      <c r="Q91" s="59"/>
      <c r="R91" s="151">
        <f>R92+R95+R129+R157+R176+R224+R239+R267+R282</f>
        <v>0</v>
      </c>
      <c r="S91" s="59"/>
      <c r="T91" s="152">
        <f>T92+T95+T129+T157+T176+T224+T239+T267+T282</f>
        <v>0</v>
      </c>
      <c r="AT91" s="16" t="s">
        <v>74</v>
      </c>
      <c r="AU91" s="16" t="s">
        <v>218</v>
      </c>
      <c r="BK91" s="153">
        <f>BK92+BK95+BK129+BK157+BK176+BK224+BK239+BK267+BK282</f>
        <v>0</v>
      </c>
    </row>
    <row r="92" spans="2:65" s="11" customFormat="1" ht="37.35" customHeight="1" x14ac:dyDescent="0.35">
      <c r="B92" s="154"/>
      <c r="D92" s="165" t="s">
        <v>74</v>
      </c>
      <c r="E92" s="215" t="s">
        <v>3698</v>
      </c>
      <c r="F92" s="215" t="s">
        <v>4978</v>
      </c>
      <c r="I92" s="157"/>
      <c r="J92" s="216">
        <f>BK92</f>
        <v>0</v>
      </c>
      <c r="L92" s="154"/>
      <c r="M92" s="159"/>
      <c r="N92" s="160"/>
      <c r="O92" s="160"/>
      <c r="P92" s="161">
        <f>SUM(P93:P94)</f>
        <v>0</v>
      </c>
      <c r="Q92" s="160"/>
      <c r="R92" s="161">
        <f>SUM(R93:R94)</f>
        <v>0</v>
      </c>
      <c r="S92" s="160"/>
      <c r="T92" s="162">
        <f>SUM(T93:T94)</f>
        <v>0</v>
      </c>
      <c r="AR92" s="155" t="s">
        <v>83</v>
      </c>
      <c r="AT92" s="163" t="s">
        <v>74</v>
      </c>
      <c r="AU92" s="163" t="s">
        <v>75</v>
      </c>
      <c r="AY92" s="155" t="s">
        <v>243</v>
      </c>
      <c r="BK92" s="164">
        <f>SUM(BK93:BK94)</f>
        <v>0</v>
      </c>
    </row>
    <row r="93" spans="2:65" s="1" customFormat="1" ht="57" customHeight="1" x14ac:dyDescent="0.3">
      <c r="B93" s="168"/>
      <c r="C93" s="169" t="s">
        <v>22</v>
      </c>
      <c r="D93" s="169" t="s">
        <v>246</v>
      </c>
      <c r="E93" s="170" t="s">
        <v>7163</v>
      </c>
      <c r="F93" s="171" t="s">
        <v>4979</v>
      </c>
      <c r="G93" s="172" t="s">
        <v>3729</v>
      </c>
      <c r="H93" s="173">
        <v>168</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ht="40.5" x14ac:dyDescent="0.3">
      <c r="B94" s="32"/>
      <c r="D94" s="184" t="s">
        <v>253</v>
      </c>
      <c r="F94" s="185" t="s">
        <v>4980</v>
      </c>
      <c r="I94" s="183"/>
      <c r="L94" s="32"/>
      <c r="M94" s="61"/>
      <c r="N94" s="33"/>
      <c r="O94" s="33"/>
      <c r="P94" s="33"/>
      <c r="Q94" s="33"/>
      <c r="R94" s="33"/>
      <c r="S94" s="33"/>
      <c r="T94" s="62"/>
      <c r="AT94" s="16" t="s">
        <v>253</v>
      </c>
      <c r="AU94" s="16" t="s">
        <v>22</v>
      </c>
    </row>
    <row r="95" spans="2:65" s="11" customFormat="1" ht="37.35" customHeight="1" x14ac:dyDescent="0.35">
      <c r="B95" s="154"/>
      <c r="D95" s="165" t="s">
        <v>74</v>
      </c>
      <c r="E95" s="215" t="s">
        <v>3726</v>
      </c>
      <c r="F95" s="215" t="s">
        <v>4981</v>
      </c>
      <c r="I95" s="157"/>
      <c r="J95" s="216">
        <f>BK95</f>
        <v>0</v>
      </c>
      <c r="L95" s="154"/>
      <c r="M95" s="159"/>
      <c r="N95" s="160"/>
      <c r="O95" s="160"/>
      <c r="P95" s="161">
        <f>SUM(P96:P128)</f>
        <v>0</v>
      </c>
      <c r="Q95" s="160"/>
      <c r="R95" s="161">
        <f>SUM(R96:R128)</f>
        <v>0</v>
      </c>
      <c r="S95" s="160"/>
      <c r="T95" s="162">
        <f>SUM(T96:T128)</f>
        <v>0</v>
      </c>
      <c r="AR95" s="155" t="s">
        <v>83</v>
      </c>
      <c r="AT95" s="163" t="s">
        <v>74</v>
      </c>
      <c r="AU95" s="163" t="s">
        <v>75</v>
      </c>
      <c r="AY95" s="155" t="s">
        <v>243</v>
      </c>
      <c r="BK95" s="164">
        <f>SUM(BK96:BK128)</f>
        <v>0</v>
      </c>
    </row>
    <row r="96" spans="2:65" s="1" customFormat="1" ht="22.5" customHeight="1" x14ac:dyDescent="0.3">
      <c r="B96" s="168"/>
      <c r="C96" s="169" t="s">
        <v>83</v>
      </c>
      <c r="D96" s="169" t="s">
        <v>246</v>
      </c>
      <c r="E96" s="170" t="s">
        <v>7164</v>
      </c>
      <c r="F96" s="171" t="s">
        <v>4982</v>
      </c>
      <c r="G96" s="172" t="s">
        <v>3729</v>
      </c>
      <c r="H96" s="173">
        <v>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t="s">
        <v>4982</v>
      </c>
      <c r="I97" s="183"/>
      <c r="L97" s="32"/>
      <c r="M97" s="61"/>
      <c r="N97" s="33"/>
      <c r="O97" s="33"/>
      <c r="P97" s="33"/>
      <c r="Q97" s="33"/>
      <c r="R97" s="33"/>
      <c r="S97" s="33"/>
      <c r="T97" s="62"/>
      <c r="AT97" s="16" t="s">
        <v>253</v>
      </c>
      <c r="AU97" s="16" t="s">
        <v>22</v>
      </c>
    </row>
    <row r="98" spans="2:65" s="1" customFormat="1" ht="27" x14ac:dyDescent="0.3">
      <c r="B98" s="32"/>
      <c r="D98" s="181" t="s">
        <v>664</v>
      </c>
      <c r="F98" s="214" t="s">
        <v>4983</v>
      </c>
      <c r="I98" s="183"/>
      <c r="L98" s="32"/>
      <c r="M98" s="61"/>
      <c r="N98" s="33"/>
      <c r="O98" s="33"/>
      <c r="P98" s="33"/>
      <c r="Q98" s="33"/>
      <c r="R98" s="33"/>
      <c r="S98" s="33"/>
      <c r="T98" s="62"/>
      <c r="AT98" s="16" t="s">
        <v>664</v>
      </c>
      <c r="AU98" s="16" t="s">
        <v>22</v>
      </c>
    </row>
    <row r="99" spans="2:65" s="1" customFormat="1" ht="22.5" customHeight="1" x14ac:dyDescent="0.3">
      <c r="B99" s="168"/>
      <c r="C99" s="169" t="s">
        <v>259</v>
      </c>
      <c r="D99" s="169" t="s">
        <v>246</v>
      </c>
      <c r="E99" s="170" t="s">
        <v>7165</v>
      </c>
      <c r="F99" s="171" t="s">
        <v>4984</v>
      </c>
      <c r="G99" s="172" t="s">
        <v>3729</v>
      </c>
      <c r="H99" s="173">
        <v>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275</v>
      </c>
    </row>
    <row r="100" spans="2:65" s="1" customFormat="1" x14ac:dyDescent="0.3">
      <c r="B100" s="32"/>
      <c r="D100" s="181" t="s">
        <v>253</v>
      </c>
      <c r="F100" s="182" t="s">
        <v>4984</v>
      </c>
      <c r="I100" s="183"/>
      <c r="L100" s="32"/>
      <c r="M100" s="61"/>
      <c r="N100" s="33"/>
      <c r="O100" s="33"/>
      <c r="P100" s="33"/>
      <c r="Q100" s="33"/>
      <c r="R100" s="33"/>
      <c r="S100" s="33"/>
      <c r="T100" s="62"/>
      <c r="AT100" s="16" t="s">
        <v>253</v>
      </c>
      <c r="AU100" s="16" t="s">
        <v>22</v>
      </c>
    </row>
    <row r="101" spans="2:65" s="1" customFormat="1" ht="22.5" customHeight="1" x14ac:dyDescent="0.3">
      <c r="B101" s="168"/>
      <c r="C101" s="169" t="s">
        <v>266</v>
      </c>
      <c r="D101" s="169" t="s">
        <v>246</v>
      </c>
      <c r="E101" s="170" t="s">
        <v>7166</v>
      </c>
      <c r="F101" s="171" t="s">
        <v>4985</v>
      </c>
      <c r="G101" s="172" t="s">
        <v>3729</v>
      </c>
      <c r="H101" s="173">
        <v>29</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x14ac:dyDescent="0.3">
      <c r="B102" s="32"/>
      <c r="D102" s="184" t="s">
        <v>253</v>
      </c>
      <c r="F102" s="185" t="s">
        <v>4985</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4986</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7167</v>
      </c>
      <c r="F104" s="171" t="s">
        <v>4987</v>
      </c>
      <c r="G104" s="172" t="s">
        <v>3729</v>
      </c>
      <c r="H104" s="173">
        <v>29</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x14ac:dyDescent="0.3">
      <c r="B105" s="32"/>
      <c r="D105" s="184" t="s">
        <v>253</v>
      </c>
      <c r="F105" s="185" t="s">
        <v>4987</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4988</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7168</v>
      </c>
      <c r="F107" s="171" t="s">
        <v>4989</v>
      </c>
      <c r="G107" s="172" t="s">
        <v>3729</v>
      </c>
      <c r="H107" s="173">
        <v>27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x14ac:dyDescent="0.3">
      <c r="B108" s="32"/>
      <c r="D108" s="184" t="s">
        <v>253</v>
      </c>
      <c r="F108" s="185" t="s">
        <v>4989</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4990</v>
      </c>
      <c r="I109" s="183"/>
      <c r="L109" s="32"/>
      <c r="M109" s="61"/>
      <c r="N109" s="33"/>
      <c r="O109" s="33"/>
      <c r="P109" s="33"/>
      <c r="Q109" s="33"/>
      <c r="R109" s="33"/>
      <c r="S109" s="33"/>
      <c r="T109" s="62"/>
      <c r="AT109" s="16" t="s">
        <v>664</v>
      </c>
      <c r="AU109" s="16" t="s">
        <v>22</v>
      </c>
    </row>
    <row r="110" spans="2:65" s="1" customFormat="1" ht="22.5" customHeight="1" x14ac:dyDescent="0.3">
      <c r="B110" s="168"/>
      <c r="C110" s="169" t="s">
        <v>280</v>
      </c>
      <c r="D110" s="169" t="s">
        <v>246</v>
      </c>
      <c r="E110" s="170" t="s">
        <v>7169</v>
      </c>
      <c r="F110" s="171" t="s">
        <v>4991</v>
      </c>
      <c r="G110" s="172" t="s">
        <v>3729</v>
      </c>
      <c r="H110" s="173">
        <v>4</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315</v>
      </c>
    </row>
    <row r="111" spans="2:65" s="1" customFormat="1" x14ac:dyDescent="0.3">
      <c r="B111" s="32"/>
      <c r="D111" s="184" t="s">
        <v>253</v>
      </c>
      <c r="F111" s="185" t="s">
        <v>4991</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4992</v>
      </c>
      <c r="I112" s="183"/>
      <c r="L112" s="32"/>
      <c r="M112" s="61"/>
      <c r="N112" s="33"/>
      <c r="O112" s="33"/>
      <c r="P112" s="33"/>
      <c r="Q112" s="33"/>
      <c r="R112" s="33"/>
      <c r="S112" s="33"/>
      <c r="T112" s="62"/>
      <c r="AT112" s="16" t="s">
        <v>664</v>
      </c>
      <c r="AU112" s="16" t="s">
        <v>22</v>
      </c>
    </row>
    <row r="113" spans="2:65" s="1" customFormat="1" ht="22.5" customHeight="1" x14ac:dyDescent="0.3">
      <c r="B113" s="168"/>
      <c r="C113" s="169" t="s">
        <v>285</v>
      </c>
      <c r="D113" s="169" t="s">
        <v>246</v>
      </c>
      <c r="E113" s="170" t="s">
        <v>7170</v>
      </c>
      <c r="F113" s="171" t="s">
        <v>4993</v>
      </c>
      <c r="G113" s="172" t="s">
        <v>3729</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325</v>
      </c>
    </row>
    <row r="114" spans="2:65" s="1" customFormat="1" x14ac:dyDescent="0.3">
      <c r="B114" s="32"/>
      <c r="D114" s="181" t="s">
        <v>253</v>
      </c>
      <c r="F114" s="182" t="s">
        <v>4993</v>
      </c>
      <c r="I114" s="183"/>
      <c r="L114" s="32"/>
      <c r="M114" s="61"/>
      <c r="N114" s="33"/>
      <c r="O114" s="33"/>
      <c r="P114" s="33"/>
      <c r="Q114" s="33"/>
      <c r="R114" s="33"/>
      <c r="S114" s="33"/>
      <c r="T114" s="62"/>
      <c r="AT114" s="16" t="s">
        <v>253</v>
      </c>
      <c r="AU114" s="16" t="s">
        <v>22</v>
      </c>
    </row>
    <row r="115" spans="2:65" s="1" customFormat="1" ht="31.5" customHeight="1" x14ac:dyDescent="0.3">
      <c r="B115" s="168"/>
      <c r="C115" s="169" t="s">
        <v>290</v>
      </c>
      <c r="D115" s="169" t="s">
        <v>246</v>
      </c>
      <c r="E115" s="170" t="s">
        <v>7171</v>
      </c>
      <c r="F115" s="171" t="s">
        <v>4994</v>
      </c>
      <c r="G115" s="172" t="s">
        <v>3729</v>
      </c>
      <c r="H115" s="173">
        <v>6</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331</v>
      </c>
    </row>
    <row r="116" spans="2:65" s="1" customFormat="1" x14ac:dyDescent="0.3">
      <c r="B116" s="32"/>
      <c r="D116" s="184" t="s">
        <v>253</v>
      </c>
      <c r="F116" s="185" t="s">
        <v>4994</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4995</v>
      </c>
      <c r="I117" s="183"/>
      <c r="L117" s="32"/>
      <c r="M117" s="61"/>
      <c r="N117" s="33"/>
      <c r="O117" s="33"/>
      <c r="P117" s="33"/>
      <c r="Q117" s="33"/>
      <c r="R117" s="33"/>
      <c r="S117" s="33"/>
      <c r="T117" s="62"/>
      <c r="AT117" s="16" t="s">
        <v>664</v>
      </c>
      <c r="AU117" s="16" t="s">
        <v>22</v>
      </c>
    </row>
    <row r="118" spans="2:65" s="1" customFormat="1" ht="31.5" customHeight="1" x14ac:dyDescent="0.3">
      <c r="B118" s="168"/>
      <c r="C118" s="169" t="s">
        <v>26</v>
      </c>
      <c r="D118" s="169" t="s">
        <v>246</v>
      </c>
      <c r="E118" s="170" t="s">
        <v>7172</v>
      </c>
      <c r="F118" s="171" t="s">
        <v>4996</v>
      </c>
      <c r="G118" s="172" t="s">
        <v>3729</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335</v>
      </c>
    </row>
    <row r="119" spans="2:65" s="1" customFormat="1" ht="27" x14ac:dyDescent="0.3">
      <c r="B119" s="32"/>
      <c r="D119" s="184" t="s">
        <v>253</v>
      </c>
      <c r="F119" s="185" t="s">
        <v>4996</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4997</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301</v>
      </c>
      <c r="D121" s="169" t="s">
        <v>246</v>
      </c>
      <c r="E121" s="170" t="s">
        <v>7173</v>
      </c>
      <c r="F121" s="171" t="s">
        <v>4998</v>
      </c>
      <c r="G121" s="172" t="s">
        <v>3729</v>
      </c>
      <c r="H121" s="173">
        <v>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346</v>
      </c>
    </row>
    <row r="122" spans="2:65" s="1" customFormat="1" x14ac:dyDescent="0.3">
      <c r="B122" s="32"/>
      <c r="D122" s="184" t="s">
        <v>253</v>
      </c>
      <c r="F122" s="185" t="s">
        <v>4998</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4999</v>
      </c>
      <c r="I123" s="183"/>
      <c r="L123" s="32"/>
      <c r="M123" s="61"/>
      <c r="N123" s="33"/>
      <c r="O123" s="33"/>
      <c r="P123" s="33"/>
      <c r="Q123" s="33"/>
      <c r="R123" s="33"/>
      <c r="S123" s="33"/>
      <c r="T123" s="62"/>
      <c r="AT123" s="16" t="s">
        <v>664</v>
      </c>
      <c r="AU123" s="16" t="s">
        <v>22</v>
      </c>
    </row>
    <row r="124" spans="2:65" s="1" customFormat="1" ht="22.5" customHeight="1" x14ac:dyDescent="0.3">
      <c r="B124" s="168"/>
      <c r="C124" s="169" t="s">
        <v>305</v>
      </c>
      <c r="D124" s="169" t="s">
        <v>246</v>
      </c>
      <c r="E124" s="170" t="s">
        <v>7174</v>
      </c>
      <c r="F124" s="171" t="s">
        <v>5000</v>
      </c>
      <c r="G124" s="172" t="s">
        <v>3729</v>
      </c>
      <c r="H124" s="173">
        <v>2</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358</v>
      </c>
    </row>
    <row r="125" spans="2:65" s="1" customFormat="1" x14ac:dyDescent="0.3">
      <c r="B125" s="32"/>
      <c r="D125" s="184" t="s">
        <v>253</v>
      </c>
      <c r="F125" s="185" t="s">
        <v>5000</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5001</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310</v>
      </c>
      <c r="D127" s="169" t="s">
        <v>246</v>
      </c>
      <c r="E127" s="170" t="s">
        <v>7167</v>
      </c>
      <c r="F127" s="171" t="s">
        <v>4987</v>
      </c>
      <c r="G127" s="172" t="s">
        <v>3729</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503</v>
      </c>
    </row>
    <row r="128" spans="2:65" s="1" customFormat="1" x14ac:dyDescent="0.3">
      <c r="B128" s="32"/>
      <c r="D128" s="184" t="s">
        <v>253</v>
      </c>
      <c r="F128" s="185" t="s">
        <v>4987</v>
      </c>
      <c r="I128" s="183"/>
      <c r="L128" s="32"/>
      <c r="M128" s="61"/>
      <c r="N128" s="33"/>
      <c r="O128" s="33"/>
      <c r="P128" s="33"/>
      <c r="Q128" s="33"/>
      <c r="R128" s="33"/>
      <c r="S128" s="33"/>
      <c r="T128" s="62"/>
      <c r="AT128" s="16" t="s">
        <v>253</v>
      </c>
      <c r="AU128" s="16" t="s">
        <v>22</v>
      </c>
    </row>
    <row r="129" spans="2:65" s="11" customFormat="1" ht="37.35" customHeight="1" x14ac:dyDescent="0.35">
      <c r="B129" s="154"/>
      <c r="D129" s="165" t="s">
        <v>74</v>
      </c>
      <c r="E129" s="215" t="s">
        <v>3837</v>
      </c>
      <c r="F129" s="215" t="s">
        <v>5002</v>
      </c>
      <c r="I129" s="157"/>
      <c r="J129" s="216">
        <f>BK129</f>
        <v>0</v>
      </c>
      <c r="L129" s="154"/>
      <c r="M129" s="159"/>
      <c r="N129" s="160"/>
      <c r="O129" s="160"/>
      <c r="P129" s="161">
        <f>SUM(P130:P156)</f>
        <v>0</v>
      </c>
      <c r="Q129" s="160"/>
      <c r="R129" s="161">
        <f>SUM(R130:R156)</f>
        <v>0</v>
      </c>
      <c r="S129" s="160"/>
      <c r="T129" s="162">
        <f>SUM(T130:T156)</f>
        <v>0</v>
      </c>
      <c r="AR129" s="155" t="s">
        <v>83</v>
      </c>
      <c r="AT129" s="163" t="s">
        <v>74</v>
      </c>
      <c r="AU129" s="163" t="s">
        <v>75</v>
      </c>
      <c r="AY129" s="155" t="s">
        <v>243</v>
      </c>
      <c r="BK129" s="164">
        <f>SUM(BK130:BK156)</f>
        <v>0</v>
      </c>
    </row>
    <row r="130" spans="2:65" s="1" customFormat="1" ht="31.5" customHeight="1" x14ac:dyDescent="0.3">
      <c r="B130" s="168"/>
      <c r="C130" s="169" t="s">
        <v>315</v>
      </c>
      <c r="D130" s="169" t="s">
        <v>246</v>
      </c>
      <c r="E130" s="170" t="s">
        <v>7175</v>
      </c>
      <c r="F130" s="171" t="s">
        <v>5003</v>
      </c>
      <c r="G130" s="172" t="s">
        <v>3729</v>
      </c>
      <c r="H130" s="173">
        <v>10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513</v>
      </c>
    </row>
    <row r="131" spans="2:65" s="1" customFormat="1" ht="27" x14ac:dyDescent="0.3">
      <c r="B131" s="32"/>
      <c r="D131" s="184" t="s">
        <v>253</v>
      </c>
      <c r="F131" s="185" t="s">
        <v>5003</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5004</v>
      </c>
      <c r="I132" s="183"/>
      <c r="L132" s="32"/>
      <c r="M132" s="61"/>
      <c r="N132" s="33"/>
      <c r="O132" s="33"/>
      <c r="P132" s="33"/>
      <c r="Q132" s="33"/>
      <c r="R132" s="33"/>
      <c r="S132" s="33"/>
      <c r="T132" s="62"/>
      <c r="AT132" s="16" t="s">
        <v>664</v>
      </c>
      <c r="AU132" s="16" t="s">
        <v>22</v>
      </c>
    </row>
    <row r="133" spans="2:65" s="1" customFormat="1" ht="31.5" customHeight="1" x14ac:dyDescent="0.3">
      <c r="B133" s="168"/>
      <c r="C133" s="169" t="s">
        <v>9</v>
      </c>
      <c r="D133" s="169" t="s">
        <v>246</v>
      </c>
      <c r="E133" s="170" t="s">
        <v>7176</v>
      </c>
      <c r="F133" s="171" t="s">
        <v>5005</v>
      </c>
      <c r="G133" s="172" t="s">
        <v>3729</v>
      </c>
      <c r="H133" s="173">
        <v>10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523</v>
      </c>
    </row>
    <row r="134" spans="2:65" s="1" customFormat="1" ht="27" x14ac:dyDescent="0.3">
      <c r="B134" s="32"/>
      <c r="D134" s="184" t="s">
        <v>253</v>
      </c>
      <c r="F134" s="185" t="s">
        <v>5005</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5006</v>
      </c>
      <c r="I135" s="183"/>
      <c r="L135" s="32"/>
      <c r="M135" s="61"/>
      <c r="N135" s="33"/>
      <c r="O135" s="33"/>
      <c r="P135" s="33"/>
      <c r="Q135" s="33"/>
      <c r="R135" s="33"/>
      <c r="S135" s="33"/>
      <c r="T135" s="62"/>
      <c r="AT135" s="16" t="s">
        <v>664</v>
      </c>
      <c r="AU135" s="16" t="s">
        <v>22</v>
      </c>
    </row>
    <row r="136" spans="2:65" s="1" customFormat="1" ht="22.5" customHeight="1" x14ac:dyDescent="0.3">
      <c r="B136" s="168"/>
      <c r="C136" s="169" t="s">
        <v>325</v>
      </c>
      <c r="D136" s="169" t="s">
        <v>246</v>
      </c>
      <c r="E136" s="170" t="s">
        <v>7177</v>
      </c>
      <c r="F136" s="171" t="s">
        <v>5007</v>
      </c>
      <c r="G136" s="172" t="s">
        <v>3729</v>
      </c>
      <c r="H136" s="173">
        <v>10</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532</v>
      </c>
    </row>
    <row r="137" spans="2:65" s="1" customFormat="1" x14ac:dyDescent="0.3">
      <c r="B137" s="32"/>
      <c r="D137" s="184" t="s">
        <v>253</v>
      </c>
      <c r="F137" s="185" t="s">
        <v>5007</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5008</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7178</v>
      </c>
      <c r="F139" s="171" t="s">
        <v>5009</v>
      </c>
      <c r="G139" s="172" t="s">
        <v>3729</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x14ac:dyDescent="0.3">
      <c r="B140" s="32"/>
      <c r="D140" s="184" t="s">
        <v>253</v>
      </c>
      <c r="F140" s="185" t="s">
        <v>5009</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5010</v>
      </c>
      <c r="I141" s="183"/>
      <c r="L141" s="32"/>
      <c r="M141" s="61"/>
      <c r="N141" s="33"/>
      <c r="O141" s="33"/>
      <c r="P141" s="33"/>
      <c r="Q141" s="33"/>
      <c r="R141" s="33"/>
      <c r="S141" s="33"/>
      <c r="T141" s="62"/>
      <c r="AT141" s="16" t="s">
        <v>664</v>
      </c>
      <c r="AU141" s="16" t="s">
        <v>22</v>
      </c>
    </row>
    <row r="142" spans="2:65" s="1" customFormat="1" ht="31.5" customHeight="1" x14ac:dyDescent="0.3">
      <c r="B142" s="168"/>
      <c r="C142" s="169" t="s">
        <v>331</v>
      </c>
      <c r="D142" s="169" t="s">
        <v>246</v>
      </c>
      <c r="E142" s="170" t="s">
        <v>7179</v>
      </c>
      <c r="F142" s="171" t="s">
        <v>5011</v>
      </c>
      <c r="G142" s="172" t="s">
        <v>3729</v>
      </c>
      <c r="H142" s="173">
        <v>10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554</v>
      </c>
    </row>
    <row r="143" spans="2:65" s="1" customFormat="1" ht="27" x14ac:dyDescent="0.3">
      <c r="B143" s="32"/>
      <c r="D143" s="184" t="s">
        <v>253</v>
      </c>
      <c r="F143" s="185" t="s">
        <v>5011</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5012</v>
      </c>
      <c r="I144" s="183"/>
      <c r="L144" s="32"/>
      <c r="M144" s="61"/>
      <c r="N144" s="33"/>
      <c r="O144" s="33"/>
      <c r="P144" s="33"/>
      <c r="Q144" s="33"/>
      <c r="R144" s="33"/>
      <c r="S144" s="33"/>
      <c r="T144" s="62"/>
      <c r="AT144" s="16" t="s">
        <v>664</v>
      </c>
      <c r="AU144" s="16" t="s">
        <v>22</v>
      </c>
    </row>
    <row r="145" spans="2:65" s="1" customFormat="1" ht="31.5" customHeight="1" x14ac:dyDescent="0.3">
      <c r="B145" s="168"/>
      <c r="C145" s="169" t="s">
        <v>332</v>
      </c>
      <c r="D145" s="169" t="s">
        <v>246</v>
      </c>
      <c r="E145" s="170" t="s">
        <v>7180</v>
      </c>
      <c r="F145" s="171" t="s">
        <v>5013</v>
      </c>
      <c r="G145" s="172" t="s">
        <v>3729</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563</v>
      </c>
    </row>
    <row r="146" spans="2:65" s="1" customFormat="1" ht="27" x14ac:dyDescent="0.3">
      <c r="B146" s="32"/>
      <c r="D146" s="184" t="s">
        <v>253</v>
      </c>
      <c r="F146" s="185" t="s">
        <v>5013</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5014</v>
      </c>
      <c r="I147" s="183"/>
      <c r="L147" s="32"/>
      <c r="M147" s="61"/>
      <c r="N147" s="33"/>
      <c r="O147" s="33"/>
      <c r="P147" s="33"/>
      <c r="Q147" s="33"/>
      <c r="R147" s="33"/>
      <c r="S147" s="33"/>
      <c r="T147" s="62"/>
      <c r="AT147" s="16" t="s">
        <v>664</v>
      </c>
      <c r="AU147" s="16" t="s">
        <v>22</v>
      </c>
    </row>
    <row r="148" spans="2:65" s="1" customFormat="1" ht="31.5" customHeight="1" x14ac:dyDescent="0.3">
      <c r="B148" s="168"/>
      <c r="C148" s="169" t="s">
        <v>335</v>
      </c>
      <c r="D148" s="169" t="s">
        <v>246</v>
      </c>
      <c r="E148" s="170" t="s">
        <v>7181</v>
      </c>
      <c r="F148" s="171" t="s">
        <v>5015</v>
      </c>
      <c r="G148" s="172" t="s">
        <v>3729</v>
      </c>
      <c r="H148" s="173">
        <v>10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573</v>
      </c>
    </row>
    <row r="149" spans="2:65" s="1" customFormat="1" ht="27" x14ac:dyDescent="0.3">
      <c r="B149" s="32"/>
      <c r="D149" s="184" t="s">
        <v>253</v>
      </c>
      <c r="F149" s="185" t="s">
        <v>5015</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5016</v>
      </c>
      <c r="I150" s="183"/>
      <c r="L150" s="32"/>
      <c r="M150" s="61"/>
      <c r="N150" s="33"/>
      <c r="O150" s="33"/>
      <c r="P150" s="33"/>
      <c r="Q150" s="33"/>
      <c r="R150" s="33"/>
      <c r="S150" s="33"/>
      <c r="T150" s="62"/>
      <c r="AT150" s="16" t="s">
        <v>664</v>
      </c>
      <c r="AU150" s="16" t="s">
        <v>22</v>
      </c>
    </row>
    <row r="151" spans="2:65" s="1" customFormat="1" ht="22.5" customHeight="1" x14ac:dyDescent="0.3">
      <c r="B151" s="168"/>
      <c r="C151" s="169" t="s">
        <v>8</v>
      </c>
      <c r="D151" s="169" t="s">
        <v>246</v>
      </c>
      <c r="E151" s="170" t="s">
        <v>7182</v>
      </c>
      <c r="F151" s="171" t="s">
        <v>5017</v>
      </c>
      <c r="G151" s="172" t="s">
        <v>3</v>
      </c>
      <c r="H151" s="173">
        <v>10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585</v>
      </c>
    </row>
    <row r="152" spans="2:65" s="1" customFormat="1" x14ac:dyDescent="0.3">
      <c r="B152" s="32"/>
      <c r="D152" s="184" t="s">
        <v>253</v>
      </c>
      <c r="F152" s="185" t="s">
        <v>5017</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5018</v>
      </c>
      <c r="I153" s="183"/>
      <c r="L153" s="32"/>
      <c r="M153" s="61"/>
      <c r="N153" s="33"/>
      <c r="O153" s="33"/>
      <c r="P153" s="33"/>
      <c r="Q153" s="33"/>
      <c r="R153" s="33"/>
      <c r="S153" s="33"/>
      <c r="T153" s="62"/>
      <c r="AT153" s="16" t="s">
        <v>664</v>
      </c>
      <c r="AU153" s="16" t="s">
        <v>22</v>
      </c>
    </row>
    <row r="154" spans="2:65" s="1" customFormat="1" ht="31.5" customHeight="1" x14ac:dyDescent="0.3">
      <c r="B154" s="168"/>
      <c r="C154" s="169" t="s">
        <v>346</v>
      </c>
      <c r="D154" s="169" t="s">
        <v>246</v>
      </c>
      <c r="E154" s="170" t="s">
        <v>7183</v>
      </c>
      <c r="F154" s="171" t="s">
        <v>5019</v>
      </c>
      <c r="G154" s="172" t="s">
        <v>3729</v>
      </c>
      <c r="H154" s="173">
        <v>20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595</v>
      </c>
    </row>
    <row r="155" spans="2:65" s="1" customFormat="1" ht="27" x14ac:dyDescent="0.3">
      <c r="B155" s="32"/>
      <c r="D155" s="184" t="s">
        <v>253</v>
      </c>
      <c r="F155" s="185" t="s">
        <v>5019</v>
      </c>
      <c r="I155" s="183"/>
      <c r="L155" s="32"/>
      <c r="M155" s="61"/>
      <c r="N155" s="33"/>
      <c r="O155" s="33"/>
      <c r="P155" s="33"/>
      <c r="Q155" s="33"/>
      <c r="R155" s="33"/>
      <c r="S155" s="33"/>
      <c r="T155" s="62"/>
      <c r="AT155" s="16" t="s">
        <v>253</v>
      </c>
      <c r="AU155" s="16" t="s">
        <v>22</v>
      </c>
    </row>
    <row r="156" spans="2:65" s="1" customFormat="1" ht="27" x14ac:dyDescent="0.3">
      <c r="B156" s="32"/>
      <c r="D156" s="184" t="s">
        <v>664</v>
      </c>
      <c r="F156" s="207" t="s">
        <v>5020</v>
      </c>
      <c r="I156" s="183"/>
      <c r="L156" s="32"/>
      <c r="M156" s="61"/>
      <c r="N156" s="33"/>
      <c r="O156" s="33"/>
      <c r="P156" s="33"/>
      <c r="Q156" s="33"/>
      <c r="R156" s="33"/>
      <c r="S156" s="33"/>
      <c r="T156" s="62"/>
      <c r="AT156" s="16" t="s">
        <v>664</v>
      </c>
      <c r="AU156" s="16" t="s">
        <v>22</v>
      </c>
    </row>
    <row r="157" spans="2:65" s="11" customFormat="1" ht="37.35" customHeight="1" x14ac:dyDescent="0.35">
      <c r="B157" s="154"/>
      <c r="D157" s="165" t="s">
        <v>74</v>
      </c>
      <c r="E157" s="215" t="s">
        <v>3956</v>
      </c>
      <c r="F157" s="215" t="s">
        <v>5021</v>
      </c>
      <c r="I157" s="157"/>
      <c r="J157" s="216">
        <f>BK157</f>
        <v>0</v>
      </c>
      <c r="L157" s="154"/>
      <c r="M157" s="159"/>
      <c r="N157" s="160"/>
      <c r="O157" s="160"/>
      <c r="P157" s="161">
        <f>SUM(P158:P175)</f>
        <v>0</v>
      </c>
      <c r="Q157" s="160"/>
      <c r="R157" s="161">
        <f>SUM(R158:R175)</f>
        <v>0</v>
      </c>
      <c r="S157" s="160"/>
      <c r="T157" s="162">
        <f>SUM(T158:T175)</f>
        <v>0</v>
      </c>
      <c r="AR157" s="155" t="s">
        <v>83</v>
      </c>
      <c r="AT157" s="163" t="s">
        <v>74</v>
      </c>
      <c r="AU157" s="163" t="s">
        <v>75</v>
      </c>
      <c r="AY157" s="155" t="s">
        <v>243</v>
      </c>
      <c r="BK157" s="164">
        <f>SUM(BK158:BK175)</f>
        <v>0</v>
      </c>
    </row>
    <row r="158" spans="2:65" s="1" customFormat="1" ht="31.5" customHeight="1" x14ac:dyDescent="0.3">
      <c r="B158" s="168"/>
      <c r="C158" s="169" t="s">
        <v>353</v>
      </c>
      <c r="D158" s="169" t="s">
        <v>246</v>
      </c>
      <c r="E158" s="170" t="s">
        <v>7184</v>
      </c>
      <c r="F158" s="171" t="s">
        <v>5022</v>
      </c>
      <c r="G158" s="172" t="s">
        <v>3729</v>
      </c>
      <c r="H158" s="173">
        <v>9</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606</v>
      </c>
    </row>
    <row r="159" spans="2:65" s="1" customFormat="1" ht="27" x14ac:dyDescent="0.3">
      <c r="B159" s="32"/>
      <c r="D159" s="184" t="s">
        <v>253</v>
      </c>
      <c r="F159" s="185" t="s">
        <v>5022</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5023</v>
      </c>
      <c r="I160" s="183"/>
      <c r="L160" s="32"/>
      <c r="M160" s="61"/>
      <c r="N160" s="33"/>
      <c r="O160" s="33"/>
      <c r="P160" s="33"/>
      <c r="Q160" s="33"/>
      <c r="R160" s="33"/>
      <c r="S160" s="33"/>
      <c r="T160" s="62"/>
      <c r="AT160" s="16" t="s">
        <v>664</v>
      </c>
      <c r="AU160" s="16" t="s">
        <v>22</v>
      </c>
    </row>
    <row r="161" spans="2:65" s="1" customFormat="1" ht="31.5" customHeight="1" x14ac:dyDescent="0.3">
      <c r="B161" s="168"/>
      <c r="C161" s="169" t="s">
        <v>358</v>
      </c>
      <c r="D161" s="169" t="s">
        <v>246</v>
      </c>
      <c r="E161" s="170" t="s">
        <v>7185</v>
      </c>
      <c r="F161" s="171" t="s">
        <v>5024</v>
      </c>
      <c r="G161" s="172" t="s">
        <v>3729</v>
      </c>
      <c r="H161" s="173">
        <v>18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616</v>
      </c>
    </row>
    <row r="162" spans="2:65" s="1" customFormat="1" ht="27" x14ac:dyDescent="0.3">
      <c r="B162" s="32"/>
      <c r="D162" s="184" t="s">
        <v>253</v>
      </c>
      <c r="F162" s="185" t="s">
        <v>5024</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5020</v>
      </c>
      <c r="I163" s="183"/>
      <c r="L163" s="32"/>
      <c r="M163" s="61"/>
      <c r="N163" s="33"/>
      <c r="O163" s="33"/>
      <c r="P163" s="33"/>
      <c r="Q163" s="33"/>
      <c r="R163" s="33"/>
      <c r="S163" s="33"/>
      <c r="T163" s="62"/>
      <c r="AT163" s="16" t="s">
        <v>664</v>
      </c>
      <c r="AU163" s="16" t="s">
        <v>22</v>
      </c>
    </row>
    <row r="164" spans="2:65" s="1" customFormat="1" ht="22.5" customHeight="1" x14ac:dyDescent="0.3">
      <c r="B164" s="168"/>
      <c r="C164" s="169" t="s">
        <v>499</v>
      </c>
      <c r="D164" s="169" t="s">
        <v>246</v>
      </c>
      <c r="E164" s="170" t="s">
        <v>7186</v>
      </c>
      <c r="F164" s="171" t="s">
        <v>5025</v>
      </c>
      <c r="G164" s="172" t="s">
        <v>3729</v>
      </c>
      <c r="H164" s="173">
        <v>9</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627</v>
      </c>
    </row>
    <row r="165" spans="2:65" s="1" customFormat="1" x14ac:dyDescent="0.3">
      <c r="B165" s="32"/>
      <c r="D165" s="184" t="s">
        <v>253</v>
      </c>
      <c r="F165" s="185" t="s">
        <v>5025</v>
      </c>
      <c r="I165" s="183"/>
      <c r="L165" s="32"/>
      <c r="M165" s="61"/>
      <c r="N165" s="33"/>
      <c r="O165" s="33"/>
      <c r="P165" s="33"/>
      <c r="Q165" s="33"/>
      <c r="R165" s="33"/>
      <c r="S165" s="33"/>
      <c r="T165" s="62"/>
      <c r="AT165" s="16" t="s">
        <v>253</v>
      </c>
      <c r="AU165" s="16" t="s">
        <v>22</v>
      </c>
    </row>
    <row r="166" spans="2:65" s="1" customFormat="1" ht="27" x14ac:dyDescent="0.3">
      <c r="B166" s="32"/>
      <c r="D166" s="181" t="s">
        <v>664</v>
      </c>
      <c r="F166" s="214" t="s">
        <v>5026</v>
      </c>
      <c r="I166" s="183"/>
      <c r="L166" s="32"/>
      <c r="M166" s="61"/>
      <c r="N166" s="33"/>
      <c r="O166" s="33"/>
      <c r="P166" s="33"/>
      <c r="Q166" s="33"/>
      <c r="R166" s="33"/>
      <c r="S166" s="33"/>
      <c r="T166" s="62"/>
      <c r="AT166" s="16" t="s">
        <v>664</v>
      </c>
      <c r="AU166" s="16" t="s">
        <v>22</v>
      </c>
    </row>
    <row r="167" spans="2:65" s="1" customFormat="1" ht="22.5" customHeight="1" x14ac:dyDescent="0.3">
      <c r="B167" s="168"/>
      <c r="C167" s="169" t="s">
        <v>503</v>
      </c>
      <c r="D167" s="169" t="s">
        <v>246</v>
      </c>
      <c r="E167" s="170" t="s">
        <v>7187</v>
      </c>
      <c r="F167" s="171" t="s">
        <v>5027</v>
      </c>
      <c r="G167" s="172" t="s">
        <v>3729</v>
      </c>
      <c r="H167" s="173">
        <v>9</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637</v>
      </c>
    </row>
    <row r="168" spans="2:65" s="1" customFormat="1" x14ac:dyDescent="0.3">
      <c r="B168" s="32"/>
      <c r="D168" s="184" t="s">
        <v>253</v>
      </c>
      <c r="F168" s="185" t="s">
        <v>5027</v>
      </c>
      <c r="I168" s="183"/>
      <c r="L168" s="32"/>
      <c r="M168" s="61"/>
      <c r="N168" s="33"/>
      <c r="O168" s="33"/>
      <c r="P168" s="33"/>
      <c r="Q168" s="33"/>
      <c r="R168" s="33"/>
      <c r="S168" s="33"/>
      <c r="T168" s="62"/>
      <c r="AT168" s="16" t="s">
        <v>253</v>
      </c>
      <c r="AU168" s="16" t="s">
        <v>22</v>
      </c>
    </row>
    <row r="169" spans="2:65" s="1" customFormat="1" ht="27" x14ac:dyDescent="0.3">
      <c r="B169" s="32"/>
      <c r="D169" s="181" t="s">
        <v>664</v>
      </c>
      <c r="F169" s="214" t="s">
        <v>5028</v>
      </c>
      <c r="I169" s="183"/>
      <c r="L169" s="32"/>
      <c r="M169" s="61"/>
      <c r="N169" s="33"/>
      <c r="O169" s="33"/>
      <c r="P169" s="33"/>
      <c r="Q169" s="33"/>
      <c r="R169" s="33"/>
      <c r="S169" s="33"/>
      <c r="T169" s="62"/>
      <c r="AT169" s="16" t="s">
        <v>664</v>
      </c>
      <c r="AU169" s="16" t="s">
        <v>22</v>
      </c>
    </row>
    <row r="170" spans="2:65" s="1" customFormat="1" ht="22.5" customHeight="1" x14ac:dyDescent="0.3">
      <c r="B170" s="168"/>
      <c r="C170" s="169" t="s">
        <v>507</v>
      </c>
      <c r="D170" s="169" t="s">
        <v>246</v>
      </c>
      <c r="E170" s="170" t="s">
        <v>7188</v>
      </c>
      <c r="F170" s="171" t="s">
        <v>5029</v>
      </c>
      <c r="G170" s="172" t="s">
        <v>3729</v>
      </c>
      <c r="H170" s="173">
        <v>9</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653</v>
      </c>
    </row>
    <row r="171" spans="2:65" s="1" customFormat="1" x14ac:dyDescent="0.3">
      <c r="B171" s="32"/>
      <c r="D171" s="184" t="s">
        <v>253</v>
      </c>
      <c r="F171" s="185" t="s">
        <v>5029</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5030</v>
      </c>
      <c r="I172" s="183"/>
      <c r="L172" s="32"/>
      <c r="M172" s="61"/>
      <c r="N172" s="33"/>
      <c r="O172" s="33"/>
      <c r="P172" s="33"/>
      <c r="Q172" s="33"/>
      <c r="R172" s="33"/>
      <c r="S172" s="33"/>
      <c r="T172" s="62"/>
      <c r="AT172" s="16" t="s">
        <v>664</v>
      </c>
      <c r="AU172" s="16" t="s">
        <v>22</v>
      </c>
    </row>
    <row r="173" spans="2:65" s="1" customFormat="1" ht="22.5" customHeight="1" x14ac:dyDescent="0.3">
      <c r="B173" s="168"/>
      <c r="C173" s="169" t="s">
        <v>513</v>
      </c>
      <c r="D173" s="169" t="s">
        <v>246</v>
      </c>
      <c r="E173" s="170" t="s">
        <v>7189</v>
      </c>
      <c r="F173" s="171" t="s">
        <v>5031</v>
      </c>
      <c r="G173" s="172" t="s">
        <v>3729</v>
      </c>
      <c r="H173" s="173">
        <v>9</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667</v>
      </c>
    </row>
    <row r="174" spans="2:65" s="1" customFormat="1" x14ac:dyDescent="0.3">
      <c r="B174" s="32"/>
      <c r="D174" s="184" t="s">
        <v>253</v>
      </c>
      <c r="F174" s="185" t="s">
        <v>5031</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5030</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4179</v>
      </c>
      <c r="F176" s="215" t="s">
        <v>5032</v>
      </c>
      <c r="I176" s="157"/>
      <c r="J176" s="216">
        <f>BK176</f>
        <v>0</v>
      </c>
      <c r="L176" s="154"/>
      <c r="M176" s="159"/>
      <c r="N176" s="160"/>
      <c r="O176" s="160"/>
      <c r="P176" s="161">
        <f>SUM(P177:P223)</f>
        <v>0</v>
      </c>
      <c r="Q176" s="160"/>
      <c r="R176" s="161">
        <f>SUM(R177:R223)</f>
        <v>0</v>
      </c>
      <c r="S176" s="160"/>
      <c r="T176" s="162">
        <f>SUM(T177:T223)</f>
        <v>0</v>
      </c>
      <c r="AR176" s="155" t="s">
        <v>83</v>
      </c>
      <c r="AT176" s="163" t="s">
        <v>74</v>
      </c>
      <c r="AU176" s="163" t="s">
        <v>75</v>
      </c>
      <c r="AY176" s="155" t="s">
        <v>243</v>
      </c>
      <c r="BK176" s="164">
        <f>SUM(BK177:BK223)</f>
        <v>0</v>
      </c>
    </row>
    <row r="177" spans="2:65" s="1" customFormat="1" ht="22.5" customHeight="1" x14ac:dyDescent="0.3">
      <c r="B177" s="168"/>
      <c r="C177" s="169" t="s">
        <v>518</v>
      </c>
      <c r="D177" s="169" t="s">
        <v>246</v>
      </c>
      <c r="E177" s="170" t="s">
        <v>7190</v>
      </c>
      <c r="F177" s="171" t="s">
        <v>5033</v>
      </c>
      <c r="G177" s="172" t="s">
        <v>3729</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4" t="s">
        <v>253</v>
      </c>
      <c r="F178" s="185" t="s">
        <v>5033</v>
      </c>
      <c r="I178" s="183"/>
      <c r="L178" s="32"/>
      <c r="M178" s="61"/>
      <c r="N178" s="33"/>
      <c r="O178" s="33"/>
      <c r="P178" s="33"/>
      <c r="Q178" s="33"/>
      <c r="R178" s="33"/>
      <c r="S178" s="33"/>
      <c r="T178" s="62"/>
      <c r="AT178" s="16" t="s">
        <v>253</v>
      </c>
      <c r="AU178" s="16" t="s">
        <v>22</v>
      </c>
    </row>
    <row r="179" spans="2:65" s="1" customFormat="1" ht="27" x14ac:dyDescent="0.3">
      <c r="B179" s="32"/>
      <c r="D179" s="181" t="s">
        <v>664</v>
      </c>
      <c r="F179" s="214" t="s">
        <v>5034</v>
      </c>
      <c r="I179" s="183"/>
      <c r="L179" s="32"/>
      <c r="M179" s="61"/>
      <c r="N179" s="33"/>
      <c r="O179" s="33"/>
      <c r="P179" s="33"/>
      <c r="Q179" s="33"/>
      <c r="R179" s="33"/>
      <c r="S179" s="33"/>
      <c r="T179" s="62"/>
      <c r="AT179" s="16" t="s">
        <v>664</v>
      </c>
      <c r="AU179" s="16" t="s">
        <v>22</v>
      </c>
    </row>
    <row r="180" spans="2:65" s="1" customFormat="1" ht="22.5" customHeight="1" x14ac:dyDescent="0.3">
      <c r="B180" s="168"/>
      <c r="C180" s="169" t="s">
        <v>523</v>
      </c>
      <c r="D180" s="169" t="s">
        <v>246</v>
      </c>
      <c r="E180" s="170" t="s">
        <v>7191</v>
      </c>
      <c r="F180" s="171" t="s">
        <v>5035</v>
      </c>
      <c r="G180" s="172" t="s">
        <v>3729</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686</v>
      </c>
    </row>
    <row r="181" spans="2:65" s="1" customFormat="1" x14ac:dyDescent="0.3">
      <c r="B181" s="32"/>
      <c r="D181" s="184" t="s">
        <v>253</v>
      </c>
      <c r="F181" s="185" t="s">
        <v>5035</v>
      </c>
      <c r="I181" s="183"/>
      <c r="L181" s="32"/>
      <c r="M181" s="61"/>
      <c r="N181" s="33"/>
      <c r="O181" s="33"/>
      <c r="P181" s="33"/>
      <c r="Q181" s="33"/>
      <c r="R181" s="33"/>
      <c r="S181" s="33"/>
      <c r="T181" s="62"/>
      <c r="AT181" s="16" t="s">
        <v>253</v>
      </c>
      <c r="AU181" s="16" t="s">
        <v>22</v>
      </c>
    </row>
    <row r="182" spans="2:65" s="1" customFormat="1" ht="27" x14ac:dyDescent="0.3">
      <c r="B182" s="32"/>
      <c r="D182" s="181" t="s">
        <v>664</v>
      </c>
      <c r="F182" s="214" t="s">
        <v>5036</v>
      </c>
      <c r="I182" s="183"/>
      <c r="L182" s="32"/>
      <c r="M182" s="61"/>
      <c r="N182" s="33"/>
      <c r="O182" s="33"/>
      <c r="P182" s="33"/>
      <c r="Q182" s="33"/>
      <c r="R182" s="33"/>
      <c r="S182" s="33"/>
      <c r="T182" s="62"/>
      <c r="AT182" s="16" t="s">
        <v>664</v>
      </c>
      <c r="AU182" s="16" t="s">
        <v>22</v>
      </c>
    </row>
    <row r="183" spans="2:65" s="1" customFormat="1" ht="22.5" customHeight="1" x14ac:dyDescent="0.3">
      <c r="B183" s="168"/>
      <c r="C183" s="169" t="s">
        <v>528</v>
      </c>
      <c r="D183" s="169" t="s">
        <v>246</v>
      </c>
      <c r="E183" s="170" t="s">
        <v>7192</v>
      </c>
      <c r="F183" s="171" t="s">
        <v>5037</v>
      </c>
      <c r="G183" s="172" t="s">
        <v>3729</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693</v>
      </c>
    </row>
    <row r="184" spans="2:65" s="1" customFormat="1" x14ac:dyDescent="0.3">
      <c r="B184" s="32"/>
      <c r="D184" s="184" t="s">
        <v>253</v>
      </c>
      <c r="F184" s="185" t="s">
        <v>5037</v>
      </c>
      <c r="I184" s="183"/>
      <c r="L184" s="32"/>
      <c r="M184" s="61"/>
      <c r="N184" s="33"/>
      <c r="O184" s="33"/>
      <c r="P184" s="33"/>
      <c r="Q184" s="33"/>
      <c r="R184" s="33"/>
      <c r="S184" s="33"/>
      <c r="T184" s="62"/>
      <c r="AT184" s="16" t="s">
        <v>253</v>
      </c>
      <c r="AU184" s="16" t="s">
        <v>22</v>
      </c>
    </row>
    <row r="185" spans="2:65" s="1" customFormat="1" ht="27" x14ac:dyDescent="0.3">
      <c r="B185" s="32"/>
      <c r="D185" s="181" t="s">
        <v>664</v>
      </c>
      <c r="F185" s="214" t="s">
        <v>5038</v>
      </c>
      <c r="I185" s="183"/>
      <c r="L185" s="32"/>
      <c r="M185" s="61"/>
      <c r="N185" s="33"/>
      <c r="O185" s="33"/>
      <c r="P185" s="33"/>
      <c r="Q185" s="33"/>
      <c r="R185" s="33"/>
      <c r="S185" s="33"/>
      <c r="T185" s="62"/>
      <c r="AT185" s="16" t="s">
        <v>664</v>
      </c>
      <c r="AU185" s="16" t="s">
        <v>22</v>
      </c>
    </row>
    <row r="186" spans="2:65" s="1" customFormat="1" ht="22.5" customHeight="1" x14ac:dyDescent="0.3">
      <c r="B186" s="168"/>
      <c r="C186" s="169" t="s">
        <v>532</v>
      </c>
      <c r="D186" s="169" t="s">
        <v>246</v>
      </c>
      <c r="E186" s="170" t="s">
        <v>7193</v>
      </c>
      <c r="F186" s="171" t="s">
        <v>5039</v>
      </c>
      <c r="G186" s="172" t="s">
        <v>3729</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702</v>
      </c>
    </row>
    <row r="187" spans="2:65" s="1" customFormat="1" ht="67.5" x14ac:dyDescent="0.3">
      <c r="B187" s="32"/>
      <c r="D187" s="184" t="s">
        <v>253</v>
      </c>
      <c r="F187" s="185" t="s">
        <v>5040</v>
      </c>
      <c r="I187" s="183"/>
      <c r="L187" s="32"/>
      <c r="M187" s="61"/>
      <c r="N187" s="33"/>
      <c r="O187" s="33"/>
      <c r="P187" s="33"/>
      <c r="Q187" s="33"/>
      <c r="R187" s="33"/>
      <c r="S187" s="33"/>
      <c r="T187" s="62"/>
      <c r="AT187" s="16" t="s">
        <v>253</v>
      </c>
      <c r="AU187" s="16" t="s">
        <v>22</v>
      </c>
    </row>
    <row r="188" spans="2:65" s="1" customFormat="1" ht="27" x14ac:dyDescent="0.3">
      <c r="B188" s="32"/>
      <c r="D188" s="181" t="s">
        <v>664</v>
      </c>
      <c r="F188" s="214" t="s">
        <v>5041</v>
      </c>
      <c r="I188" s="183"/>
      <c r="L188" s="32"/>
      <c r="M188" s="61"/>
      <c r="N188" s="33"/>
      <c r="O188" s="33"/>
      <c r="P188" s="33"/>
      <c r="Q188" s="33"/>
      <c r="R188" s="33"/>
      <c r="S188" s="33"/>
      <c r="T188" s="62"/>
      <c r="AT188" s="16" t="s">
        <v>664</v>
      </c>
      <c r="AU188" s="16" t="s">
        <v>22</v>
      </c>
    </row>
    <row r="189" spans="2:65" s="1" customFormat="1" ht="22.5" customHeight="1" x14ac:dyDescent="0.3">
      <c r="B189" s="168"/>
      <c r="C189" s="169" t="s">
        <v>537</v>
      </c>
      <c r="D189" s="169" t="s">
        <v>246</v>
      </c>
      <c r="E189" s="170" t="s">
        <v>7194</v>
      </c>
      <c r="F189" s="171" t="s">
        <v>5042</v>
      </c>
      <c r="G189" s="172" t="s">
        <v>3729</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710</v>
      </c>
    </row>
    <row r="190" spans="2:65" s="1" customFormat="1" x14ac:dyDescent="0.3">
      <c r="B190" s="32"/>
      <c r="D190" s="184" t="s">
        <v>253</v>
      </c>
      <c r="F190" s="185" t="s">
        <v>5042</v>
      </c>
      <c r="I190" s="183"/>
      <c r="L190" s="32"/>
      <c r="M190" s="61"/>
      <c r="N190" s="33"/>
      <c r="O190" s="33"/>
      <c r="P190" s="33"/>
      <c r="Q190" s="33"/>
      <c r="R190" s="33"/>
      <c r="S190" s="33"/>
      <c r="T190" s="62"/>
      <c r="AT190" s="16" t="s">
        <v>253</v>
      </c>
      <c r="AU190" s="16" t="s">
        <v>22</v>
      </c>
    </row>
    <row r="191" spans="2:65" s="1" customFormat="1" ht="27" x14ac:dyDescent="0.3">
      <c r="B191" s="32"/>
      <c r="D191" s="181" t="s">
        <v>664</v>
      </c>
      <c r="F191" s="214" t="s">
        <v>5043</v>
      </c>
      <c r="I191" s="183"/>
      <c r="L191" s="32"/>
      <c r="M191" s="61"/>
      <c r="N191" s="33"/>
      <c r="O191" s="33"/>
      <c r="P191" s="33"/>
      <c r="Q191" s="33"/>
      <c r="R191" s="33"/>
      <c r="S191" s="33"/>
      <c r="T191" s="62"/>
      <c r="AT191" s="16" t="s">
        <v>664</v>
      </c>
      <c r="AU191" s="16" t="s">
        <v>22</v>
      </c>
    </row>
    <row r="192" spans="2:65" s="1" customFormat="1" ht="22.5" customHeight="1" x14ac:dyDescent="0.3">
      <c r="B192" s="168"/>
      <c r="C192" s="169" t="s">
        <v>541</v>
      </c>
      <c r="D192" s="169" t="s">
        <v>246</v>
      </c>
      <c r="E192" s="170" t="s">
        <v>7195</v>
      </c>
      <c r="F192" s="171" t="s">
        <v>5044</v>
      </c>
      <c r="G192" s="172" t="s">
        <v>3729</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22</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723</v>
      </c>
    </row>
    <row r="193" spans="2:65" s="1" customFormat="1" x14ac:dyDescent="0.3">
      <c r="B193" s="32"/>
      <c r="D193" s="184" t="s">
        <v>253</v>
      </c>
      <c r="F193" s="185" t="s">
        <v>5044</v>
      </c>
      <c r="I193" s="183"/>
      <c r="L193" s="32"/>
      <c r="M193" s="61"/>
      <c r="N193" s="33"/>
      <c r="O193" s="33"/>
      <c r="P193" s="33"/>
      <c r="Q193" s="33"/>
      <c r="R193" s="33"/>
      <c r="S193" s="33"/>
      <c r="T193" s="62"/>
      <c r="AT193" s="16" t="s">
        <v>253</v>
      </c>
      <c r="AU193" s="16" t="s">
        <v>22</v>
      </c>
    </row>
    <row r="194" spans="2:65" s="1" customFormat="1" ht="27" x14ac:dyDescent="0.3">
      <c r="B194" s="32"/>
      <c r="D194" s="181" t="s">
        <v>664</v>
      </c>
      <c r="F194" s="214" t="s">
        <v>5045</v>
      </c>
      <c r="I194" s="183"/>
      <c r="L194" s="32"/>
      <c r="M194" s="61"/>
      <c r="N194" s="33"/>
      <c r="O194" s="33"/>
      <c r="P194" s="33"/>
      <c r="Q194" s="33"/>
      <c r="R194" s="33"/>
      <c r="S194" s="33"/>
      <c r="T194" s="62"/>
      <c r="AT194" s="16" t="s">
        <v>664</v>
      </c>
      <c r="AU194" s="16" t="s">
        <v>22</v>
      </c>
    </row>
    <row r="195" spans="2:65" s="1" customFormat="1" ht="22.5" customHeight="1" x14ac:dyDescent="0.3">
      <c r="B195" s="168"/>
      <c r="C195" s="169" t="s">
        <v>547</v>
      </c>
      <c r="D195" s="169" t="s">
        <v>246</v>
      </c>
      <c r="E195" s="170" t="s">
        <v>7196</v>
      </c>
      <c r="F195" s="171" t="s">
        <v>5046</v>
      </c>
      <c r="G195" s="172" t="s">
        <v>3729</v>
      </c>
      <c r="H195" s="173">
        <v>1</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734</v>
      </c>
    </row>
    <row r="196" spans="2:65" s="1" customFormat="1" x14ac:dyDescent="0.3">
      <c r="B196" s="32"/>
      <c r="D196" s="184" t="s">
        <v>253</v>
      </c>
      <c r="F196" s="185" t="s">
        <v>5046</v>
      </c>
      <c r="I196" s="183"/>
      <c r="L196" s="32"/>
      <c r="M196" s="61"/>
      <c r="N196" s="33"/>
      <c r="O196" s="33"/>
      <c r="P196" s="33"/>
      <c r="Q196" s="33"/>
      <c r="R196" s="33"/>
      <c r="S196" s="33"/>
      <c r="T196" s="62"/>
      <c r="AT196" s="16" t="s">
        <v>253</v>
      </c>
      <c r="AU196" s="16" t="s">
        <v>22</v>
      </c>
    </row>
    <row r="197" spans="2:65" s="1" customFormat="1" ht="27" x14ac:dyDescent="0.3">
      <c r="B197" s="32"/>
      <c r="D197" s="181" t="s">
        <v>664</v>
      </c>
      <c r="F197" s="214" t="s">
        <v>5047</v>
      </c>
      <c r="I197" s="183"/>
      <c r="L197" s="32"/>
      <c r="M197" s="61"/>
      <c r="N197" s="33"/>
      <c r="O197" s="33"/>
      <c r="P197" s="33"/>
      <c r="Q197" s="33"/>
      <c r="R197" s="33"/>
      <c r="S197" s="33"/>
      <c r="T197" s="62"/>
      <c r="AT197" s="16" t="s">
        <v>664</v>
      </c>
      <c r="AU197" s="16" t="s">
        <v>22</v>
      </c>
    </row>
    <row r="198" spans="2:65" s="1" customFormat="1" ht="22.5" customHeight="1" x14ac:dyDescent="0.3">
      <c r="B198" s="168"/>
      <c r="C198" s="169" t="s">
        <v>554</v>
      </c>
      <c r="D198" s="169" t="s">
        <v>246</v>
      </c>
      <c r="E198" s="170" t="s">
        <v>7197</v>
      </c>
      <c r="F198" s="171" t="s">
        <v>5048</v>
      </c>
      <c r="G198" s="172" t="s">
        <v>3729</v>
      </c>
      <c r="H198" s="173">
        <v>1</v>
      </c>
      <c r="I198" s="174"/>
      <c r="J198" s="175">
        <f>ROUND(I198*H198,2)</f>
        <v>0</v>
      </c>
      <c r="K198" s="171" t="s">
        <v>3</v>
      </c>
      <c r="L198" s="32"/>
      <c r="M198" s="176" t="s">
        <v>3</v>
      </c>
      <c r="N198" s="177" t="s">
        <v>46</v>
      </c>
      <c r="O198" s="33"/>
      <c r="P198" s="178">
        <f>O198*H198</f>
        <v>0</v>
      </c>
      <c r="Q198" s="178">
        <v>0</v>
      </c>
      <c r="R198" s="178">
        <f>Q198*H198</f>
        <v>0</v>
      </c>
      <c r="S198" s="178">
        <v>0</v>
      </c>
      <c r="T198" s="179">
        <f>S198*H198</f>
        <v>0</v>
      </c>
      <c r="AR198" s="16" t="s">
        <v>325</v>
      </c>
      <c r="AT198" s="16" t="s">
        <v>246</v>
      </c>
      <c r="AU198" s="16" t="s">
        <v>22</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325</v>
      </c>
      <c r="BM198" s="16" t="s">
        <v>745</v>
      </c>
    </row>
    <row r="199" spans="2:65" s="1" customFormat="1" x14ac:dyDescent="0.3">
      <c r="B199" s="32"/>
      <c r="D199" s="184" t="s">
        <v>253</v>
      </c>
      <c r="F199" s="185" t="s">
        <v>5048</v>
      </c>
      <c r="I199" s="183"/>
      <c r="L199" s="32"/>
      <c r="M199" s="61"/>
      <c r="N199" s="33"/>
      <c r="O199" s="33"/>
      <c r="P199" s="33"/>
      <c r="Q199" s="33"/>
      <c r="R199" s="33"/>
      <c r="S199" s="33"/>
      <c r="T199" s="62"/>
      <c r="AT199" s="16" t="s">
        <v>253</v>
      </c>
      <c r="AU199" s="16" t="s">
        <v>22</v>
      </c>
    </row>
    <row r="200" spans="2:65" s="1" customFormat="1" ht="27" x14ac:dyDescent="0.3">
      <c r="B200" s="32"/>
      <c r="D200" s="181" t="s">
        <v>664</v>
      </c>
      <c r="F200" s="214" t="s">
        <v>5049</v>
      </c>
      <c r="I200" s="183"/>
      <c r="L200" s="32"/>
      <c r="M200" s="61"/>
      <c r="N200" s="33"/>
      <c r="O200" s="33"/>
      <c r="P200" s="33"/>
      <c r="Q200" s="33"/>
      <c r="R200" s="33"/>
      <c r="S200" s="33"/>
      <c r="T200" s="62"/>
      <c r="AT200" s="16" t="s">
        <v>664</v>
      </c>
      <c r="AU200" s="16" t="s">
        <v>22</v>
      </c>
    </row>
    <row r="201" spans="2:65" s="1" customFormat="1" ht="22.5" customHeight="1" x14ac:dyDescent="0.3">
      <c r="B201" s="168"/>
      <c r="C201" s="169" t="s">
        <v>559</v>
      </c>
      <c r="D201" s="169" t="s">
        <v>246</v>
      </c>
      <c r="E201" s="170" t="s">
        <v>7198</v>
      </c>
      <c r="F201" s="171" t="s">
        <v>5050</v>
      </c>
      <c r="G201" s="172" t="s">
        <v>3729</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757</v>
      </c>
    </row>
    <row r="202" spans="2:65" s="1" customFormat="1" ht="202.5" x14ac:dyDescent="0.3">
      <c r="B202" s="32"/>
      <c r="D202" s="184" t="s">
        <v>253</v>
      </c>
      <c r="F202" s="185" t="s">
        <v>5051</v>
      </c>
      <c r="I202" s="183"/>
      <c r="L202" s="32"/>
      <c r="M202" s="61"/>
      <c r="N202" s="33"/>
      <c r="O202" s="33"/>
      <c r="P202" s="33"/>
      <c r="Q202" s="33"/>
      <c r="R202" s="33"/>
      <c r="S202" s="33"/>
      <c r="T202" s="62"/>
      <c r="AT202" s="16" t="s">
        <v>253</v>
      </c>
      <c r="AU202" s="16" t="s">
        <v>22</v>
      </c>
    </row>
    <row r="203" spans="2:65" s="1" customFormat="1" ht="27" x14ac:dyDescent="0.3">
      <c r="B203" s="32"/>
      <c r="D203" s="181" t="s">
        <v>664</v>
      </c>
      <c r="F203" s="214" t="s">
        <v>5052</v>
      </c>
      <c r="I203" s="183"/>
      <c r="L203" s="32"/>
      <c r="M203" s="61"/>
      <c r="N203" s="33"/>
      <c r="O203" s="33"/>
      <c r="P203" s="33"/>
      <c r="Q203" s="33"/>
      <c r="R203" s="33"/>
      <c r="S203" s="33"/>
      <c r="T203" s="62"/>
      <c r="AT203" s="16" t="s">
        <v>664</v>
      </c>
      <c r="AU203" s="16" t="s">
        <v>22</v>
      </c>
    </row>
    <row r="204" spans="2:65" s="1" customFormat="1" ht="22.5" customHeight="1" x14ac:dyDescent="0.3">
      <c r="B204" s="168"/>
      <c r="C204" s="169" t="s">
        <v>563</v>
      </c>
      <c r="D204" s="169" t="s">
        <v>246</v>
      </c>
      <c r="E204" s="170" t="s">
        <v>7199</v>
      </c>
      <c r="F204" s="171" t="s">
        <v>5053</v>
      </c>
      <c r="G204" s="172" t="s">
        <v>3729</v>
      </c>
      <c r="H204" s="173">
        <v>2</v>
      </c>
      <c r="I204" s="174"/>
      <c r="J204" s="175">
        <f>ROUND(I204*H204,2)</f>
        <v>0</v>
      </c>
      <c r="K204" s="171" t="s">
        <v>3</v>
      </c>
      <c r="L204" s="32"/>
      <c r="M204" s="176" t="s">
        <v>3</v>
      </c>
      <c r="N204" s="177" t="s">
        <v>46</v>
      </c>
      <c r="O204" s="33"/>
      <c r="P204" s="178">
        <f>O204*H204</f>
        <v>0</v>
      </c>
      <c r="Q204" s="178">
        <v>0</v>
      </c>
      <c r="R204" s="178">
        <f>Q204*H204</f>
        <v>0</v>
      </c>
      <c r="S204" s="178">
        <v>0</v>
      </c>
      <c r="T204" s="179">
        <f>S204*H204</f>
        <v>0</v>
      </c>
      <c r="AR204" s="16" t="s">
        <v>325</v>
      </c>
      <c r="AT204" s="16" t="s">
        <v>246</v>
      </c>
      <c r="AU204" s="16" t="s">
        <v>22</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325</v>
      </c>
      <c r="BM204" s="16" t="s">
        <v>768</v>
      </c>
    </row>
    <row r="205" spans="2:65" s="1" customFormat="1" x14ac:dyDescent="0.3">
      <c r="B205" s="32"/>
      <c r="D205" s="184" t="s">
        <v>253</v>
      </c>
      <c r="F205" s="185" t="s">
        <v>5053</v>
      </c>
      <c r="I205" s="183"/>
      <c r="L205" s="32"/>
      <c r="M205" s="61"/>
      <c r="N205" s="33"/>
      <c r="O205" s="33"/>
      <c r="P205" s="33"/>
      <c r="Q205" s="33"/>
      <c r="R205" s="33"/>
      <c r="S205" s="33"/>
      <c r="T205" s="62"/>
      <c r="AT205" s="16" t="s">
        <v>253</v>
      </c>
      <c r="AU205" s="16" t="s">
        <v>22</v>
      </c>
    </row>
    <row r="206" spans="2:65" s="1" customFormat="1" ht="27" x14ac:dyDescent="0.3">
      <c r="B206" s="32"/>
      <c r="D206" s="181" t="s">
        <v>664</v>
      </c>
      <c r="F206" s="214" t="s">
        <v>5054</v>
      </c>
      <c r="I206" s="183"/>
      <c r="L206" s="32"/>
      <c r="M206" s="61"/>
      <c r="N206" s="33"/>
      <c r="O206" s="33"/>
      <c r="P206" s="33"/>
      <c r="Q206" s="33"/>
      <c r="R206" s="33"/>
      <c r="S206" s="33"/>
      <c r="T206" s="62"/>
      <c r="AT206" s="16" t="s">
        <v>664</v>
      </c>
      <c r="AU206" s="16" t="s">
        <v>22</v>
      </c>
    </row>
    <row r="207" spans="2:65" s="1" customFormat="1" ht="22.5" customHeight="1" x14ac:dyDescent="0.3">
      <c r="B207" s="168"/>
      <c r="C207" s="169" t="s">
        <v>569</v>
      </c>
      <c r="D207" s="169" t="s">
        <v>246</v>
      </c>
      <c r="E207" s="170" t="s">
        <v>7200</v>
      </c>
      <c r="F207" s="171" t="s">
        <v>5055</v>
      </c>
      <c r="G207" s="172" t="s">
        <v>3729</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778</v>
      </c>
    </row>
    <row r="208" spans="2:65" s="1" customFormat="1" x14ac:dyDescent="0.3">
      <c r="B208" s="32"/>
      <c r="D208" s="184" t="s">
        <v>253</v>
      </c>
      <c r="F208" s="185" t="s">
        <v>5055</v>
      </c>
      <c r="I208" s="183"/>
      <c r="L208" s="32"/>
      <c r="M208" s="61"/>
      <c r="N208" s="33"/>
      <c r="O208" s="33"/>
      <c r="P208" s="33"/>
      <c r="Q208" s="33"/>
      <c r="R208" s="33"/>
      <c r="S208" s="33"/>
      <c r="T208" s="62"/>
      <c r="AT208" s="16" t="s">
        <v>253</v>
      </c>
      <c r="AU208" s="16" t="s">
        <v>22</v>
      </c>
    </row>
    <row r="209" spans="2:65" s="1" customFormat="1" ht="27" x14ac:dyDescent="0.3">
      <c r="B209" s="32"/>
      <c r="D209" s="181" t="s">
        <v>664</v>
      </c>
      <c r="F209" s="214" t="s">
        <v>5056</v>
      </c>
      <c r="I209" s="183"/>
      <c r="L209" s="32"/>
      <c r="M209" s="61"/>
      <c r="N209" s="33"/>
      <c r="O209" s="33"/>
      <c r="P209" s="33"/>
      <c r="Q209" s="33"/>
      <c r="R209" s="33"/>
      <c r="S209" s="33"/>
      <c r="T209" s="62"/>
      <c r="AT209" s="16" t="s">
        <v>664</v>
      </c>
      <c r="AU209" s="16" t="s">
        <v>22</v>
      </c>
    </row>
    <row r="210" spans="2:65" s="1" customFormat="1" ht="22.5" customHeight="1" x14ac:dyDescent="0.3">
      <c r="B210" s="168"/>
      <c r="C210" s="169" t="s">
        <v>573</v>
      </c>
      <c r="D210" s="169" t="s">
        <v>246</v>
      </c>
      <c r="E210" s="170" t="s">
        <v>7201</v>
      </c>
      <c r="F210" s="171" t="s">
        <v>5057</v>
      </c>
      <c r="G210" s="172" t="s">
        <v>3729</v>
      </c>
      <c r="H210" s="173">
        <v>1</v>
      </c>
      <c r="I210" s="174"/>
      <c r="J210" s="175">
        <f>ROUND(I210*H210,2)</f>
        <v>0</v>
      </c>
      <c r="K210" s="171" t="s">
        <v>3</v>
      </c>
      <c r="L210" s="32"/>
      <c r="M210" s="176" t="s">
        <v>3</v>
      </c>
      <c r="N210" s="177" t="s">
        <v>46</v>
      </c>
      <c r="O210" s="33"/>
      <c r="P210" s="178">
        <f>O210*H210</f>
        <v>0</v>
      </c>
      <c r="Q210" s="178">
        <v>0</v>
      </c>
      <c r="R210" s="178">
        <f>Q210*H210</f>
        <v>0</v>
      </c>
      <c r="S210" s="178">
        <v>0</v>
      </c>
      <c r="T210" s="179">
        <f>S210*H210</f>
        <v>0</v>
      </c>
      <c r="AR210" s="16" t="s">
        <v>325</v>
      </c>
      <c r="AT210" s="16" t="s">
        <v>246</v>
      </c>
      <c r="AU210" s="16" t="s">
        <v>22</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325</v>
      </c>
      <c r="BM210" s="16" t="s">
        <v>788</v>
      </c>
    </row>
    <row r="211" spans="2:65" s="1" customFormat="1" x14ac:dyDescent="0.3">
      <c r="B211" s="32"/>
      <c r="D211" s="184" t="s">
        <v>253</v>
      </c>
      <c r="F211" s="185" t="s">
        <v>5057</v>
      </c>
      <c r="I211" s="183"/>
      <c r="L211" s="32"/>
      <c r="M211" s="61"/>
      <c r="N211" s="33"/>
      <c r="O211" s="33"/>
      <c r="P211" s="33"/>
      <c r="Q211" s="33"/>
      <c r="R211" s="33"/>
      <c r="S211" s="33"/>
      <c r="T211" s="62"/>
      <c r="AT211" s="16" t="s">
        <v>253</v>
      </c>
      <c r="AU211" s="16" t="s">
        <v>22</v>
      </c>
    </row>
    <row r="212" spans="2:65" s="1" customFormat="1" ht="27" x14ac:dyDescent="0.3">
      <c r="B212" s="32"/>
      <c r="D212" s="181" t="s">
        <v>664</v>
      </c>
      <c r="F212" s="214" t="s">
        <v>5058</v>
      </c>
      <c r="I212" s="183"/>
      <c r="L212" s="32"/>
      <c r="M212" s="61"/>
      <c r="N212" s="33"/>
      <c r="O212" s="33"/>
      <c r="P212" s="33"/>
      <c r="Q212" s="33"/>
      <c r="R212" s="33"/>
      <c r="S212" s="33"/>
      <c r="T212" s="62"/>
      <c r="AT212" s="16" t="s">
        <v>664</v>
      </c>
      <c r="AU212" s="16" t="s">
        <v>22</v>
      </c>
    </row>
    <row r="213" spans="2:65" s="1" customFormat="1" ht="22.5" customHeight="1" x14ac:dyDescent="0.3">
      <c r="B213" s="168"/>
      <c r="C213" s="169" t="s">
        <v>578</v>
      </c>
      <c r="D213" s="169" t="s">
        <v>246</v>
      </c>
      <c r="E213" s="170" t="s">
        <v>7202</v>
      </c>
      <c r="F213" s="171" t="s">
        <v>5059</v>
      </c>
      <c r="G213" s="172" t="s">
        <v>3729</v>
      </c>
      <c r="H213" s="173">
        <v>2</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799</v>
      </c>
    </row>
    <row r="214" spans="2:65" s="1" customFormat="1" x14ac:dyDescent="0.3">
      <c r="B214" s="32"/>
      <c r="D214" s="184" t="s">
        <v>253</v>
      </c>
      <c r="F214" s="185" t="s">
        <v>5059</v>
      </c>
      <c r="I214" s="183"/>
      <c r="L214" s="32"/>
      <c r="M214" s="61"/>
      <c r="N214" s="33"/>
      <c r="O214" s="33"/>
      <c r="P214" s="33"/>
      <c r="Q214" s="33"/>
      <c r="R214" s="33"/>
      <c r="S214" s="33"/>
      <c r="T214" s="62"/>
      <c r="AT214" s="16" t="s">
        <v>253</v>
      </c>
      <c r="AU214" s="16" t="s">
        <v>22</v>
      </c>
    </row>
    <row r="215" spans="2:65" s="1" customFormat="1" ht="27" x14ac:dyDescent="0.3">
      <c r="B215" s="32"/>
      <c r="D215" s="181" t="s">
        <v>664</v>
      </c>
      <c r="F215" s="214" t="s">
        <v>5060</v>
      </c>
      <c r="I215" s="183"/>
      <c r="L215" s="32"/>
      <c r="M215" s="61"/>
      <c r="N215" s="33"/>
      <c r="O215" s="33"/>
      <c r="P215" s="33"/>
      <c r="Q215" s="33"/>
      <c r="R215" s="33"/>
      <c r="S215" s="33"/>
      <c r="T215" s="62"/>
      <c r="AT215" s="16" t="s">
        <v>664</v>
      </c>
      <c r="AU215" s="16" t="s">
        <v>22</v>
      </c>
    </row>
    <row r="216" spans="2:65" s="1" customFormat="1" ht="31.5" customHeight="1" x14ac:dyDescent="0.3">
      <c r="B216" s="168"/>
      <c r="C216" s="169" t="s">
        <v>585</v>
      </c>
      <c r="D216" s="169" t="s">
        <v>246</v>
      </c>
      <c r="E216" s="170" t="s">
        <v>7203</v>
      </c>
      <c r="F216" s="171" t="s">
        <v>5061</v>
      </c>
      <c r="G216" s="172" t="s">
        <v>3729</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810</v>
      </c>
    </row>
    <row r="217" spans="2:65" s="1" customFormat="1" ht="27" x14ac:dyDescent="0.3">
      <c r="B217" s="32"/>
      <c r="D217" s="184" t="s">
        <v>253</v>
      </c>
      <c r="F217" s="185" t="s">
        <v>5061</v>
      </c>
      <c r="I217" s="183"/>
      <c r="L217" s="32"/>
      <c r="M217" s="61"/>
      <c r="N217" s="33"/>
      <c r="O217" s="33"/>
      <c r="P217" s="33"/>
      <c r="Q217" s="33"/>
      <c r="R217" s="33"/>
      <c r="S217" s="33"/>
      <c r="T217" s="62"/>
      <c r="AT217" s="16" t="s">
        <v>253</v>
      </c>
      <c r="AU217" s="16" t="s">
        <v>22</v>
      </c>
    </row>
    <row r="218" spans="2:65" s="1" customFormat="1" ht="27" x14ac:dyDescent="0.3">
      <c r="B218" s="32"/>
      <c r="D218" s="181" t="s">
        <v>664</v>
      </c>
      <c r="F218" s="214" t="s">
        <v>5062</v>
      </c>
      <c r="I218" s="183"/>
      <c r="L218" s="32"/>
      <c r="M218" s="61"/>
      <c r="N218" s="33"/>
      <c r="O218" s="33"/>
      <c r="P218" s="33"/>
      <c r="Q218" s="33"/>
      <c r="R218" s="33"/>
      <c r="S218" s="33"/>
      <c r="T218" s="62"/>
      <c r="AT218" s="16" t="s">
        <v>664</v>
      </c>
      <c r="AU218" s="16" t="s">
        <v>22</v>
      </c>
    </row>
    <row r="219" spans="2:65" s="1" customFormat="1" ht="22.5" customHeight="1" x14ac:dyDescent="0.3">
      <c r="B219" s="168"/>
      <c r="C219" s="169" t="s">
        <v>590</v>
      </c>
      <c r="D219" s="169" t="s">
        <v>246</v>
      </c>
      <c r="E219" s="170" t="s">
        <v>7204</v>
      </c>
      <c r="F219" s="171" t="s">
        <v>5063</v>
      </c>
      <c r="G219" s="172" t="s">
        <v>3729</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818</v>
      </c>
    </row>
    <row r="220" spans="2:65" s="1" customFormat="1" x14ac:dyDescent="0.3">
      <c r="B220" s="32"/>
      <c r="D220" s="184" t="s">
        <v>253</v>
      </c>
      <c r="F220" s="185" t="s">
        <v>5063</v>
      </c>
      <c r="I220" s="183"/>
      <c r="L220" s="32"/>
      <c r="M220" s="61"/>
      <c r="N220" s="33"/>
      <c r="O220" s="33"/>
      <c r="P220" s="33"/>
      <c r="Q220" s="33"/>
      <c r="R220" s="33"/>
      <c r="S220" s="33"/>
      <c r="T220" s="62"/>
      <c r="AT220" s="16" t="s">
        <v>253</v>
      </c>
      <c r="AU220" s="16" t="s">
        <v>22</v>
      </c>
    </row>
    <row r="221" spans="2:65" s="1" customFormat="1" ht="27" x14ac:dyDescent="0.3">
      <c r="B221" s="32"/>
      <c r="D221" s="181" t="s">
        <v>664</v>
      </c>
      <c r="F221" s="214" t="s">
        <v>5064</v>
      </c>
      <c r="I221" s="183"/>
      <c r="L221" s="32"/>
      <c r="M221" s="61"/>
      <c r="N221" s="33"/>
      <c r="O221" s="33"/>
      <c r="P221" s="33"/>
      <c r="Q221" s="33"/>
      <c r="R221" s="33"/>
      <c r="S221" s="33"/>
      <c r="T221" s="62"/>
      <c r="AT221" s="16" t="s">
        <v>664</v>
      </c>
      <c r="AU221" s="16" t="s">
        <v>22</v>
      </c>
    </row>
    <row r="222" spans="2:65" s="1" customFormat="1" ht="31.5" customHeight="1" x14ac:dyDescent="0.3">
      <c r="B222" s="168"/>
      <c r="C222" s="169" t="s">
        <v>595</v>
      </c>
      <c r="D222" s="169" t="s">
        <v>246</v>
      </c>
      <c r="E222" s="170" t="s">
        <v>7205</v>
      </c>
      <c r="F222" s="171" t="s">
        <v>5065</v>
      </c>
      <c r="G222" s="172" t="s">
        <v>3729</v>
      </c>
      <c r="H222" s="173">
        <v>1</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826</v>
      </c>
    </row>
    <row r="223" spans="2:65" s="1" customFormat="1" ht="27" x14ac:dyDescent="0.3">
      <c r="B223" s="32"/>
      <c r="D223" s="184" t="s">
        <v>253</v>
      </c>
      <c r="F223" s="185" t="s">
        <v>5065</v>
      </c>
      <c r="I223" s="183"/>
      <c r="L223" s="32"/>
      <c r="M223" s="61"/>
      <c r="N223" s="33"/>
      <c r="O223" s="33"/>
      <c r="P223" s="33"/>
      <c r="Q223" s="33"/>
      <c r="R223" s="33"/>
      <c r="S223" s="33"/>
      <c r="T223" s="62"/>
      <c r="AT223" s="16" t="s">
        <v>253</v>
      </c>
      <c r="AU223" s="16" t="s">
        <v>22</v>
      </c>
    </row>
    <row r="224" spans="2:65" s="11" customFormat="1" ht="37.35" customHeight="1" x14ac:dyDescent="0.35">
      <c r="B224" s="154"/>
      <c r="D224" s="165" t="s">
        <v>74</v>
      </c>
      <c r="E224" s="215" t="s">
        <v>4679</v>
      </c>
      <c r="F224" s="215" t="s">
        <v>5066</v>
      </c>
      <c r="I224" s="157"/>
      <c r="J224" s="216">
        <f>BK224</f>
        <v>0</v>
      </c>
      <c r="L224" s="154"/>
      <c r="M224" s="159"/>
      <c r="N224" s="160"/>
      <c r="O224" s="160"/>
      <c r="P224" s="161">
        <f>SUM(P225:P238)</f>
        <v>0</v>
      </c>
      <c r="Q224" s="160"/>
      <c r="R224" s="161">
        <f>SUM(R225:R238)</f>
        <v>0</v>
      </c>
      <c r="S224" s="160"/>
      <c r="T224" s="162">
        <f>SUM(T225:T238)</f>
        <v>0</v>
      </c>
      <c r="AR224" s="155" t="s">
        <v>83</v>
      </c>
      <c r="AT224" s="163" t="s">
        <v>74</v>
      </c>
      <c r="AU224" s="163" t="s">
        <v>75</v>
      </c>
      <c r="AY224" s="155" t="s">
        <v>243</v>
      </c>
      <c r="BK224" s="164">
        <f>SUM(BK225:BK238)</f>
        <v>0</v>
      </c>
    </row>
    <row r="225" spans="2:65" s="1" customFormat="1" ht="22.5" customHeight="1" x14ac:dyDescent="0.3">
      <c r="B225" s="168"/>
      <c r="C225" s="169" t="s">
        <v>600</v>
      </c>
      <c r="D225" s="169" t="s">
        <v>246</v>
      </c>
      <c r="E225" s="170" t="s">
        <v>7206</v>
      </c>
      <c r="F225" s="171" t="s">
        <v>5067</v>
      </c>
      <c r="G225" s="172" t="s">
        <v>3729</v>
      </c>
      <c r="H225" s="173">
        <v>15</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837</v>
      </c>
    </row>
    <row r="226" spans="2:65" s="1" customFormat="1" ht="54" x14ac:dyDescent="0.3">
      <c r="B226" s="32"/>
      <c r="D226" s="184" t="s">
        <v>253</v>
      </c>
      <c r="F226" s="185" t="s">
        <v>5068</v>
      </c>
      <c r="I226" s="183"/>
      <c r="L226" s="32"/>
      <c r="M226" s="61"/>
      <c r="N226" s="33"/>
      <c r="O226" s="33"/>
      <c r="P226" s="33"/>
      <c r="Q226" s="33"/>
      <c r="R226" s="33"/>
      <c r="S226" s="33"/>
      <c r="T226" s="62"/>
      <c r="AT226" s="16" t="s">
        <v>253</v>
      </c>
      <c r="AU226" s="16" t="s">
        <v>22</v>
      </c>
    </row>
    <row r="227" spans="2:65" s="1" customFormat="1" ht="27" x14ac:dyDescent="0.3">
      <c r="B227" s="32"/>
      <c r="D227" s="181" t="s">
        <v>664</v>
      </c>
      <c r="F227" s="214" t="s">
        <v>5069</v>
      </c>
      <c r="I227" s="183"/>
      <c r="L227" s="32"/>
      <c r="M227" s="61"/>
      <c r="N227" s="33"/>
      <c r="O227" s="33"/>
      <c r="P227" s="33"/>
      <c r="Q227" s="33"/>
      <c r="R227" s="33"/>
      <c r="S227" s="33"/>
      <c r="T227" s="62"/>
      <c r="AT227" s="16" t="s">
        <v>664</v>
      </c>
      <c r="AU227" s="16" t="s">
        <v>22</v>
      </c>
    </row>
    <row r="228" spans="2:65" s="1" customFormat="1" ht="22.5" customHeight="1" x14ac:dyDescent="0.3">
      <c r="B228" s="168"/>
      <c r="C228" s="169" t="s">
        <v>606</v>
      </c>
      <c r="D228" s="169" t="s">
        <v>246</v>
      </c>
      <c r="E228" s="170" t="s">
        <v>7207</v>
      </c>
      <c r="F228" s="171" t="s">
        <v>5070</v>
      </c>
      <c r="G228" s="172" t="s">
        <v>3729</v>
      </c>
      <c r="H228" s="173">
        <v>15</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848</v>
      </c>
    </row>
    <row r="229" spans="2:65" s="1" customFormat="1" x14ac:dyDescent="0.3">
      <c r="B229" s="32"/>
      <c r="D229" s="181" t="s">
        <v>253</v>
      </c>
      <c r="F229" s="182" t="s">
        <v>5070</v>
      </c>
      <c r="I229" s="183"/>
      <c r="L229" s="32"/>
      <c r="M229" s="61"/>
      <c r="N229" s="33"/>
      <c r="O229" s="33"/>
      <c r="P229" s="33"/>
      <c r="Q229" s="33"/>
      <c r="R229" s="33"/>
      <c r="S229" s="33"/>
      <c r="T229" s="62"/>
      <c r="AT229" s="16" t="s">
        <v>253</v>
      </c>
      <c r="AU229" s="16" t="s">
        <v>22</v>
      </c>
    </row>
    <row r="230" spans="2:65" s="1" customFormat="1" ht="22.5" customHeight="1" x14ac:dyDescent="0.3">
      <c r="B230" s="168"/>
      <c r="C230" s="169" t="s">
        <v>611</v>
      </c>
      <c r="D230" s="169" t="s">
        <v>246</v>
      </c>
      <c r="E230" s="170" t="s">
        <v>7208</v>
      </c>
      <c r="F230" s="171" t="s">
        <v>5071</v>
      </c>
      <c r="G230" s="172" t="s">
        <v>3729</v>
      </c>
      <c r="H230" s="173">
        <v>15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545</v>
      </c>
    </row>
    <row r="231" spans="2:65" s="1" customFormat="1" x14ac:dyDescent="0.3">
      <c r="B231" s="32"/>
      <c r="D231" s="181" t="s">
        <v>253</v>
      </c>
      <c r="F231" s="182" t="s">
        <v>5071</v>
      </c>
      <c r="I231" s="183"/>
      <c r="L231" s="32"/>
      <c r="M231" s="61"/>
      <c r="N231" s="33"/>
      <c r="O231" s="33"/>
      <c r="P231" s="33"/>
      <c r="Q231" s="33"/>
      <c r="R231" s="33"/>
      <c r="S231" s="33"/>
      <c r="T231" s="62"/>
      <c r="AT231" s="16" t="s">
        <v>253</v>
      </c>
      <c r="AU231" s="16" t="s">
        <v>22</v>
      </c>
    </row>
    <row r="232" spans="2:65" s="1" customFormat="1" ht="22.5" customHeight="1" x14ac:dyDescent="0.3">
      <c r="B232" s="168"/>
      <c r="C232" s="169" t="s">
        <v>616</v>
      </c>
      <c r="D232" s="169" t="s">
        <v>246</v>
      </c>
      <c r="E232" s="170" t="s">
        <v>7209</v>
      </c>
      <c r="F232" s="171" t="s">
        <v>5072</v>
      </c>
      <c r="G232" s="172" t="s">
        <v>3729</v>
      </c>
      <c r="H232" s="173">
        <v>15</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567</v>
      </c>
    </row>
    <row r="233" spans="2:65" s="1" customFormat="1" x14ac:dyDescent="0.3">
      <c r="B233" s="32"/>
      <c r="D233" s="181" t="s">
        <v>253</v>
      </c>
      <c r="F233" s="182" t="s">
        <v>5072</v>
      </c>
      <c r="I233" s="183"/>
      <c r="L233" s="32"/>
      <c r="M233" s="61"/>
      <c r="N233" s="33"/>
      <c r="O233" s="33"/>
      <c r="P233" s="33"/>
      <c r="Q233" s="33"/>
      <c r="R233" s="33"/>
      <c r="S233" s="33"/>
      <c r="T233" s="62"/>
      <c r="AT233" s="16" t="s">
        <v>253</v>
      </c>
      <c r="AU233" s="16" t="s">
        <v>22</v>
      </c>
    </row>
    <row r="234" spans="2:65" s="1" customFormat="1" ht="22.5" customHeight="1" x14ac:dyDescent="0.3">
      <c r="B234" s="168"/>
      <c r="C234" s="169" t="s">
        <v>622</v>
      </c>
      <c r="D234" s="169" t="s">
        <v>246</v>
      </c>
      <c r="E234" s="170" t="s">
        <v>7210</v>
      </c>
      <c r="F234" s="171" t="s">
        <v>5073</v>
      </c>
      <c r="G234" s="172" t="s">
        <v>3729</v>
      </c>
      <c r="H234" s="173">
        <v>15</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1204</v>
      </c>
    </row>
    <row r="235" spans="2:65" s="1" customFormat="1" x14ac:dyDescent="0.3">
      <c r="B235" s="32"/>
      <c r="D235" s="184" t="s">
        <v>253</v>
      </c>
      <c r="F235" s="185" t="s">
        <v>5073</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5074</v>
      </c>
      <c r="I236" s="183"/>
      <c r="L236" s="32"/>
      <c r="M236" s="61"/>
      <c r="N236" s="33"/>
      <c r="O236" s="33"/>
      <c r="P236" s="33"/>
      <c r="Q236" s="33"/>
      <c r="R236" s="33"/>
      <c r="S236" s="33"/>
      <c r="T236" s="62"/>
      <c r="AT236" s="16" t="s">
        <v>664</v>
      </c>
      <c r="AU236" s="16" t="s">
        <v>22</v>
      </c>
    </row>
    <row r="237" spans="2:65" s="1" customFormat="1" ht="22.5" customHeight="1" x14ac:dyDescent="0.3">
      <c r="B237" s="168"/>
      <c r="C237" s="169" t="s">
        <v>627</v>
      </c>
      <c r="D237" s="169" t="s">
        <v>246</v>
      </c>
      <c r="E237" s="170" t="s">
        <v>7211</v>
      </c>
      <c r="F237" s="171" t="s">
        <v>5075</v>
      </c>
      <c r="G237" s="172" t="s">
        <v>3729</v>
      </c>
      <c r="H237" s="173">
        <v>15</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27</v>
      </c>
    </row>
    <row r="238" spans="2:65" s="1" customFormat="1" x14ac:dyDescent="0.3">
      <c r="B238" s="32"/>
      <c r="D238" s="184" t="s">
        <v>253</v>
      </c>
      <c r="F238" s="185" t="s">
        <v>5075</v>
      </c>
      <c r="I238" s="183"/>
      <c r="L238" s="32"/>
      <c r="M238" s="61"/>
      <c r="N238" s="33"/>
      <c r="O238" s="33"/>
      <c r="P238" s="33"/>
      <c r="Q238" s="33"/>
      <c r="R238" s="33"/>
      <c r="S238" s="33"/>
      <c r="T238" s="62"/>
      <c r="AT238" s="16" t="s">
        <v>253</v>
      </c>
      <c r="AU238" s="16" t="s">
        <v>22</v>
      </c>
    </row>
    <row r="239" spans="2:65" s="11" customFormat="1" ht="37.35" customHeight="1" x14ac:dyDescent="0.35">
      <c r="B239" s="154"/>
      <c r="D239" s="165" t="s">
        <v>74</v>
      </c>
      <c r="E239" s="215" t="s">
        <v>4684</v>
      </c>
      <c r="F239" s="215" t="s">
        <v>5076</v>
      </c>
      <c r="I239" s="157"/>
      <c r="J239" s="216">
        <f>BK239</f>
        <v>0</v>
      </c>
      <c r="L239" s="154"/>
      <c r="M239" s="159"/>
      <c r="N239" s="160"/>
      <c r="O239" s="160"/>
      <c r="P239" s="161">
        <f>SUM(P240:P266)</f>
        <v>0</v>
      </c>
      <c r="Q239" s="160"/>
      <c r="R239" s="161">
        <f>SUM(R240:R266)</f>
        <v>0</v>
      </c>
      <c r="S239" s="160"/>
      <c r="T239" s="162">
        <f>SUM(T240:T266)</f>
        <v>0</v>
      </c>
      <c r="AR239" s="155" t="s">
        <v>83</v>
      </c>
      <c r="AT239" s="163" t="s">
        <v>74</v>
      </c>
      <c r="AU239" s="163" t="s">
        <v>75</v>
      </c>
      <c r="AY239" s="155" t="s">
        <v>243</v>
      </c>
      <c r="BK239" s="164">
        <f>SUM(BK240:BK266)</f>
        <v>0</v>
      </c>
    </row>
    <row r="240" spans="2:65" s="1" customFormat="1" ht="31.5" customHeight="1" x14ac:dyDescent="0.3">
      <c r="B240" s="168"/>
      <c r="C240" s="169" t="s">
        <v>632</v>
      </c>
      <c r="D240" s="169" t="s">
        <v>246</v>
      </c>
      <c r="E240" s="170" t="s">
        <v>7212</v>
      </c>
      <c r="F240" s="171" t="s">
        <v>5077</v>
      </c>
      <c r="G240" s="172" t="s">
        <v>3729</v>
      </c>
      <c r="H240" s="173">
        <v>140</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1223</v>
      </c>
    </row>
    <row r="241" spans="2:65" s="1" customFormat="1" ht="27" x14ac:dyDescent="0.3">
      <c r="B241" s="32"/>
      <c r="D241" s="184" t="s">
        <v>253</v>
      </c>
      <c r="F241" s="185" t="s">
        <v>5077</v>
      </c>
      <c r="I241" s="183"/>
      <c r="L241" s="32"/>
      <c r="M241" s="61"/>
      <c r="N241" s="33"/>
      <c r="O241" s="33"/>
      <c r="P241" s="33"/>
      <c r="Q241" s="33"/>
      <c r="R241" s="33"/>
      <c r="S241" s="33"/>
      <c r="T241" s="62"/>
      <c r="AT241" s="16" t="s">
        <v>253</v>
      </c>
      <c r="AU241" s="16" t="s">
        <v>22</v>
      </c>
    </row>
    <row r="242" spans="2:65" s="1" customFormat="1" ht="27" x14ac:dyDescent="0.3">
      <c r="B242" s="32"/>
      <c r="D242" s="181" t="s">
        <v>664</v>
      </c>
      <c r="F242" s="214" t="s">
        <v>5078</v>
      </c>
      <c r="I242" s="183"/>
      <c r="L242" s="32"/>
      <c r="M242" s="61"/>
      <c r="N242" s="33"/>
      <c r="O242" s="33"/>
      <c r="P242" s="33"/>
      <c r="Q242" s="33"/>
      <c r="R242" s="33"/>
      <c r="S242" s="33"/>
      <c r="T242" s="62"/>
      <c r="AT242" s="16" t="s">
        <v>664</v>
      </c>
      <c r="AU242" s="16" t="s">
        <v>22</v>
      </c>
    </row>
    <row r="243" spans="2:65" s="1" customFormat="1" ht="22.5" customHeight="1" x14ac:dyDescent="0.3">
      <c r="B243" s="168"/>
      <c r="C243" s="169" t="s">
        <v>637</v>
      </c>
      <c r="D243" s="169" t="s">
        <v>246</v>
      </c>
      <c r="E243" s="170" t="s">
        <v>7213</v>
      </c>
      <c r="F243" s="171" t="s">
        <v>5079</v>
      </c>
      <c r="G243" s="172" t="s">
        <v>3729</v>
      </c>
      <c r="H243" s="173">
        <v>140</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1233</v>
      </c>
    </row>
    <row r="244" spans="2:65" s="1" customFormat="1" x14ac:dyDescent="0.3">
      <c r="B244" s="32"/>
      <c r="D244" s="184" t="s">
        <v>253</v>
      </c>
      <c r="F244" s="185" t="s">
        <v>5079</v>
      </c>
      <c r="I244" s="183"/>
      <c r="L244" s="32"/>
      <c r="M244" s="61"/>
      <c r="N244" s="33"/>
      <c r="O244" s="33"/>
      <c r="P244" s="33"/>
      <c r="Q244" s="33"/>
      <c r="R244" s="33"/>
      <c r="S244" s="33"/>
      <c r="T244" s="62"/>
      <c r="AT244" s="16" t="s">
        <v>253</v>
      </c>
      <c r="AU244" s="16" t="s">
        <v>22</v>
      </c>
    </row>
    <row r="245" spans="2:65" s="1" customFormat="1" ht="27" x14ac:dyDescent="0.3">
      <c r="B245" s="32"/>
      <c r="D245" s="181" t="s">
        <v>664</v>
      </c>
      <c r="F245" s="214" t="s">
        <v>5080</v>
      </c>
      <c r="I245" s="183"/>
      <c r="L245" s="32"/>
      <c r="M245" s="61"/>
      <c r="N245" s="33"/>
      <c r="O245" s="33"/>
      <c r="P245" s="33"/>
      <c r="Q245" s="33"/>
      <c r="R245" s="33"/>
      <c r="S245" s="33"/>
      <c r="T245" s="62"/>
      <c r="AT245" s="16" t="s">
        <v>664</v>
      </c>
      <c r="AU245" s="16" t="s">
        <v>22</v>
      </c>
    </row>
    <row r="246" spans="2:65" s="1" customFormat="1" ht="22.5" customHeight="1" x14ac:dyDescent="0.3">
      <c r="B246" s="168"/>
      <c r="C246" s="169" t="s">
        <v>644</v>
      </c>
      <c r="D246" s="169" t="s">
        <v>246</v>
      </c>
      <c r="E246" s="170" t="s">
        <v>7214</v>
      </c>
      <c r="F246" s="171" t="s">
        <v>5081</v>
      </c>
      <c r="G246" s="172" t="s">
        <v>3729</v>
      </c>
      <c r="H246" s="173">
        <v>140</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1242</v>
      </c>
    </row>
    <row r="247" spans="2:65" s="1" customFormat="1" x14ac:dyDescent="0.3">
      <c r="B247" s="32"/>
      <c r="D247" s="184" t="s">
        <v>253</v>
      </c>
      <c r="F247" s="185" t="s">
        <v>5081</v>
      </c>
      <c r="I247" s="183"/>
      <c r="L247" s="32"/>
      <c r="M247" s="61"/>
      <c r="N247" s="33"/>
      <c r="O247" s="33"/>
      <c r="P247" s="33"/>
      <c r="Q247" s="33"/>
      <c r="R247" s="33"/>
      <c r="S247" s="33"/>
      <c r="T247" s="62"/>
      <c r="AT247" s="16" t="s">
        <v>253</v>
      </c>
      <c r="AU247" s="16" t="s">
        <v>22</v>
      </c>
    </row>
    <row r="248" spans="2:65" s="1" customFormat="1" ht="27" x14ac:dyDescent="0.3">
      <c r="B248" s="32"/>
      <c r="D248" s="181" t="s">
        <v>664</v>
      </c>
      <c r="F248" s="214" t="s">
        <v>5082</v>
      </c>
      <c r="I248" s="183"/>
      <c r="L248" s="32"/>
      <c r="M248" s="61"/>
      <c r="N248" s="33"/>
      <c r="O248" s="33"/>
      <c r="P248" s="33"/>
      <c r="Q248" s="33"/>
      <c r="R248" s="33"/>
      <c r="S248" s="33"/>
      <c r="T248" s="62"/>
      <c r="AT248" s="16" t="s">
        <v>664</v>
      </c>
      <c r="AU248" s="16" t="s">
        <v>22</v>
      </c>
    </row>
    <row r="249" spans="2:65" s="1" customFormat="1" ht="22.5" customHeight="1" x14ac:dyDescent="0.3">
      <c r="B249" s="168"/>
      <c r="C249" s="169" t="s">
        <v>653</v>
      </c>
      <c r="D249" s="169" t="s">
        <v>246</v>
      </c>
      <c r="E249" s="170" t="s">
        <v>7215</v>
      </c>
      <c r="F249" s="171" t="s">
        <v>5083</v>
      </c>
      <c r="G249" s="172" t="s">
        <v>3729</v>
      </c>
      <c r="H249" s="173">
        <v>140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325</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325</v>
      </c>
      <c r="BM249" s="16" t="s">
        <v>1248</v>
      </c>
    </row>
    <row r="250" spans="2:65" s="1" customFormat="1" x14ac:dyDescent="0.3">
      <c r="B250" s="32"/>
      <c r="D250" s="184" t="s">
        <v>253</v>
      </c>
      <c r="F250" s="185" t="s">
        <v>5083</v>
      </c>
      <c r="I250" s="183"/>
      <c r="L250" s="32"/>
      <c r="M250" s="61"/>
      <c r="N250" s="33"/>
      <c r="O250" s="33"/>
      <c r="P250" s="33"/>
      <c r="Q250" s="33"/>
      <c r="R250" s="33"/>
      <c r="S250" s="33"/>
      <c r="T250" s="62"/>
      <c r="AT250" s="16" t="s">
        <v>253</v>
      </c>
      <c r="AU250" s="16" t="s">
        <v>22</v>
      </c>
    </row>
    <row r="251" spans="2:65" s="1" customFormat="1" ht="27" x14ac:dyDescent="0.3">
      <c r="B251" s="32"/>
      <c r="D251" s="181" t="s">
        <v>664</v>
      </c>
      <c r="F251" s="214" t="s">
        <v>5084</v>
      </c>
      <c r="I251" s="183"/>
      <c r="L251" s="32"/>
      <c r="M251" s="61"/>
      <c r="N251" s="33"/>
      <c r="O251" s="33"/>
      <c r="P251" s="33"/>
      <c r="Q251" s="33"/>
      <c r="R251" s="33"/>
      <c r="S251" s="33"/>
      <c r="T251" s="62"/>
      <c r="AT251" s="16" t="s">
        <v>664</v>
      </c>
      <c r="AU251" s="16" t="s">
        <v>22</v>
      </c>
    </row>
    <row r="252" spans="2:65" s="1" customFormat="1" ht="22.5" customHeight="1" x14ac:dyDescent="0.3">
      <c r="B252" s="168"/>
      <c r="C252" s="169" t="s">
        <v>658</v>
      </c>
      <c r="D252" s="169" t="s">
        <v>246</v>
      </c>
      <c r="E252" s="170" t="s">
        <v>7216</v>
      </c>
      <c r="F252" s="171" t="s">
        <v>5085</v>
      </c>
      <c r="G252" s="172" t="s">
        <v>3729</v>
      </c>
      <c r="H252" s="173">
        <v>6</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1258</v>
      </c>
    </row>
    <row r="253" spans="2:65" s="1" customFormat="1" ht="67.5" x14ac:dyDescent="0.3">
      <c r="B253" s="32"/>
      <c r="D253" s="184" t="s">
        <v>253</v>
      </c>
      <c r="F253" s="185" t="s">
        <v>5086</v>
      </c>
      <c r="I253" s="183"/>
      <c r="L253" s="32"/>
      <c r="M253" s="61"/>
      <c r="N253" s="33"/>
      <c r="O253" s="33"/>
      <c r="P253" s="33"/>
      <c r="Q253" s="33"/>
      <c r="R253" s="33"/>
      <c r="S253" s="33"/>
      <c r="T253" s="62"/>
      <c r="AT253" s="16" t="s">
        <v>253</v>
      </c>
      <c r="AU253" s="16" t="s">
        <v>22</v>
      </c>
    </row>
    <row r="254" spans="2:65" s="1" customFormat="1" ht="27" x14ac:dyDescent="0.3">
      <c r="B254" s="32"/>
      <c r="D254" s="181" t="s">
        <v>664</v>
      </c>
      <c r="F254" s="214" t="s">
        <v>5087</v>
      </c>
      <c r="I254" s="183"/>
      <c r="L254" s="32"/>
      <c r="M254" s="61"/>
      <c r="N254" s="33"/>
      <c r="O254" s="33"/>
      <c r="P254" s="33"/>
      <c r="Q254" s="33"/>
      <c r="R254" s="33"/>
      <c r="S254" s="33"/>
      <c r="T254" s="62"/>
      <c r="AT254" s="16" t="s">
        <v>664</v>
      </c>
      <c r="AU254" s="16" t="s">
        <v>22</v>
      </c>
    </row>
    <row r="255" spans="2:65" s="1" customFormat="1" ht="22.5" customHeight="1" x14ac:dyDescent="0.3">
      <c r="B255" s="168"/>
      <c r="C255" s="169" t="s">
        <v>667</v>
      </c>
      <c r="D255" s="169" t="s">
        <v>246</v>
      </c>
      <c r="E255" s="170" t="s">
        <v>7217</v>
      </c>
      <c r="F255" s="171" t="s">
        <v>5088</v>
      </c>
      <c r="G255" s="172" t="s">
        <v>3729</v>
      </c>
      <c r="H255" s="173">
        <v>38</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1262</v>
      </c>
    </row>
    <row r="256" spans="2:65" s="1" customFormat="1" ht="40.5" x14ac:dyDescent="0.3">
      <c r="B256" s="32"/>
      <c r="D256" s="184" t="s">
        <v>253</v>
      </c>
      <c r="F256" s="185" t="s">
        <v>5089</v>
      </c>
      <c r="I256" s="183"/>
      <c r="L256" s="32"/>
      <c r="M256" s="61"/>
      <c r="N256" s="33"/>
      <c r="O256" s="33"/>
      <c r="P256" s="33"/>
      <c r="Q256" s="33"/>
      <c r="R256" s="33"/>
      <c r="S256" s="33"/>
      <c r="T256" s="62"/>
      <c r="AT256" s="16" t="s">
        <v>253</v>
      </c>
      <c r="AU256" s="16" t="s">
        <v>22</v>
      </c>
    </row>
    <row r="257" spans="2:65" s="1" customFormat="1" ht="27" x14ac:dyDescent="0.3">
      <c r="B257" s="32"/>
      <c r="D257" s="181" t="s">
        <v>664</v>
      </c>
      <c r="F257" s="214" t="s">
        <v>5090</v>
      </c>
      <c r="I257" s="183"/>
      <c r="L257" s="32"/>
      <c r="M257" s="61"/>
      <c r="N257" s="33"/>
      <c r="O257" s="33"/>
      <c r="P257" s="33"/>
      <c r="Q257" s="33"/>
      <c r="R257" s="33"/>
      <c r="S257" s="33"/>
      <c r="T257" s="62"/>
      <c r="AT257" s="16" t="s">
        <v>664</v>
      </c>
      <c r="AU257" s="16" t="s">
        <v>22</v>
      </c>
    </row>
    <row r="258" spans="2:65" s="1" customFormat="1" ht="22.5" customHeight="1" x14ac:dyDescent="0.3">
      <c r="B258" s="168"/>
      <c r="C258" s="169" t="s">
        <v>672</v>
      </c>
      <c r="D258" s="169" t="s">
        <v>246</v>
      </c>
      <c r="E258" s="170" t="s">
        <v>7218</v>
      </c>
      <c r="F258" s="171" t="s">
        <v>5091</v>
      </c>
      <c r="G258" s="172" t="s">
        <v>3729</v>
      </c>
      <c r="H258" s="173">
        <v>38</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1267</v>
      </c>
    </row>
    <row r="259" spans="2:65" s="1" customFormat="1" x14ac:dyDescent="0.3">
      <c r="B259" s="32"/>
      <c r="D259" s="184" t="s">
        <v>253</v>
      </c>
      <c r="F259" s="185" t="s">
        <v>5091</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5092</v>
      </c>
      <c r="I260" s="183"/>
      <c r="L260" s="32"/>
      <c r="M260" s="61"/>
      <c r="N260" s="33"/>
      <c r="O260" s="33"/>
      <c r="P260" s="33"/>
      <c r="Q260" s="33"/>
      <c r="R260" s="33"/>
      <c r="S260" s="33"/>
      <c r="T260" s="62"/>
      <c r="AT260" s="16" t="s">
        <v>664</v>
      </c>
      <c r="AU260" s="16" t="s">
        <v>22</v>
      </c>
    </row>
    <row r="261" spans="2:65" s="1" customFormat="1" ht="22.5" customHeight="1" x14ac:dyDescent="0.3">
      <c r="B261" s="168"/>
      <c r="C261" s="169" t="s">
        <v>675</v>
      </c>
      <c r="D261" s="169" t="s">
        <v>246</v>
      </c>
      <c r="E261" s="170" t="s">
        <v>7219</v>
      </c>
      <c r="F261" s="171" t="s">
        <v>5093</v>
      </c>
      <c r="G261" s="172" t="s">
        <v>3729</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1271</v>
      </c>
    </row>
    <row r="262" spans="2:65" s="1" customFormat="1" x14ac:dyDescent="0.3">
      <c r="B262" s="32"/>
      <c r="D262" s="184" t="s">
        <v>253</v>
      </c>
      <c r="F262" s="185" t="s">
        <v>5093</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5094</v>
      </c>
      <c r="I263" s="183"/>
      <c r="L263" s="32"/>
      <c r="M263" s="61"/>
      <c r="N263" s="33"/>
      <c r="O263" s="33"/>
      <c r="P263" s="33"/>
      <c r="Q263" s="33"/>
      <c r="R263" s="33"/>
      <c r="S263" s="33"/>
      <c r="T263" s="62"/>
      <c r="AT263" s="16" t="s">
        <v>664</v>
      </c>
      <c r="AU263" s="16" t="s">
        <v>22</v>
      </c>
    </row>
    <row r="264" spans="2:65" s="1" customFormat="1" ht="22.5" customHeight="1" x14ac:dyDescent="0.3">
      <c r="B264" s="168"/>
      <c r="C264" s="169" t="s">
        <v>680</v>
      </c>
      <c r="D264" s="169" t="s">
        <v>246</v>
      </c>
      <c r="E264" s="170" t="s">
        <v>7220</v>
      </c>
      <c r="F264" s="171" t="s">
        <v>5095</v>
      </c>
      <c r="G264" s="172" t="s">
        <v>3729</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1275</v>
      </c>
    </row>
    <row r="265" spans="2:65" s="1" customFormat="1" x14ac:dyDescent="0.3">
      <c r="B265" s="32"/>
      <c r="D265" s="184" t="s">
        <v>253</v>
      </c>
      <c r="F265" s="185" t="s">
        <v>5095</v>
      </c>
      <c r="I265" s="183"/>
      <c r="L265" s="32"/>
      <c r="M265" s="61"/>
      <c r="N265" s="33"/>
      <c r="O265" s="33"/>
      <c r="P265" s="33"/>
      <c r="Q265" s="33"/>
      <c r="R265" s="33"/>
      <c r="S265" s="33"/>
      <c r="T265" s="62"/>
      <c r="AT265" s="16" t="s">
        <v>253</v>
      </c>
      <c r="AU265" s="16" t="s">
        <v>22</v>
      </c>
    </row>
    <row r="266" spans="2:65" s="1" customFormat="1" ht="27" x14ac:dyDescent="0.3">
      <c r="B266" s="32"/>
      <c r="D266" s="184" t="s">
        <v>664</v>
      </c>
      <c r="F266" s="207" t="s">
        <v>5096</v>
      </c>
      <c r="I266" s="183"/>
      <c r="L266" s="32"/>
      <c r="M266" s="61"/>
      <c r="N266" s="33"/>
      <c r="O266" s="33"/>
      <c r="P266" s="33"/>
      <c r="Q266" s="33"/>
      <c r="R266" s="33"/>
      <c r="S266" s="33"/>
      <c r="T266" s="62"/>
      <c r="AT266" s="16" t="s">
        <v>664</v>
      </c>
      <c r="AU266" s="16" t="s">
        <v>22</v>
      </c>
    </row>
    <row r="267" spans="2:65" s="11" customFormat="1" ht="37.35" customHeight="1" x14ac:dyDescent="0.35">
      <c r="B267" s="154"/>
      <c r="D267" s="165" t="s">
        <v>74</v>
      </c>
      <c r="E267" s="215" t="s">
        <v>4689</v>
      </c>
      <c r="F267" s="215" t="s">
        <v>5097</v>
      </c>
      <c r="I267" s="157"/>
      <c r="J267" s="216">
        <f>BK267</f>
        <v>0</v>
      </c>
      <c r="L267" s="154"/>
      <c r="M267" s="159"/>
      <c r="N267" s="160"/>
      <c r="O267" s="160"/>
      <c r="P267" s="161">
        <f>SUM(P268:P281)</f>
        <v>0</v>
      </c>
      <c r="Q267" s="160"/>
      <c r="R267" s="161">
        <f>SUM(R268:R281)</f>
        <v>0</v>
      </c>
      <c r="S267" s="160"/>
      <c r="T267" s="162">
        <f>SUM(T268:T281)</f>
        <v>0</v>
      </c>
      <c r="AR267" s="155" t="s">
        <v>83</v>
      </c>
      <c r="AT267" s="163" t="s">
        <v>74</v>
      </c>
      <c r="AU267" s="163" t="s">
        <v>75</v>
      </c>
      <c r="AY267" s="155" t="s">
        <v>243</v>
      </c>
      <c r="BK267" s="164">
        <f>SUM(BK268:BK281)</f>
        <v>0</v>
      </c>
    </row>
    <row r="268" spans="2:65" s="1" customFormat="1" ht="22.5" customHeight="1" x14ac:dyDescent="0.3">
      <c r="B268" s="168"/>
      <c r="C268" s="169" t="s">
        <v>686</v>
      </c>
      <c r="D268" s="169" t="s">
        <v>246</v>
      </c>
      <c r="E268" s="170" t="s">
        <v>7221</v>
      </c>
      <c r="F268" s="171" t="s">
        <v>5098</v>
      </c>
      <c r="G268" s="172" t="s">
        <v>3729</v>
      </c>
      <c r="H268" s="173">
        <v>15</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1285</v>
      </c>
    </row>
    <row r="269" spans="2:65" s="1" customFormat="1" x14ac:dyDescent="0.3">
      <c r="B269" s="32"/>
      <c r="D269" s="181" t="s">
        <v>253</v>
      </c>
      <c r="F269" s="182" t="s">
        <v>5098</v>
      </c>
      <c r="I269" s="183"/>
      <c r="L269" s="32"/>
      <c r="M269" s="61"/>
      <c r="N269" s="33"/>
      <c r="O269" s="33"/>
      <c r="P269" s="33"/>
      <c r="Q269" s="33"/>
      <c r="R269" s="33"/>
      <c r="S269" s="33"/>
      <c r="T269" s="62"/>
      <c r="AT269" s="16" t="s">
        <v>253</v>
      </c>
      <c r="AU269" s="16" t="s">
        <v>22</v>
      </c>
    </row>
    <row r="270" spans="2:65" s="1" customFormat="1" ht="22.5" customHeight="1" x14ac:dyDescent="0.3">
      <c r="B270" s="168"/>
      <c r="C270" s="169" t="s">
        <v>493</v>
      </c>
      <c r="D270" s="169" t="s">
        <v>246</v>
      </c>
      <c r="E270" s="170" t="s">
        <v>7222</v>
      </c>
      <c r="F270" s="171" t="s">
        <v>5099</v>
      </c>
      <c r="G270" s="172" t="s">
        <v>3729</v>
      </c>
      <c r="H270" s="173">
        <v>15</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1294</v>
      </c>
    </row>
    <row r="271" spans="2:65" s="1" customFormat="1" x14ac:dyDescent="0.3">
      <c r="B271" s="32"/>
      <c r="D271" s="181" t="s">
        <v>253</v>
      </c>
      <c r="F271" s="182" t="s">
        <v>5099</v>
      </c>
      <c r="I271" s="183"/>
      <c r="L271" s="32"/>
      <c r="M271" s="61"/>
      <c r="N271" s="33"/>
      <c r="O271" s="33"/>
      <c r="P271" s="33"/>
      <c r="Q271" s="33"/>
      <c r="R271" s="33"/>
      <c r="S271" s="33"/>
      <c r="T271" s="62"/>
      <c r="AT271" s="16" t="s">
        <v>253</v>
      </c>
      <c r="AU271" s="16" t="s">
        <v>22</v>
      </c>
    </row>
    <row r="272" spans="2:65" s="1" customFormat="1" ht="44.25" customHeight="1" x14ac:dyDescent="0.3">
      <c r="B272" s="168"/>
      <c r="C272" s="169" t="s">
        <v>693</v>
      </c>
      <c r="D272" s="169" t="s">
        <v>246</v>
      </c>
      <c r="E272" s="170" t="s">
        <v>7223</v>
      </c>
      <c r="F272" s="171" t="s">
        <v>5100</v>
      </c>
      <c r="G272" s="172" t="s">
        <v>3729</v>
      </c>
      <c r="H272" s="173">
        <v>15</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1303</v>
      </c>
    </row>
    <row r="273" spans="2:65" s="1" customFormat="1" ht="27" x14ac:dyDescent="0.3">
      <c r="B273" s="32"/>
      <c r="D273" s="184" t="s">
        <v>253</v>
      </c>
      <c r="F273" s="185" t="s">
        <v>5100</v>
      </c>
      <c r="I273" s="183"/>
      <c r="L273" s="32"/>
      <c r="M273" s="61"/>
      <c r="N273" s="33"/>
      <c r="O273" s="33"/>
      <c r="P273" s="33"/>
      <c r="Q273" s="33"/>
      <c r="R273" s="33"/>
      <c r="S273" s="33"/>
      <c r="T273" s="62"/>
      <c r="AT273" s="16" t="s">
        <v>253</v>
      </c>
      <c r="AU273" s="16" t="s">
        <v>22</v>
      </c>
    </row>
    <row r="274" spans="2:65" s="1" customFormat="1" ht="27" x14ac:dyDescent="0.3">
      <c r="B274" s="32"/>
      <c r="D274" s="181" t="s">
        <v>664</v>
      </c>
      <c r="F274" s="214" t="s">
        <v>5101</v>
      </c>
      <c r="I274" s="183"/>
      <c r="L274" s="32"/>
      <c r="M274" s="61"/>
      <c r="N274" s="33"/>
      <c r="O274" s="33"/>
      <c r="P274" s="33"/>
      <c r="Q274" s="33"/>
      <c r="R274" s="33"/>
      <c r="S274" s="33"/>
      <c r="T274" s="62"/>
      <c r="AT274" s="16" t="s">
        <v>664</v>
      </c>
      <c r="AU274" s="16" t="s">
        <v>22</v>
      </c>
    </row>
    <row r="275" spans="2:65" s="1" customFormat="1" ht="22.5" customHeight="1" x14ac:dyDescent="0.3">
      <c r="B275" s="168"/>
      <c r="C275" s="169" t="s">
        <v>511</v>
      </c>
      <c r="D275" s="169" t="s">
        <v>246</v>
      </c>
      <c r="E275" s="170" t="s">
        <v>7224</v>
      </c>
      <c r="F275" s="171" t="s">
        <v>5102</v>
      </c>
      <c r="G275" s="172" t="s">
        <v>3729</v>
      </c>
      <c r="H275" s="173">
        <v>15</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1310</v>
      </c>
    </row>
    <row r="276" spans="2:65" s="1" customFormat="1" x14ac:dyDescent="0.3">
      <c r="B276" s="32"/>
      <c r="D276" s="181" t="s">
        <v>253</v>
      </c>
      <c r="F276" s="182" t="s">
        <v>5102</v>
      </c>
      <c r="I276" s="183"/>
      <c r="L276" s="32"/>
      <c r="M276" s="61"/>
      <c r="N276" s="33"/>
      <c r="O276" s="33"/>
      <c r="P276" s="33"/>
      <c r="Q276" s="33"/>
      <c r="R276" s="33"/>
      <c r="S276" s="33"/>
      <c r="T276" s="62"/>
      <c r="AT276" s="16" t="s">
        <v>253</v>
      </c>
      <c r="AU276" s="16" t="s">
        <v>22</v>
      </c>
    </row>
    <row r="277" spans="2:65" s="1" customFormat="1" ht="22.5" customHeight="1" x14ac:dyDescent="0.3">
      <c r="B277" s="168"/>
      <c r="C277" s="169" t="s">
        <v>702</v>
      </c>
      <c r="D277" s="169" t="s">
        <v>246</v>
      </c>
      <c r="E277" s="170" t="s">
        <v>7225</v>
      </c>
      <c r="F277" s="171" t="s">
        <v>5103</v>
      </c>
      <c r="G277" s="172" t="s">
        <v>3729</v>
      </c>
      <c r="H277" s="173">
        <v>15</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1320</v>
      </c>
    </row>
    <row r="278" spans="2:65" s="1" customFormat="1" x14ac:dyDescent="0.3">
      <c r="B278" s="32"/>
      <c r="D278" s="181" t="s">
        <v>253</v>
      </c>
      <c r="F278" s="182" t="s">
        <v>5103</v>
      </c>
      <c r="I278" s="183"/>
      <c r="L278" s="32"/>
      <c r="M278" s="61"/>
      <c r="N278" s="33"/>
      <c r="O278" s="33"/>
      <c r="P278" s="33"/>
      <c r="Q278" s="33"/>
      <c r="R278" s="33"/>
      <c r="S278" s="33"/>
      <c r="T278" s="62"/>
      <c r="AT278" s="16" t="s">
        <v>253</v>
      </c>
      <c r="AU278" s="16" t="s">
        <v>22</v>
      </c>
    </row>
    <row r="279" spans="2:65" s="1" customFormat="1" ht="22.5" customHeight="1" x14ac:dyDescent="0.3">
      <c r="B279" s="168"/>
      <c r="C279" s="169" t="s">
        <v>707</v>
      </c>
      <c r="D279" s="169" t="s">
        <v>246</v>
      </c>
      <c r="E279" s="170" t="s">
        <v>7226</v>
      </c>
      <c r="F279" s="171" t="s">
        <v>5104</v>
      </c>
      <c r="G279" s="172" t="s">
        <v>3729</v>
      </c>
      <c r="H279" s="173">
        <v>15</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1328</v>
      </c>
    </row>
    <row r="280" spans="2:65" s="1" customFormat="1" x14ac:dyDescent="0.3">
      <c r="B280" s="32"/>
      <c r="D280" s="184" t="s">
        <v>253</v>
      </c>
      <c r="F280" s="185" t="s">
        <v>5104</v>
      </c>
      <c r="I280" s="183"/>
      <c r="L280" s="32"/>
      <c r="M280" s="61"/>
      <c r="N280" s="33"/>
      <c r="O280" s="33"/>
      <c r="P280" s="33"/>
      <c r="Q280" s="33"/>
      <c r="R280" s="33"/>
      <c r="S280" s="33"/>
      <c r="T280" s="62"/>
      <c r="AT280" s="16" t="s">
        <v>253</v>
      </c>
      <c r="AU280" s="16" t="s">
        <v>22</v>
      </c>
    </row>
    <row r="281" spans="2:65" s="1" customFormat="1" ht="27" x14ac:dyDescent="0.3">
      <c r="B281" s="32"/>
      <c r="D281" s="184" t="s">
        <v>664</v>
      </c>
      <c r="F281" s="207" t="s">
        <v>4956</v>
      </c>
      <c r="I281" s="183"/>
      <c r="L281" s="32"/>
      <c r="M281" s="61"/>
      <c r="N281" s="33"/>
      <c r="O281" s="33"/>
      <c r="P281" s="33"/>
      <c r="Q281" s="33"/>
      <c r="R281" s="33"/>
      <c r="S281" s="33"/>
      <c r="T281" s="62"/>
      <c r="AT281" s="16" t="s">
        <v>664</v>
      </c>
      <c r="AU281" s="16" t="s">
        <v>22</v>
      </c>
    </row>
    <row r="282" spans="2:65" s="11" customFormat="1" ht="37.35" customHeight="1" x14ac:dyDescent="0.35">
      <c r="B282" s="154"/>
      <c r="D282" s="165" t="s">
        <v>74</v>
      </c>
      <c r="E282" s="215" t="s">
        <v>4755</v>
      </c>
      <c r="F282" s="215" t="s">
        <v>4690</v>
      </c>
      <c r="I282" s="157"/>
      <c r="J282" s="216">
        <f>BK282</f>
        <v>0</v>
      </c>
      <c r="L282" s="154"/>
      <c r="M282" s="159"/>
      <c r="N282" s="160"/>
      <c r="O282" s="160"/>
      <c r="P282" s="161">
        <f>SUM(P283:P315)</f>
        <v>0</v>
      </c>
      <c r="Q282" s="160"/>
      <c r="R282" s="161">
        <f>SUM(R283:R315)</f>
        <v>0</v>
      </c>
      <c r="S282" s="160"/>
      <c r="T282" s="162">
        <f>SUM(T283:T315)</f>
        <v>0</v>
      </c>
      <c r="AR282" s="155" t="s">
        <v>83</v>
      </c>
      <c r="AT282" s="163" t="s">
        <v>74</v>
      </c>
      <c r="AU282" s="163" t="s">
        <v>75</v>
      </c>
      <c r="AY282" s="155" t="s">
        <v>243</v>
      </c>
      <c r="BK282" s="164">
        <f>SUM(BK283:BK315)</f>
        <v>0</v>
      </c>
    </row>
    <row r="283" spans="2:65" s="1" customFormat="1" ht="22.5" customHeight="1" x14ac:dyDescent="0.3">
      <c r="B283" s="168"/>
      <c r="C283" s="169" t="s">
        <v>710</v>
      </c>
      <c r="D283" s="169" t="s">
        <v>246</v>
      </c>
      <c r="E283" s="170" t="s">
        <v>7136</v>
      </c>
      <c r="F283" s="171" t="s">
        <v>4933</v>
      </c>
      <c r="G283" s="172" t="s">
        <v>497</v>
      </c>
      <c r="H283" s="173">
        <v>7780</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1339</v>
      </c>
    </row>
    <row r="284" spans="2:65" s="1" customFormat="1" x14ac:dyDescent="0.3">
      <c r="B284" s="32"/>
      <c r="D284" s="181" t="s">
        <v>253</v>
      </c>
      <c r="F284" s="182" t="s">
        <v>4933</v>
      </c>
      <c r="I284" s="183"/>
      <c r="L284" s="32"/>
      <c r="M284" s="61"/>
      <c r="N284" s="33"/>
      <c r="O284" s="33"/>
      <c r="P284" s="33"/>
      <c r="Q284" s="33"/>
      <c r="R284" s="33"/>
      <c r="S284" s="33"/>
      <c r="T284" s="62"/>
      <c r="AT284" s="16" t="s">
        <v>253</v>
      </c>
      <c r="AU284" s="16" t="s">
        <v>22</v>
      </c>
    </row>
    <row r="285" spans="2:65" s="1" customFormat="1" ht="22.5" customHeight="1" x14ac:dyDescent="0.3">
      <c r="B285" s="168"/>
      <c r="C285" s="169" t="s">
        <v>718</v>
      </c>
      <c r="D285" s="169" t="s">
        <v>246</v>
      </c>
      <c r="E285" s="170" t="s">
        <v>7139</v>
      </c>
      <c r="F285" s="171" t="s">
        <v>4936</v>
      </c>
      <c r="G285" s="172" t="s">
        <v>497</v>
      </c>
      <c r="H285" s="173">
        <v>6275</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1349</v>
      </c>
    </row>
    <row r="286" spans="2:65" s="1" customFormat="1" x14ac:dyDescent="0.3">
      <c r="B286" s="32"/>
      <c r="D286" s="181" t="s">
        <v>253</v>
      </c>
      <c r="F286" s="182" t="s">
        <v>4936</v>
      </c>
      <c r="I286" s="183"/>
      <c r="L286" s="32"/>
      <c r="M286" s="61"/>
      <c r="N286" s="33"/>
      <c r="O286" s="33"/>
      <c r="P286" s="33"/>
      <c r="Q286" s="33"/>
      <c r="R286" s="33"/>
      <c r="S286" s="33"/>
      <c r="T286" s="62"/>
      <c r="AT286" s="16" t="s">
        <v>253</v>
      </c>
      <c r="AU286" s="16" t="s">
        <v>22</v>
      </c>
    </row>
    <row r="287" spans="2:65" s="1" customFormat="1" ht="22.5" customHeight="1" x14ac:dyDescent="0.3">
      <c r="B287" s="168"/>
      <c r="C287" s="169" t="s">
        <v>723</v>
      </c>
      <c r="D287" s="169" t="s">
        <v>246</v>
      </c>
      <c r="E287" s="170" t="s">
        <v>7068</v>
      </c>
      <c r="F287" s="171" t="s">
        <v>4814</v>
      </c>
      <c r="G287" s="172" t="s">
        <v>497</v>
      </c>
      <c r="H287" s="173">
        <v>1280</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1360</v>
      </c>
    </row>
    <row r="288" spans="2:65" s="1" customFormat="1" x14ac:dyDescent="0.3">
      <c r="B288" s="32"/>
      <c r="D288" s="184" t="s">
        <v>253</v>
      </c>
      <c r="F288" s="185" t="s">
        <v>4814</v>
      </c>
      <c r="I288" s="183"/>
      <c r="L288" s="32"/>
      <c r="M288" s="61"/>
      <c r="N288" s="33"/>
      <c r="O288" s="33"/>
      <c r="P288" s="33"/>
      <c r="Q288" s="33"/>
      <c r="R288" s="33"/>
      <c r="S288" s="33"/>
      <c r="T288" s="62"/>
      <c r="AT288" s="16" t="s">
        <v>253</v>
      </c>
      <c r="AU288" s="16" t="s">
        <v>22</v>
      </c>
    </row>
    <row r="289" spans="2:65" s="1" customFormat="1" ht="27" x14ac:dyDescent="0.3">
      <c r="B289" s="32"/>
      <c r="D289" s="181" t="s">
        <v>664</v>
      </c>
      <c r="F289" s="214" t="s">
        <v>4816</v>
      </c>
      <c r="I289" s="183"/>
      <c r="L289" s="32"/>
      <c r="M289" s="61"/>
      <c r="N289" s="33"/>
      <c r="O289" s="33"/>
      <c r="P289" s="33"/>
      <c r="Q289" s="33"/>
      <c r="R289" s="33"/>
      <c r="S289" s="33"/>
      <c r="T289" s="62"/>
      <c r="AT289" s="16" t="s">
        <v>664</v>
      </c>
      <c r="AU289" s="16" t="s">
        <v>22</v>
      </c>
    </row>
    <row r="290" spans="2:65" s="1" customFormat="1" ht="22.5" customHeight="1" x14ac:dyDescent="0.3">
      <c r="B290" s="168"/>
      <c r="C290" s="169" t="s">
        <v>730</v>
      </c>
      <c r="D290" s="169" t="s">
        <v>246</v>
      </c>
      <c r="E290" s="170" t="s">
        <v>7069</v>
      </c>
      <c r="F290" s="171" t="s">
        <v>4817</v>
      </c>
      <c r="G290" s="172" t="s">
        <v>3729</v>
      </c>
      <c r="H290" s="173">
        <v>450</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1370</v>
      </c>
    </row>
    <row r="291" spans="2:65" s="1" customFormat="1" x14ac:dyDescent="0.3">
      <c r="B291" s="32"/>
      <c r="D291" s="184" t="s">
        <v>253</v>
      </c>
      <c r="F291" s="185" t="s">
        <v>4817</v>
      </c>
      <c r="I291" s="183"/>
      <c r="L291" s="32"/>
      <c r="M291" s="61"/>
      <c r="N291" s="33"/>
      <c r="O291" s="33"/>
      <c r="P291" s="33"/>
      <c r="Q291" s="33"/>
      <c r="R291" s="33"/>
      <c r="S291" s="33"/>
      <c r="T291" s="62"/>
      <c r="AT291" s="16" t="s">
        <v>253</v>
      </c>
      <c r="AU291" s="16" t="s">
        <v>22</v>
      </c>
    </row>
    <row r="292" spans="2:65" s="1" customFormat="1" ht="27" x14ac:dyDescent="0.3">
      <c r="B292" s="32"/>
      <c r="D292" s="181" t="s">
        <v>664</v>
      </c>
      <c r="F292" s="214" t="s">
        <v>4819</v>
      </c>
      <c r="I292" s="183"/>
      <c r="L292" s="32"/>
      <c r="M292" s="61"/>
      <c r="N292" s="33"/>
      <c r="O292" s="33"/>
      <c r="P292" s="33"/>
      <c r="Q292" s="33"/>
      <c r="R292" s="33"/>
      <c r="S292" s="33"/>
      <c r="T292" s="62"/>
      <c r="AT292" s="16" t="s">
        <v>664</v>
      </c>
      <c r="AU292" s="16" t="s">
        <v>22</v>
      </c>
    </row>
    <row r="293" spans="2:65" s="1" customFormat="1" ht="22.5" customHeight="1" x14ac:dyDescent="0.3">
      <c r="B293" s="168"/>
      <c r="C293" s="169" t="s">
        <v>734</v>
      </c>
      <c r="D293" s="169" t="s">
        <v>246</v>
      </c>
      <c r="E293" s="170" t="s">
        <v>7070</v>
      </c>
      <c r="F293" s="171" t="s">
        <v>4820</v>
      </c>
      <c r="G293" s="172" t="s">
        <v>3729</v>
      </c>
      <c r="H293" s="173">
        <v>40</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1380</v>
      </c>
    </row>
    <row r="294" spans="2:65" s="1" customFormat="1" x14ac:dyDescent="0.3">
      <c r="B294" s="32"/>
      <c r="D294" s="184" t="s">
        <v>253</v>
      </c>
      <c r="F294" s="185" t="s">
        <v>4820</v>
      </c>
      <c r="I294" s="183"/>
      <c r="L294" s="32"/>
      <c r="M294" s="61"/>
      <c r="N294" s="33"/>
      <c r="O294" s="33"/>
      <c r="P294" s="33"/>
      <c r="Q294" s="33"/>
      <c r="R294" s="33"/>
      <c r="S294" s="33"/>
      <c r="T294" s="62"/>
      <c r="AT294" s="16" t="s">
        <v>253</v>
      </c>
      <c r="AU294" s="16" t="s">
        <v>22</v>
      </c>
    </row>
    <row r="295" spans="2:65" s="1" customFormat="1" ht="27" x14ac:dyDescent="0.3">
      <c r="B295" s="32"/>
      <c r="D295" s="181" t="s">
        <v>664</v>
      </c>
      <c r="F295" s="214" t="s">
        <v>4822</v>
      </c>
      <c r="I295" s="183"/>
      <c r="L295" s="32"/>
      <c r="M295" s="61"/>
      <c r="N295" s="33"/>
      <c r="O295" s="33"/>
      <c r="P295" s="33"/>
      <c r="Q295" s="33"/>
      <c r="R295" s="33"/>
      <c r="S295" s="33"/>
      <c r="T295" s="62"/>
      <c r="AT295" s="16" t="s">
        <v>664</v>
      </c>
      <c r="AU295" s="16" t="s">
        <v>22</v>
      </c>
    </row>
    <row r="296" spans="2:65" s="1" customFormat="1" ht="22.5" customHeight="1" x14ac:dyDescent="0.3">
      <c r="B296" s="168"/>
      <c r="C296" s="169" t="s">
        <v>741</v>
      </c>
      <c r="D296" s="169" t="s">
        <v>246</v>
      </c>
      <c r="E296" s="170" t="s">
        <v>7115</v>
      </c>
      <c r="F296" s="171" t="s">
        <v>4894</v>
      </c>
      <c r="G296" s="172" t="s">
        <v>2629</v>
      </c>
      <c r="H296" s="173">
        <v>280</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1385</v>
      </c>
    </row>
    <row r="297" spans="2:65" s="1" customFormat="1" x14ac:dyDescent="0.3">
      <c r="B297" s="32"/>
      <c r="D297" s="181" t="s">
        <v>253</v>
      </c>
      <c r="F297" s="182" t="s">
        <v>4894</v>
      </c>
      <c r="I297" s="183"/>
      <c r="L297" s="32"/>
      <c r="M297" s="61"/>
      <c r="N297" s="33"/>
      <c r="O297" s="33"/>
      <c r="P297" s="33"/>
      <c r="Q297" s="33"/>
      <c r="R297" s="33"/>
      <c r="S297" s="33"/>
      <c r="T297" s="62"/>
      <c r="AT297" s="16" t="s">
        <v>253</v>
      </c>
      <c r="AU297" s="16" t="s">
        <v>22</v>
      </c>
    </row>
    <row r="298" spans="2:65" s="1" customFormat="1" ht="22.5" customHeight="1" x14ac:dyDescent="0.3">
      <c r="B298" s="168"/>
      <c r="C298" s="169" t="s">
        <v>745</v>
      </c>
      <c r="D298" s="169" t="s">
        <v>246</v>
      </c>
      <c r="E298" s="170" t="s">
        <v>7227</v>
      </c>
      <c r="F298" s="171" t="s">
        <v>4692</v>
      </c>
      <c r="G298" s="172" t="s">
        <v>4735</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1395</v>
      </c>
    </row>
    <row r="299" spans="2:65" s="1" customFormat="1" x14ac:dyDescent="0.3">
      <c r="B299" s="32"/>
      <c r="D299" s="181" t="s">
        <v>253</v>
      </c>
      <c r="F299" s="182" t="s">
        <v>4692</v>
      </c>
      <c r="I299" s="183"/>
      <c r="L299" s="32"/>
      <c r="M299" s="61"/>
      <c r="N299" s="33"/>
      <c r="O299" s="33"/>
      <c r="P299" s="33"/>
      <c r="Q299" s="33"/>
      <c r="R299" s="33"/>
      <c r="S299" s="33"/>
      <c r="T299" s="62"/>
      <c r="AT299" s="16" t="s">
        <v>253</v>
      </c>
      <c r="AU299" s="16" t="s">
        <v>22</v>
      </c>
    </row>
    <row r="300" spans="2:65" s="1" customFormat="1" ht="22.5" customHeight="1" x14ac:dyDescent="0.3">
      <c r="B300" s="168"/>
      <c r="C300" s="169" t="s">
        <v>752</v>
      </c>
      <c r="D300" s="169" t="s">
        <v>246</v>
      </c>
      <c r="E300" s="170" t="s">
        <v>7147</v>
      </c>
      <c r="F300" s="171" t="s">
        <v>4691</v>
      </c>
      <c r="G300" s="172" t="s">
        <v>4735</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1405</v>
      </c>
    </row>
    <row r="301" spans="2:65" s="1" customFormat="1" x14ac:dyDescent="0.3">
      <c r="B301" s="32"/>
      <c r="D301" s="181" t="s">
        <v>253</v>
      </c>
      <c r="F301" s="182" t="s">
        <v>4691</v>
      </c>
      <c r="I301" s="183"/>
      <c r="L301" s="32"/>
      <c r="M301" s="61"/>
      <c r="N301" s="33"/>
      <c r="O301" s="33"/>
      <c r="P301" s="33"/>
      <c r="Q301" s="33"/>
      <c r="R301" s="33"/>
      <c r="S301" s="33"/>
      <c r="T301" s="62"/>
      <c r="AT301" s="16" t="s">
        <v>253</v>
      </c>
      <c r="AU301" s="16" t="s">
        <v>22</v>
      </c>
    </row>
    <row r="302" spans="2:65" s="1" customFormat="1" ht="22.5" customHeight="1" x14ac:dyDescent="0.3">
      <c r="B302" s="168"/>
      <c r="C302" s="169" t="s">
        <v>757</v>
      </c>
      <c r="D302" s="169" t="s">
        <v>246</v>
      </c>
      <c r="E302" s="170" t="s">
        <v>7228</v>
      </c>
      <c r="F302" s="171" t="s">
        <v>5105</v>
      </c>
      <c r="G302" s="172" t="s">
        <v>3729</v>
      </c>
      <c r="H302" s="173">
        <v>45</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1415</v>
      </c>
    </row>
    <row r="303" spans="2:65" s="1" customFormat="1" x14ac:dyDescent="0.3">
      <c r="B303" s="32"/>
      <c r="D303" s="181" t="s">
        <v>253</v>
      </c>
      <c r="F303" s="182" t="s">
        <v>5105</v>
      </c>
      <c r="I303" s="183"/>
      <c r="L303" s="32"/>
      <c r="M303" s="61"/>
      <c r="N303" s="33"/>
      <c r="O303" s="33"/>
      <c r="P303" s="33"/>
      <c r="Q303" s="33"/>
      <c r="R303" s="33"/>
      <c r="S303" s="33"/>
      <c r="T303" s="62"/>
      <c r="AT303" s="16" t="s">
        <v>253</v>
      </c>
      <c r="AU303" s="16" t="s">
        <v>22</v>
      </c>
    </row>
    <row r="304" spans="2:65" s="1" customFormat="1" ht="22.5" customHeight="1" x14ac:dyDescent="0.3">
      <c r="B304" s="168"/>
      <c r="C304" s="169" t="s">
        <v>761</v>
      </c>
      <c r="D304" s="169" t="s">
        <v>246</v>
      </c>
      <c r="E304" s="170" t="s">
        <v>7229</v>
      </c>
      <c r="F304" s="171" t="s">
        <v>5106</v>
      </c>
      <c r="G304" s="172" t="s">
        <v>3729</v>
      </c>
      <c r="H304" s="173">
        <v>32</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1423</v>
      </c>
    </row>
    <row r="305" spans="2:65" s="1" customFormat="1" x14ac:dyDescent="0.3">
      <c r="B305" s="32"/>
      <c r="D305" s="181" t="s">
        <v>253</v>
      </c>
      <c r="F305" s="182" t="s">
        <v>5106</v>
      </c>
      <c r="I305" s="183"/>
      <c r="L305" s="32"/>
      <c r="M305" s="61"/>
      <c r="N305" s="33"/>
      <c r="O305" s="33"/>
      <c r="P305" s="33"/>
      <c r="Q305" s="33"/>
      <c r="R305" s="33"/>
      <c r="S305" s="33"/>
      <c r="T305" s="62"/>
      <c r="AT305" s="16" t="s">
        <v>253</v>
      </c>
      <c r="AU305" s="16" t="s">
        <v>22</v>
      </c>
    </row>
    <row r="306" spans="2:65" s="1" customFormat="1" ht="22.5" customHeight="1" x14ac:dyDescent="0.3">
      <c r="B306" s="168"/>
      <c r="C306" s="169" t="s">
        <v>768</v>
      </c>
      <c r="D306" s="169" t="s">
        <v>246</v>
      </c>
      <c r="E306" s="170" t="s">
        <v>7144</v>
      </c>
      <c r="F306" s="171" t="s">
        <v>4534</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1432</v>
      </c>
    </row>
    <row r="307" spans="2:65" s="1" customFormat="1" x14ac:dyDescent="0.3">
      <c r="B307" s="32"/>
      <c r="D307" s="181" t="s">
        <v>253</v>
      </c>
      <c r="F307" s="182" t="s">
        <v>4534</v>
      </c>
      <c r="I307" s="183"/>
      <c r="L307" s="32"/>
      <c r="M307" s="61"/>
      <c r="N307" s="33"/>
      <c r="O307" s="33"/>
      <c r="P307" s="33"/>
      <c r="Q307" s="33"/>
      <c r="R307" s="33"/>
      <c r="S307" s="33"/>
      <c r="T307" s="62"/>
      <c r="AT307" s="16" t="s">
        <v>253</v>
      </c>
      <c r="AU307" s="16" t="s">
        <v>22</v>
      </c>
    </row>
    <row r="308" spans="2:65" s="1" customFormat="1" ht="22.5" customHeight="1" x14ac:dyDescent="0.3">
      <c r="B308" s="168"/>
      <c r="C308" s="169" t="s">
        <v>773</v>
      </c>
      <c r="D308" s="169" t="s">
        <v>246</v>
      </c>
      <c r="E308" s="170" t="s">
        <v>7145</v>
      </c>
      <c r="F308" s="171" t="s">
        <v>4536</v>
      </c>
      <c r="G308" s="172" t="s">
        <v>470</v>
      </c>
      <c r="H308" s="173">
        <v>1</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1441</v>
      </c>
    </row>
    <row r="309" spans="2:65" s="1" customFormat="1" x14ac:dyDescent="0.3">
      <c r="B309" s="32"/>
      <c r="D309" s="181" t="s">
        <v>253</v>
      </c>
      <c r="F309" s="182" t="s">
        <v>4536</v>
      </c>
      <c r="I309" s="183"/>
      <c r="L309" s="32"/>
      <c r="M309" s="61"/>
      <c r="N309" s="33"/>
      <c r="O309" s="33"/>
      <c r="P309" s="33"/>
      <c r="Q309" s="33"/>
      <c r="R309" s="33"/>
      <c r="S309" s="33"/>
      <c r="T309" s="62"/>
      <c r="AT309" s="16" t="s">
        <v>253</v>
      </c>
      <c r="AU309" s="16" t="s">
        <v>22</v>
      </c>
    </row>
    <row r="310" spans="2:65" s="1" customFormat="1" ht="22.5" customHeight="1" x14ac:dyDescent="0.3">
      <c r="B310" s="168"/>
      <c r="C310" s="169" t="s">
        <v>778</v>
      </c>
      <c r="D310" s="169" t="s">
        <v>246</v>
      </c>
      <c r="E310" s="170" t="s">
        <v>7077</v>
      </c>
      <c r="F310" s="171" t="s">
        <v>4505</v>
      </c>
      <c r="G310" s="172" t="s">
        <v>497</v>
      </c>
      <c r="H310" s="173">
        <v>1280</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1445</v>
      </c>
    </row>
    <row r="311" spans="2:65" s="1" customFormat="1" x14ac:dyDescent="0.3">
      <c r="B311" s="32"/>
      <c r="D311" s="181" t="s">
        <v>253</v>
      </c>
      <c r="F311" s="182" t="s">
        <v>4505</v>
      </c>
      <c r="I311" s="183"/>
      <c r="L311" s="32"/>
      <c r="M311" s="61"/>
      <c r="N311" s="33"/>
      <c r="O311" s="33"/>
      <c r="P311" s="33"/>
      <c r="Q311" s="33"/>
      <c r="R311" s="33"/>
      <c r="S311" s="33"/>
      <c r="T311" s="62"/>
      <c r="AT311" s="16" t="s">
        <v>253</v>
      </c>
      <c r="AU311" s="16" t="s">
        <v>22</v>
      </c>
    </row>
    <row r="312" spans="2:65" s="1" customFormat="1" ht="22.5" customHeight="1" x14ac:dyDescent="0.3">
      <c r="B312" s="168"/>
      <c r="C312" s="169" t="s">
        <v>783</v>
      </c>
      <c r="D312" s="169" t="s">
        <v>246</v>
      </c>
      <c r="E312" s="170" t="s">
        <v>7230</v>
      </c>
      <c r="F312" s="171" t="s">
        <v>4823</v>
      </c>
      <c r="G312" s="172" t="s">
        <v>4735</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1452</v>
      </c>
    </row>
    <row r="313" spans="2:65" s="1" customFormat="1" x14ac:dyDescent="0.3">
      <c r="B313" s="32"/>
      <c r="D313" s="181" t="s">
        <v>253</v>
      </c>
      <c r="F313" s="182" t="s">
        <v>4823</v>
      </c>
      <c r="I313" s="183"/>
      <c r="L313" s="32"/>
      <c r="M313" s="61"/>
      <c r="N313" s="33"/>
      <c r="O313" s="33"/>
      <c r="P313" s="33"/>
      <c r="Q313" s="33"/>
      <c r="R313" s="33"/>
      <c r="S313" s="33"/>
      <c r="T313" s="62"/>
      <c r="AT313" s="16" t="s">
        <v>253</v>
      </c>
      <c r="AU313" s="16" t="s">
        <v>22</v>
      </c>
    </row>
    <row r="314" spans="2:65" s="1" customFormat="1" ht="22.5" customHeight="1" x14ac:dyDescent="0.3">
      <c r="B314" s="168"/>
      <c r="C314" s="169" t="s">
        <v>788</v>
      </c>
      <c r="D314" s="169" t="s">
        <v>246</v>
      </c>
      <c r="E314" s="170" t="s">
        <v>7148</v>
      </c>
      <c r="F314" s="171" t="s">
        <v>4145</v>
      </c>
      <c r="G314" s="172" t="s">
        <v>4735</v>
      </c>
      <c r="H314" s="173">
        <v>1</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1459</v>
      </c>
    </row>
    <row r="315" spans="2:65" s="1" customFormat="1" x14ac:dyDescent="0.3">
      <c r="B315" s="32"/>
      <c r="D315" s="184" t="s">
        <v>253</v>
      </c>
      <c r="F315" s="185" t="s">
        <v>4145</v>
      </c>
      <c r="I315" s="183"/>
      <c r="L315" s="32"/>
      <c r="M315" s="186"/>
      <c r="N315" s="187"/>
      <c r="O315" s="187"/>
      <c r="P315" s="187"/>
      <c r="Q315" s="187"/>
      <c r="R315" s="187"/>
      <c r="S315" s="187"/>
      <c r="T315" s="188"/>
      <c r="AT315" s="16" t="s">
        <v>253</v>
      </c>
      <c r="AU315" s="16" t="s">
        <v>22</v>
      </c>
    </row>
    <row r="316" spans="2:65" s="1" customFormat="1" ht="6.95" customHeight="1" x14ac:dyDescent="0.3">
      <c r="B316" s="47"/>
      <c r="C316" s="48"/>
      <c r="D316" s="48"/>
      <c r="E316" s="48"/>
      <c r="F316" s="48"/>
      <c r="G316" s="48"/>
      <c r="H316" s="48"/>
      <c r="I316" s="121"/>
      <c r="J316" s="48"/>
      <c r="K316" s="48"/>
      <c r="L316" s="32"/>
    </row>
  </sheetData>
  <autoFilter ref="C90:K90"/>
  <mergeCells count="12">
    <mergeCell ref="G1:H1"/>
    <mergeCell ref="L2:V2"/>
    <mergeCell ref="E49:H49"/>
    <mergeCell ref="E51:H51"/>
    <mergeCell ref="E79:H79"/>
    <mergeCell ref="E81:H81"/>
    <mergeCell ref="E83:H83"/>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2"/>
  <sheetViews>
    <sheetView showGridLines="0" workbookViewId="0">
      <pane ySplit="1" topLeftCell="A7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5107</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ROUND(SUM(BE86:BE241), 2)</f>
        <v>0</v>
      </c>
      <c r="G32" s="33"/>
      <c r="H32" s="33"/>
      <c r="I32" s="113">
        <v>0.21</v>
      </c>
      <c r="J32" s="112">
        <f>ROUND(ROUND((SUM(BE86:BE241)), 2)*I32, 2)</f>
        <v>0</v>
      </c>
      <c r="K32" s="36"/>
    </row>
    <row r="33" spans="2:11" s="1" customFormat="1" ht="14.45" customHeight="1" x14ac:dyDescent="0.3">
      <c r="B33" s="32"/>
      <c r="C33" s="33"/>
      <c r="D33" s="33"/>
      <c r="E33" s="40" t="s">
        <v>47</v>
      </c>
      <c r="F33" s="112">
        <f>ROUND(SUM(BF86:BF241), 2)</f>
        <v>0</v>
      </c>
      <c r="G33" s="33"/>
      <c r="H33" s="33"/>
      <c r="I33" s="113">
        <v>0.15</v>
      </c>
      <c r="J33" s="112">
        <f>ROUND(ROUND((SUM(BF86:BF241)), 2)*I33, 2)</f>
        <v>0</v>
      </c>
      <c r="K33" s="36"/>
    </row>
    <row r="34" spans="2:11" s="1" customFormat="1" ht="14.45" hidden="1" customHeight="1" x14ac:dyDescent="0.3">
      <c r="B34" s="32"/>
      <c r="C34" s="33"/>
      <c r="D34" s="33"/>
      <c r="E34" s="40" t="s">
        <v>48</v>
      </c>
      <c r="F34" s="112">
        <f>ROUND(SUM(BG86:BG241), 2)</f>
        <v>0</v>
      </c>
      <c r="G34" s="33"/>
      <c r="H34" s="33"/>
      <c r="I34" s="113">
        <v>0.21</v>
      </c>
      <c r="J34" s="112">
        <v>0</v>
      </c>
      <c r="K34" s="36"/>
    </row>
    <row r="35" spans="2:11" s="1" customFormat="1" ht="14.45" hidden="1" customHeight="1" x14ac:dyDescent="0.3">
      <c r="B35" s="32"/>
      <c r="C35" s="33"/>
      <c r="D35" s="33"/>
      <c r="E35" s="40" t="s">
        <v>49</v>
      </c>
      <c r="F35" s="112">
        <f>ROUND(SUM(BH86:BH241), 2)</f>
        <v>0</v>
      </c>
      <c r="G35" s="33"/>
      <c r="H35" s="33"/>
      <c r="I35" s="113">
        <v>0.15</v>
      </c>
      <c r="J35" s="112">
        <v>0</v>
      </c>
      <c r="K35" s="36"/>
    </row>
    <row r="36" spans="2:11" s="1" customFormat="1" ht="14.45" hidden="1" customHeight="1" x14ac:dyDescent="0.3">
      <c r="B36" s="32"/>
      <c r="C36" s="33"/>
      <c r="D36" s="33"/>
      <c r="E36" s="40" t="s">
        <v>50</v>
      </c>
      <c r="F36" s="112">
        <f>ROUND(SUM(BI86:BI241),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265/150j - Kabelové trasy</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5108</v>
      </c>
      <c r="E61" s="132"/>
      <c r="F61" s="132"/>
      <c r="G61" s="132"/>
      <c r="H61" s="132"/>
      <c r="I61" s="133"/>
      <c r="J61" s="134">
        <f>J87</f>
        <v>0</v>
      </c>
      <c r="K61" s="135"/>
    </row>
    <row r="62" spans="2:47" s="8" customFormat="1" ht="24.95" customHeight="1" x14ac:dyDescent="0.3">
      <c r="B62" s="129"/>
      <c r="C62" s="130"/>
      <c r="D62" s="131" t="s">
        <v>5109</v>
      </c>
      <c r="E62" s="132"/>
      <c r="F62" s="132"/>
      <c r="G62" s="132"/>
      <c r="H62" s="132"/>
      <c r="I62" s="133"/>
      <c r="J62" s="134">
        <f>J155</f>
        <v>0</v>
      </c>
      <c r="K62" s="135"/>
    </row>
    <row r="63" spans="2:47" s="8" customFormat="1" ht="24.95" customHeight="1" x14ac:dyDescent="0.3">
      <c r="B63" s="129"/>
      <c r="C63" s="130"/>
      <c r="D63" s="131" t="s">
        <v>5110</v>
      </c>
      <c r="E63" s="132"/>
      <c r="F63" s="132"/>
      <c r="G63" s="132"/>
      <c r="H63" s="132"/>
      <c r="I63" s="133"/>
      <c r="J63" s="134">
        <f>J205</f>
        <v>0</v>
      </c>
      <c r="K63" s="135"/>
    </row>
    <row r="64" spans="2:47" s="8" customFormat="1" ht="24.95" customHeight="1" x14ac:dyDescent="0.3">
      <c r="B64" s="129"/>
      <c r="C64" s="130"/>
      <c r="D64" s="131" t="s">
        <v>5111</v>
      </c>
      <c r="E64" s="132"/>
      <c r="F64" s="132"/>
      <c r="G64" s="132"/>
      <c r="H64" s="132"/>
      <c r="I64" s="133"/>
      <c r="J64" s="134">
        <f>J221</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4541</v>
      </c>
      <c r="F76" s="312"/>
      <c r="G76" s="312"/>
      <c r="H76" s="312"/>
      <c r="L76" s="32"/>
    </row>
    <row r="77" spans="2:12" s="1" customFormat="1" ht="14.45" customHeight="1" x14ac:dyDescent="0.3">
      <c r="B77" s="32"/>
      <c r="C77" s="54" t="s">
        <v>4081</v>
      </c>
      <c r="L77" s="32"/>
    </row>
    <row r="78" spans="2:12" s="1" customFormat="1" ht="23.25" customHeight="1" x14ac:dyDescent="0.3">
      <c r="B78" s="32"/>
      <c r="E78" s="330" t="str">
        <f>E11</f>
        <v>265/150j - Kabelové trasy</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P87+P155+P205+P221</f>
        <v>0</v>
      </c>
      <c r="Q86" s="59"/>
      <c r="R86" s="151">
        <f>R87+R155+R205+R221</f>
        <v>0</v>
      </c>
      <c r="S86" s="59"/>
      <c r="T86" s="152">
        <f>T87+T155+T205+T221</f>
        <v>0</v>
      </c>
      <c r="AT86" s="16" t="s">
        <v>74</v>
      </c>
      <c r="AU86" s="16" t="s">
        <v>218</v>
      </c>
      <c r="BK86" s="153">
        <f>BK87+BK155+BK205+BK221</f>
        <v>0</v>
      </c>
    </row>
    <row r="87" spans="2:65" s="11" customFormat="1" ht="37.35" customHeight="1" x14ac:dyDescent="0.35">
      <c r="B87" s="154"/>
      <c r="D87" s="165" t="s">
        <v>74</v>
      </c>
      <c r="E87" s="215" t="s">
        <v>3698</v>
      </c>
      <c r="F87" s="215" t="s">
        <v>5112</v>
      </c>
      <c r="I87" s="157"/>
      <c r="J87" s="216">
        <f>BK87</f>
        <v>0</v>
      </c>
      <c r="L87" s="154"/>
      <c r="M87" s="159"/>
      <c r="N87" s="160"/>
      <c r="O87" s="160"/>
      <c r="P87" s="161">
        <f>SUM(P88:P154)</f>
        <v>0</v>
      </c>
      <c r="Q87" s="160"/>
      <c r="R87" s="161">
        <f>SUM(R88:R154)</f>
        <v>0</v>
      </c>
      <c r="S87" s="160"/>
      <c r="T87" s="162">
        <f>SUM(T88:T154)</f>
        <v>0</v>
      </c>
      <c r="AR87" s="155" t="s">
        <v>83</v>
      </c>
      <c r="AT87" s="163" t="s">
        <v>74</v>
      </c>
      <c r="AU87" s="163" t="s">
        <v>75</v>
      </c>
      <c r="AY87" s="155" t="s">
        <v>243</v>
      </c>
      <c r="BK87" s="164">
        <f>SUM(BK88:BK154)</f>
        <v>0</v>
      </c>
    </row>
    <row r="88" spans="2:65" s="1" customFormat="1" ht="22.5" customHeight="1" x14ac:dyDescent="0.3">
      <c r="B88" s="168"/>
      <c r="C88" s="169" t="s">
        <v>22</v>
      </c>
      <c r="D88" s="169" t="s">
        <v>246</v>
      </c>
      <c r="E88" s="170" t="s">
        <v>7231</v>
      </c>
      <c r="F88" s="171" t="s">
        <v>5113</v>
      </c>
      <c r="G88" s="172" t="s">
        <v>497</v>
      </c>
      <c r="H88" s="173">
        <v>6</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83</v>
      </c>
    </row>
    <row r="89" spans="2:65" s="1" customFormat="1" x14ac:dyDescent="0.3">
      <c r="B89" s="32"/>
      <c r="D89" s="184" t="s">
        <v>253</v>
      </c>
      <c r="F89" s="185" t="s">
        <v>5113</v>
      </c>
      <c r="I89" s="183"/>
      <c r="L89" s="32"/>
      <c r="M89" s="61"/>
      <c r="N89" s="33"/>
      <c r="O89" s="33"/>
      <c r="P89" s="33"/>
      <c r="Q89" s="33"/>
      <c r="R89" s="33"/>
      <c r="S89" s="33"/>
      <c r="T89" s="62"/>
      <c r="AT89" s="16" t="s">
        <v>253</v>
      </c>
      <c r="AU89" s="16" t="s">
        <v>22</v>
      </c>
    </row>
    <row r="90" spans="2:65" s="1" customFormat="1" ht="27" x14ac:dyDescent="0.3">
      <c r="B90" s="32"/>
      <c r="D90" s="181" t="s">
        <v>664</v>
      </c>
      <c r="F90" s="214" t="s">
        <v>5114</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7232</v>
      </c>
      <c r="F91" s="171" t="s">
        <v>5115</v>
      </c>
      <c r="G91" s="172" t="s">
        <v>497</v>
      </c>
      <c r="H91" s="173">
        <v>72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4" t="s">
        <v>253</v>
      </c>
      <c r="F92" s="185" t="s">
        <v>5115</v>
      </c>
      <c r="I92" s="183"/>
      <c r="L92" s="32"/>
      <c r="M92" s="61"/>
      <c r="N92" s="33"/>
      <c r="O92" s="33"/>
      <c r="P92" s="33"/>
      <c r="Q92" s="33"/>
      <c r="R92" s="33"/>
      <c r="S92" s="33"/>
      <c r="T92" s="62"/>
      <c r="AT92" s="16" t="s">
        <v>253</v>
      </c>
      <c r="AU92" s="16" t="s">
        <v>22</v>
      </c>
    </row>
    <row r="93" spans="2:65" s="1" customFormat="1" ht="27" x14ac:dyDescent="0.3">
      <c r="B93" s="32"/>
      <c r="D93" s="181" t="s">
        <v>664</v>
      </c>
      <c r="F93" s="214" t="s">
        <v>5116</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7233</v>
      </c>
      <c r="F94" s="171" t="s">
        <v>5117</v>
      </c>
      <c r="G94" s="172" t="s">
        <v>497</v>
      </c>
      <c r="H94" s="173">
        <v>208</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275</v>
      </c>
    </row>
    <row r="95" spans="2:65" s="1" customFormat="1" x14ac:dyDescent="0.3">
      <c r="B95" s="32"/>
      <c r="D95" s="184" t="s">
        <v>253</v>
      </c>
      <c r="F95" s="185" t="s">
        <v>5117</v>
      </c>
      <c r="I95" s="183"/>
      <c r="L95" s="32"/>
      <c r="M95" s="61"/>
      <c r="N95" s="33"/>
      <c r="O95" s="33"/>
      <c r="P95" s="33"/>
      <c r="Q95" s="33"/>
      <c r="R95" s="33"/>
      <c r="S95" s="33"/>
      <c r="T95" s="62"/>
      <c r="AT95" s="16" t="s">
        <v>253</v>
      </c>
      <c r="AU95" s="16" t="s">
        <v>22</v>
      </c>
    </row>
    <row r="96" spans="2:65" s="1" customFormat="1" ht="27" x14ac:dyDescent="0.3">
      <c r="B96" s="32"/>
      <c r="D96" s="181" t="s">
        <v>664</v>
      </c>
      <c r="F96" s="214" t="s">
        <v>5118</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7234</v>
      </c>
      <c r="F97" s="171" t="s">
        <v>5119</v>
      </c>
      <c r="G97" s="172" t="s">
        <v>497</v>
      </c>
      <c r="H97" s="173">
        <v>72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285</v>
      </c>
    </row>
    <row r="98" spans="2:65" s="1" customFormat="1" x14ac:dyDescent="0.3">
      <c r="B98" s="32"/>
      <c r="D98" s="184" t="s">
        <v>253</v>
      </c>
      <c r="F98" s="185" t="s">
        <v>5119</v>
      </c>
      <c r="I98" s="183"/>
      <c r="L98" s="32"/>
      <c r="M98" s="61"/>
      <c r="N98" s="33"/>
      <c r="O98" s="33"/>
      <c r="P98" s="33"/>
      <c r="Q98" s="33"/>
      <c r="R98" s="33"/>
      <c r="S98" s="33"/>
      <c r="T98" s="62"/>
      <c r="AT98" s="16" t="s">
        <v>253</v>
      </c>
      <c r="AU98" s="16" t="s">
        <v>22</v>
      </c>
    </row>
    <row r="99" spans="2:65" s="1" customFormat="1" ht="27" x14ac:dyDescent="0.3">
      <c r="B99" s="32"/>
      <c r="D99" s="181" t="s">
        <v>664</v>
      </c>
      <c r="F99" s="214" t="s">
        <v>5120</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7235</v>
      </c>
      <c r="F100" s="171" t="s">
        <v>5121</v>
      </c>
      <c r="G100" s="172" t="s">
        <v>497</v>
      </c>
      <c r="H100" s="173">
        <v>60</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v>
      </c>
    </row>
    <row r="101" spans="2:65" s="1" customFormat="1" x14ac:dyDescent="0.3">
      <c r="B101" s="32"/>
      <c r="D101" s="184" t="s">
        <v>253</v>
      </c>
      <c r="F101" s="185" t="s">
        <v>5121</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5122</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7236</v>
      </c>
      <c r="F103" s="171" t="s">
        <v>5123</v>
      </c>
      <c r="G103" s="172" t="s">
        <v>3729</v>
      </c>
      <c r="H103" s="173">
        <v>606</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305</v>
      </c>
    </row>
    <row r="104" spans="2:65" s="1" customFormat="1" x14ac:dyDescent="0.3">
      <c r="B104" s="32"/>
      <c r="D104" s="184" t="s">
        <v>253</v>
      </c>
      <c r="F104" s="185" t="s">
        <v>5123</v>
      </c>
      <c r="I104" s="183"/>
      <c r="L104" s="32"/>
      <c r="M104" s="61"/>
      <c r="N104" s="33"/>
      <c r="O104" s="33"/>
      <c r="P104" s="33"/>
      <c r="Q104" s="33"/>
      <c r="R104" s="33"/>
      <c r="S104" s="33"/>
      <c r="T104" s="62"/>
      <c r="AT104" s="16" t="s">
        <v>253</v>
      </c>
      <c r="AU104" s="16" t="s">
        <v>22</v>
      </c>
    </row>
    <row r="105" spans="2:65" s="1" customFormat="1" ht="27" x14ac:dyDescent="0.3">
      <c r="B105" s="32"/>
      <c r="D105" s="181" t="s">
        <v>664</v>
      </c>
      <c r="F105" s="214" t="s">
        <v>5124</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7237</v>
      </c>
      <c r="F106" s="171" t="s">
        <v>5125</v>
      </c>
      <c r="G106" s="172" t="s">
        <v>3729</v>
      </c>
      <c r="H106" s="173">
        <v>846</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315</v>
      </c>
    </row>
    <row r="107" spans="2:65" s="1" customFormat="1" x14ac:dyDescent="0.3">
      <c r="B107" s="32"/>
      <c r="D107" s="184" t="s">
        <v>253</v>
      </c>
      <c r="F107" s="185" t="s">
        <v>5125</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5126</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7238</v>
      </c>
      <c r="F109" s="171" t="s">
        <v>5127</v>
      </c>
      <c r="G109" s="172" t="s">
        <v>3729</v>
      </c>
      <c r="H109" s="173">
        <v>12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325</v>
      </c>
    </row>
    <row r="110" spans="2:65" s="1" customFormat="1" x14ac:dyDescent="0.3">
      <c r="B110" s="32"/>
      <c r="D110" s="184" t="s">
        <v>253</v>
      </c>
      <c r="F110" s="185" t="s">
        <v>5127</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5128</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7239</v>
      </c>
      <c r="F112" s="171" t="s">
        <v>5129</v>
      </c>
      <c r="G112" s="172" t="s">
        <v>3729</v>
      </c>
      <c r="H112" s="173">
        <v>52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331</v>
      </c>
    </row>
    <row r="113" spans="2:65" s="1" customFormat="1" x14ac:dyDescent="0.3">
      <c r="B113" s="32"/>
      <c r="D113" s="184" t="s">
        <v>253</v>
      </c>
      <c r="F113" s="185" t="s">
        <v>5129</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5130</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7240</v>
      </c>
      <c r="F115" s="171" t="s">
        <v>5131</v>
      </c>
      <c r="G115" s="172" t="s">
        <v>3729</v>
      </c>
      <c r="H115" s="173">
        <v>224</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335</v>
      </c>
    </row>
    <row r="116" spans="2:65" s="1" customFormat="1" x14ac:dyDescent="0.3">
      <c r="B116" s="32"/>
      <c r="D116" s="184" t="s">
        <v>253</v>
      </c>
      <c r="F116" s="185" t="s">
        <v>5131</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5132</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7241</v>
      </c>
      <c r="F118" s="171" t="s">
        <v>5133</v>
      </c>
      <c r="G118" s="172" t="s">
        <v>497</v>
      </c>
      <c r="H118" s="173">
        <v>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346</v>
      </c>
    </row>
    <row r="119" spans="2:65" s="1" customFormat="1" x14ac:dyDescent="0.3">
      <c r="B119" s="32"/>
      <c r="D119" s="184" t="s">
        <v>253</v>
      </c>
      <c r="F119" s="185" t="s">
        <v>5133</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5134</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305</v>
      </c>
      <c r="D121" s="169" t="s">
        <v>246</v>
      </c>
      <c r="E121" s="170" t="s">
        <v>7242</v>
      </c>
      <c r="F121" s="171" t="s">
        <v>5135</v>
      </c>
      <c r="G121" s="172" t="s">
        <v>497</v>
      </c>
      <c r="H121" s="173">
        <v>78</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358</v>
      </c>
    </row>
    <row r="122" spans="2:65" s="1" customFormat="1" x14ac:dyDescent="0.3">
      <c r="B122" s="32"/>
      <c r="D122" s="184" t="s">
        <v>253</v>
      </c>
      <c r="F122" s="185" t="s">
        <v>5135</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5136</v>
      </c>
      <c r="I123" s="183"/>
      <c r="L123" s="32"/>
      <c r="M123" s="61"/>
      <c r="N123" s="33"/>
      <c r="O123" s="33"/>
      <c r="P123" s="33"/>
      <c r="Q123" s="33"/>
      <c r="R123" s="33"/>
      <c r="S123" s="33"/>
      <c r="T123" s="62"/>
      <c r="AT123" s="16" t="s">
        <v>664</v>
      </c>
      <c r="AU123" s="16" t="s">
        <v>22</v>
      </c>
    </row>
    <row r="124" spans="2:65" s="1" customFormat="1" ht="22.5" customHeight="1" x14ac:dyDescent="0.3">
      <c r="B124" s="168"/>
      <c r="C124" s="169" t="s">
        <v>310</v>
      </c>
      <c r="D124" s="169" t="s">
        <v>246</v>
      </c>
      <c r="E124" s="170" t="s">
        <v>7243</v>
      </c>
      <c r="F124" s="171" t="s">
        <v>5137</v>
      </c>
      <c r="G124" s="172" t="s">
        <v>497</v>
      </c>
      <c r="H124" s="173">
        <v>208</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503</v>
      </c>
    </row>
    <row r="125" spans="2:65" s="1" customFormat="1" x14ac:dyDescent="0.3">
      <c r="B125" s="32"/>
      <c r="D125" s="184" t="s">
        <v>253</v>
      </c>
      <c r="F125" s="185" t="s">
        <v>5137</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5138</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315</v>
      </c>
      <c r="D127" s="169" t="s">
        <v>246</v>
      </c>
      <c r="E127" s="170" t="s">
        <v>7244</v>
      </c>
      <c r="F127" s="171" t="s">
        <v>5139</v>
      </c>
      <c r="G127" s="172" t="s">
        <v>497</v>
      </c>
      <c r="H127" s="173">
        <v>72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513</v>
      </c>
    </row>
    <row r="128" spans="2:65" s="1" customFormat="1" x14ac:dyDescent="0.3">
      <c r="B128" s="32"/>
      <c r="D128" s="184" t="s">
        <v>253</v>
      </c>
      <c r="F128" s="185" t="s">
        <v>5139</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5140</v>
      </c>
      <c r="I129" s="183"/>
      <c r="L129" s="32"/>
      <c r="M129" s="61"/>
      <c r="N129" s="33"/>
      <c r="O129" s="33"/>
      <c r="P129" s="33"/>
      <c r="Q129" s="33"/>
      <c r="R129" s="33"/>
      <c r="S129" s="33"/>
      <c r="T129" s="62"/>
      <c r="AT129" s="16" t="s">
        <v>664</v>
      </c>
      <c r="AU129" s="16" t="s">
        <v>22</v>
      </c>
    </row>
    <row r="130" spans="2:65" s="1" customFormat="1" ht="22.5" customHeight="1" x14ac:dyDescent="0.3">
      <c r="B130" s="168"/>
      <c r="C130" s="169" t="s">
        <v>9</v>
      </c>
      <c r="D130" s="169" t="s">
        <v>246</v>
      </c>
      <c r="E130" s="170" t="s">
        <v>7245</v>
      </c>
      <c r="F130" s="171" t="s">
        <v>5141</v>
      </c>
      <c r="G130" s="172" t="s">
        <v>497</v>
      </c>
      <c r="H130" s="173">
        <v>60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523</v>
      </c>
    </row>
    <row r="131" spans="2:65" s="1" customFormat="1" x14ac:dyDescent="0.3">
      <c r="B131" s="32"/>
      <c r="D131" s="184" t="s">
        <v>253</v>
      </c>
      <c r="F131" s="185" t="s">
        <v>5141</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5142</v>
      </c>
      <c r="I132" s="183"/>
      <c r="L132" s="32"/>
      <c r="M132" s="61"/>
      <c r="N132" s="33"/>
      <c r="O132" s="33"/>
      <c r="P132" s="33"/>
      <c r="Q132" s="33"/>
      <c r="R132" s="33"/>
      <c r="S132" s="33"/>
      <c r="T132" s="62"/>
      <c r="AT132" s="16" t="s">
        <v>664</v>
      </c>
      <c r="AU132" s="16" t="s">
        <v>22</v>
      </c>
    </row>
    <row r="133" spans="2:65" s="1" customFormat="1" ht="22.5" customHeight="1" x14ac:dyDescent="0.3">
      <c r="B133" s="168"/>
      <c r="C133" s="169" t="s">
        <v>325</v>
      </c>
      <c r="D133" s="169" t="s">
        <v>246</v>
      </c>
      <c r="E133" s="170" t="s">
        <v>7246</v>
      </c>
      <c r="F133" s="171" t="s">
        <v>5143</v>
      </c>
      <c r="G133" s="172" t="s">
        <v>3729</v>
      </c>
      <c r="H133" s="173">
        <v>198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532</v>
      </c>
    </row>
    <row r="134" spans="2:65" s="1" customFormat="1" x14ac:dyDescent="0.3">
      <c r="B134" s="32"/>
      <c r="D134" s="184" t="s">
        <v>253</v>
      </c>
      <c r="F134" s="185" t="s">
        <v>5143</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5144</v>
      </c>
      <c r="I135" s="183"/>
      <c r="L135" s="32"/>
      <c r="M135" s="61"/>
      <c r="N135" s="33"/>
      <c r="O135" s="33"/>
      <c r="P135" s="33"/>
      <c r="Q135" s="33"/>
      <c r="R135" s="33"/>
      <c r="S135" s="33"/>
      <c r="T135" s="62"/>
      <c r="AT135" s="16" t="s">
        <v>664</v>
      </c>
      <c r="AU135" s="16" t="s">
        <v>22</v>
      </c>
    </row>
    <row r="136" spans="2:65" s="1" customFormat="1" ht="31.5" customHeight="1" x14ac:dyDescent="0.3">
      <c r="B136" s="168"/>
      <c r="C136" s="169" t="s">
        <v>326</v>
      </c>
      <c r="D136" s="169" t="s">
        <v>246</v>
      </c>
      <c r="E136" s="170" t="s">
        <v>7247</v>
      </c>
      <c r="F136" s="171" t="s">
        <v>5145</v>
      </c>
      <c r="G136" s="172" t="s">
        <v>3729</v>
      </c>
      <c r="H136" s="173">
        <v>118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541</v>
      </c>
    </row>
    <row r="137" spans="2:65" s="1" customFormat="1" x14ac:dyDescent="0.3">
      <c r="B137" s="32"/>
      <c r="D137" s="184" t="s">
        <v>253</v>
      </c>
      <c r="F137" s="185" t="s">
        <v>5145</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5146</v>
      </c>
      <c r="I138" s="183"/>
      <c r="L138" s="32"/>
      <c r="M138" s="61"/>
      <c r="N138" s="33"/>
      <c r="O138" s="33"/>
      <c r="P138" s="33"/>
      <c r="Q138" s="33"/>
      <c r="R138" s="33"/>
      <c r="S138" s="33"/>
      <c r="T138" s="62"/>
      <c r="AT138" s="16" t="s">
        <v>664</v>
      </c>
      <c r="AU138" s="16" t="s">
        <v>22</v>
      </c>
    </row>
    <row r="139" spans="2:65" s="1" customFormat="1" ht="22.5" customHeight="1" x14ac:dyDescent="0.3">
      <c r="B139" s="168"/>
      <c r="C139" s="169" t="s">
        <v>331</v>
      </c>
      <c r="D139" s="169" t="s">
        <v>246</v>
      </c>
      <c r="E139" s="170" t="s">
        <v>7248</v>
      </c>
      <c r="F139" s="171" t="s">
        <v>5147</v>
      </c>
      <c r="G139" s="172" t="s">
        <v>3729</v>
      </c>
      <c r="H139" s="173">
        <v>25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554</v>
      </c>
    </row>
    <row r="140" spans="2:65" s="1" customFormat="1" x14ac:dyDescent="0.3">
      <c r="B140" s="32"/>
      <c r="D140" s="184" t="s">
        <v>253</v>
      </c>
      <c r="F140" s="185" t="s">
        <v>5147</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5148</v>
      </c>
      <c r="I141" s="183"/>
      <c r="L141" s="32"/>
      <c r="M141" s="61"/>
      <c r="N141" s="33"/>
      <c r="O141" s="33"/>
      <c r="P141" s="33"/>
      <c r="Q141" s="33"/>
      <c r="R141" s="33"/>
      <c r="S141" s="33"/>
      <c r="T141" s="62"/>
      <c r="AT141" s="16" t="s">
        <v>664</v>
      </c>
      <c r="AU141" s="16" t="s">
        <v>22</v>
      </c>
    </row>
    <row r="142" spans="2:65" s="1" customFormat="1" ht="22.5" customHeight="1" x14ac:dyDescent="0.3">
      <c r="B142" s="168"/>
      <c r="C142" s="169" t="s">
        <v>332</v>
      </c>
      <c r="D142" s="169" t="s">
        <v>246</v>
      </c>
      <c r="E142" s="170" t="s">
        <v>7249</v>
      </c>
      <c r="F142" s="171" t="s">
        <v>5149</v>
      </c>
      <c r="G142" s="172" t="s">
        <v>3729</v>
      </c>
      <c r="H142" s="173">
        <v>25</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563</v>
      </c>
    </row>
    <row r="143" spans="2:65" s="1" customFormat="1" x14ac:dyDescent="0.3">
      <c r="B143" s="32"/>
      <c r="D143" s="184" t="s">
        <v>253</v>
      </c>
      <c r="F143" s="185" t="s">
        <v>5149</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5150</v>
      </c>
      <c r="I144" s="183"/>
      <c r="L144" s="32"/>
      <c r="M144" s="61"/>
      <c r="N144" s="33"/>
      <c r="O144" s="33"/>
      <c r="P144" s="33"/>
      <c r="Q144" s="33"/>
      <c r="R144" s="33"/>
      <c r="S144" s="33"/>
      <c r="T144" s="62"/>
      <c r="AT144" s="16" t="s">
        <v>664</v>
      </c>
      <c r="AU144" s="16" t="s">
        <v>22</v>
      </c>
    </row>
    <row r="145" spans="2:65" s="1" customFormat="1" ht="22.5" customHeight="1" x14ac:dyDescent="0.3">
      <c r="B145" s="168"/>
      <c r="C145" s="169" t="s">
        <v>335</v>
      </c>
      <c r="D145" s="169" t="s">
        <v>246</v>
      </c>
      <c r="E145" s="170" t="s">
        <v>6924</v>
      </c>
      <c r="F145" s="171" t="s">
        <v>4459</v>
      </c>
      <c r="G145" s="172" t="s">
        <v>3729</v>
      </c>
      <c r="H145" s="173">
        <v>25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573</v>
      </c>
    </row>
    <row r="146" spans="2:65" s="1" customFormat="1" x14ac:dyDescent="0.3">
      <c r="B146" s="32"/>
      <c r="D146" s="184" t="s">
        <v>253</v>
      </c>
      <c r="F146" s="185" t="s">
        <v>4459</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5151</v>
      </c>
      <c r="I147" s="183"/>
      <c r="L147" s="32"/>
      <c r="M147" s="61"/>
      <c r="N147" s="33"/>
      <c r="O147" s="33"/>
      <c r="P147" s="33"/>
      <c r="Q147" s="33"/>
      <c r="R147" s="33"/>
      <c r="S147" s="33"/>
      <c r="T147" s="62"/>
      <c r="AT147" s="16" t="s">
        <v>664</v>
      </c>
      <c r="AU147" s="16" t="s">
        <v>22</v>
      </c>
    </row>
    <row r="148" spans="2:65" s="1" customFormat="1" ht="22.5" customHeight="1" x14ac:dyDescent="0.3">
      <c r="B148" s="168"/>
      <c r="C148" s="169" t="s">
        <v>8</v>
      </c>
      <c r="D148" s="169" t="s">
        <v>246</v>
      </c>
      <c r="E148" s="170" t="s">
        <v>7250</v>
      </c>
      <c r="F148" s="171" t="s">
        <v>5152</v>
      </c>
      <c r="G148" s="172" t="s">
        <v>3729</v>
      </c>
      <c r="H148" s="173">
        <v>844</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585</v>
      </c>
    </row>
    <row r="149" spans="2:65" s="1" customFormat="1" x14ac:dyDescent="0.3">
      <c r="B149" s="32"/>
      <c r="D149" s="181" t="s">
        <v>253</v>
      </c>
      <c r="F149" s="182" t="s">
        <v>5152</v>
      </c>
      <c r="I149" s="183"/>
      <c r="L149" s="32"/>
      <c r="M149" s="61"/>
      <c r="N149" s="33"/>
      <c r="O149" s="33"/>
      <c r="P149" s="33"/>
      <c r="Q149" s="33"/>
      <c r="R149" s="33"/>
      <c r="S149" s="33"/>
      <c r="T149" s="62"/>
      <c r="AT149" s="16" t="s">
        <v>253</v>
      </c>
      <c r="AU149" s="16" t="s">
        <v>22</v>
      </c>
    </row>
    <row r="150" spans="2:65" s="1" customFormat="1" ht="22.5" customHeight="1" x14ac:dyDescent="0.3">
      <c r="B150" s="168"/>
      <c r="C150" s="169" t="s">
        <v>346</v>
      </c>
      <c r="D150" s="169" t="s">
        <v>246</v>
      </c>
      <c r="E150" s="170" t="s">
        <v>6933</v>
      </c>
      <c r="F150" s="171" t="s">
        <v>4477</v>
      </c>
      <c r="G150" s="172" t="s">
        <v>3729</v>
      </c>
      <c r="H150" s="173">
        <v>844</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595</v>
      </c>
    </row>
    <row r="151" spans="2:65" s="1" customFormat="1" x14ac:dyDescent="0.3">
      <c r="B151" s="32"/>
      <c r="D151" s="181" t="s">
        <v>253</v>
      </c>
      <c r="F151" s="182" t="s">
        <v>4477</v>
      </c>
      <c r="I151" s="183"/>
      <c r="L151" s="32"/>
      <c r="M151" s="61"/>
      <c r="N151" s="33"/>
      <c r="O151" s="33"/>
      <c r="P151" s="33"/>
      <c r="Q151" s="33"/>
      <c r="R151" s="33"/>
      <c r="S151" s="33"/>
      <c r="T151" s="62"/>
      <c r="AT151" s="16" t="s">
        <v>253</v>
      </c>
      <c r="AU151" s="16" t="s">
        <v>22</v>
      </c>
    </row>
    <row r="152" spans="2:65" s="1" customFormat="1" ht="22.5" customHeight="1" x14ac:dyDescent="0.3">
      <c r="B152" s="168"/>
      <c r="C152" s="169" t="s">
        <v>353</v>
      </c>
      <c r="D152" s="169" t="s">
        <v>246</v>
      </c>
      <c r="E152" s="170" t="s">
        <v>6925</v>
      </c>
      <c r="F152" s="171" t="s">
        <v>4461</v>
      </c>
      <c r="G152" s="172" t="s">
        <v>3729</v>
      </c>
      <c r="H152" s="173">
        <v>90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606</v>
      </c>
    </row>
    <row r="153" spans="2:65" s="1" customFormat="1" x14ac:dyDescent="0.3">
      <c r="B153" s="32"/>
      <c r="D153" s="184" t="s">
        <v>253</v>
      </c>
      <c r="F153" s="185" t="s">
        <v>4461</v>
      </c>
      <c r="I153" s="183"/>
      <c r="L153" s="32"/>
      <c r="M153" s="61"/>
      <c r="N153" s="33"/>
      <c r="O153" s="33"/>
      <c r="P153" s="33"/>
      <c r="Q153" s="33"/>
      <c r="R153" s="33"/>
      <c r="S153" s="33"/>
      <c r="T153" s="62"/>
      <c r="AT153" s="16" t="s">
        <v>253</v>
      </c>
      <c r="AU153" s="16" t="s">
        <v>22</v>
      </c>
    </row>
    <row r="154" spans="2:65" s="1" customFormat="1" ht="27" x14ac:dyDescent="0.3">
      <c r="B154" s="32"/>
      <c r="D154" s="184" t="s">
        <v>664</v>
      </c>
      <c r="F154" s="207" t="s">
        <v>5153</v>
      </c>
      <c r="I154" s="183"/>
      <c r="L154" s="32"/>
      <c r="M154" s="61"/>
      <c r="N154" s="33"/>
      <c r="O154" s="33"/>
      <c r="P154" s="33"/>
      <c r="Q154" s="33"/>
      <c r="R154" s="33"/>
      <c r="S154" s="33"/>
      <c r="T154" s="62"/>
      <c r="AT154" s="16" t="s">
        <v>664</v>
      </c>
      <c r="AU154" s="16" t="s">
        <v>22</v>
      </c>
    </row>
    <row r="155" spans="2:65" s="11" customFormat="1" ht="37.35" customHeight="1" x14ac:dyDescent="0.35">
      <c r="B155" s="154"/>
      <c r="D155" s="165" t="s">
        <v>74</v>
      </c>
      <c r="E155" s="215" t="s">
        <v>3726</v>
      </c>
      <c r="F155" s="215" t="s">
        <v>5154</v>
      </c>
      <c r="I155" s="157"/>
      <c r="J155" s="216">
        <f>BK155</f>
        <v>0</v>
      </c>
      <c r="L155" s="154"/>
      <c r="M155" s="159"/>
      <c r="N155" s="160"/>
      <c r="O155" s="160"/>
      <c r="P155" s="161">
        <f>SUM(P156:P204)</f>
        <v>0</v>
      </c>
      <c r="Q155" s="160"/>
      <c r="R155" s="161">
        <f>SUM(R156:R204)</f>
        <v>0</v>
      </c>
      <c r="S155" s="160"/>
      <c r="T155" s="162">
        <f>SUM(T156:T204)</f>
        <v>0</v>
      </c>
      <c r="AR155" s="155" t="s">
        <v>83</v>
      </c>
      <c r="AT155" s="163" t="s">
        <v>74</v>
      </c>
      <c r="AU155" s="163" t="s">
        <v>75</v>
      </c>
      <c r="AY155" s="155" t="s">
        <v>243</v>
      </c>
      <c r="BK155" s="164">
        <f>SUM(BK156:BK204)</f>
        <v>0</v>
      </c>
    </row>
    <row r="156" spans="2:65" s="1" customFormat="1" ht="31.5" customHeight="1" x14ac:dyDescent="0.3">
      <c r="B156" s="168"/>
      <c r="C156" s="169" t="s">
        <v>358</v>
      </c>
      <c r="D156" s="169" t="s">
        <v>246</v>
      </c>
      <c r="E156" s="170" t="s">
        <v>7251</v>
      </c>
      <c r="F156" s="171" t="s">
        <v>5155</v>
      </c>
      <c r="G156" s="172" t="s">
        <v>497</v>
      </c>
      <c r="H156" s="173">
        <v>864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616</v>
      </c>
    </row>
    <row r="157" spans="2:65" s="1" customFormat="1" ht="27" x14ac:dyDescent="0.3">
      <c r="B157" s="32"/>
      <c r="D157" s="184" t="s">
        <v>253</v>
      </c>
      <c r="F157" s="185" t="s">
        <v>5155</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5156</v>
      </c>
      <c r="I158" s="183"/>
      <c r="L158" s="32"/>
      <c r="M158" s="61"/>
      <c r="N158" s="33"/>
      <c r="O158" s="33"/>
      <c r="P158" s="33"/>
      <c r="Q158" s="33"/>
      <c r="R158" s="33"/>
      <c r="S158" s="33"/>
      <c r="T158" s="62"/>
      <c r="AT158" s="16" t="s">
        <v>664</v>
      </c>
      <c r="AU158" s="16" t="s">
        <v>22</v>
      </c>
    </row>
    <row r="159" spans="2:65" s="1" customFormat="1" ht="22.5" customHeight="1" x14ac:dyDescent="0.3">
      <c r="B159" s="168"/>
      <c r="C159" s="169" t="s">
        <v>499</v>
      </c>
      <c r="D159" s="169" t="s">
        <v>246</v>
      </c>
      <c r="E159" s="170" t="s">
        <v>7252</v>
      </c>
      <c r="F159" s="171" t="s">
        <v>5157</v>
      </c>
      <c r="G159" s="172" t="s">
        <v>3729</v>
      </c>
      <c r="H159" s="173">
        <v>398</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x14ac:dyDescent="0.3">
      <c r="B160" s="32"/>
      <c r="D160" s="184" t="s">
        <v>253</v>
      </c>
      <c r="F160" s="185" t="s">
        <v>5157</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5158</v>
      </c>
      <c r="I161" s="183"/>
      <c r="L161" s="32"/>
      <c r="M161" s="61"/>
      <c r="N161" s="33"/>
      <c r="O161" s="33"/>
      <c r="P161" s="33"/>
      <c r="Q161" s="33"/>
      <c r="R161" s="33"/>
      <c r="S161" s="33"/>
      <c r="T161" s="62"/>
      <c r="AT161" s="16" t="s">
        <v>664</v>
      </c>
      <c r="AU161" s="16" t="s">
        <v>22</v>
      </c>
    </row>
    <row r="162" spans="2:65" s="1" customFormat="1" ht="22.5" customHeight="1" x14ac:dyDescent="0.3">
      <c r="B162" s="168"/>
      <c r="C162" s="169" t="s">
        <v>503</v>
      </c>
      <c r="D162" s="169" t="s">
        <v>246</v>
      </c>
      <c r="E162" s="170" t="s">
        <v>7253</v>
      </c>
      <c r="F162" s="171" t="s">
        <v>5159</v>
      </c>
      <c r="G162" s="172" t="s">
        <v>3729</v>
      </c>
      <c r="H162" s="173">
        <v>102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637</v>
      </c>
    </row>
    <row r="163" spans="2:65" s="1" customFormat="1" x14ac:dyDescent="0.3">
      <c r="B163" s="32"/>
      <c r="D163" s="184" t="s">
        <v>253</v>
      </c>
      <c r="F163" s="185" t="s">
        <v>5159</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5160</v>
      </c>
      <c r="I164" s="183"/>
      <c r="L164" s="32"/>
      <c r="M164" s="61"/>
      <c r="N164" s="33"/>
      <c r="O164" s="33"/>
      <c r="P164" s="33"/>
      <c r="Q164" s="33"/>
      <c r="R164" s="33"/>
      <c r="S164" s="33"/>
      <c r="T164" s="62"/>
      <c r="AT164" s="16" t="s">
        <v>664</v>
      </c>
      <c r="AU164" s="16" t="s">
        <v>22</v>
      </c>
    </row>
    <row r="165" spans="2:65" s="1" customFormat="1" ht="22.5" customHeight="1" x14ac:dyDescent="0.3">
      <c r="B165" s="168"/>
      <c r="C165" s="169" t="s">
        <v>507</v>
      </c>
      <c r="D165" s="169" t="s">
        <v>246</v>
      </c>
      <c r="E165" s="170" t="s">
        <v>7254</v>
      </c>
      <c r="F165" s="171" t="s">
        <v>5161</v>
      </c>
      <c r="G165" s="172" t="s">
        <v>3729</v>
      </c>
      <c r="H165" s="173">
        <v>24</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653</v>
      </c>
    </row>
    <row r="166" spans="2:65" s="1" customFormat="1" x14ac:dyDescent="0.3">
      <c r="B166" s="32"/>
      <c r="D166" s="184" t="s">
        <v>253</v>
      </c>
      <c r="F166" s="185" t="s">
        <v>5161</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5162</v>
      </c>
      <c r="I167" s="183"/>
      <c r="L167" s="32"/>
      <c r="M167" s="61"/>
      <c r="N167" s="33"/>
      <c r="O167" s="33"/>
      <c r="P167" s="33"/>
      <c r="Q167" s="33"/>
      <c r="R167" s="33"/>
      <c r="S167" s="33"/>
      <c r="T167" s="62"/>
      <c r="AT167" s="16" t="s">
        <v>664</v>
      </c>
      <c r="AU167" s="16" t="s">
        <v>22</v>
      </c>
    </row>
    <row r="168" spans="2:65" s="1" customFormat="1" ht="22.5" customHeight="1" x14ac:dyDescent="0.3">
      <c r="B168" s="168"/>
      <c r="C168" s="169" t="s">
        <v>513</v>
      </c>
      <c r="D168" s="169" t="s">
        <v>246</v>
      </c>
      <c r="E168" s="170" t="s">
        <v>7255</v>
      </c>
      <c r="F168" s="171" t="s">
        <v>5163</v>
      </c>
      <c r="G168" s="172" t="s">
        <v>3729</v>
      </c>
      <c r="H168" s="173">
        <v>246</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667</v>
      </c>
    </row>
    <row r="169" spans="2:65" s="1" customFormat="1" x14ac:dyDescent="0.3">
      <c r="B169" s="32"/>
      <c r="D169" s="184" t="s">
        <v>253</v>
      </c>
      <c r="F169" s="185" t="s">
        <v>5163</v>
      </c>
      <c r="I169" s="183"/>
      <c r="L169" s="32"/>
      <c r="M169" s="61"/>
      <c r="N169" s="33"/>
      <c r="O169" s="33"/>
      <c r="P169" s="33"/>
      <c r="Q169" s="33"/>
      <c r="R169" s="33"/>
      <c r="S169" s="33"/>
      <c r="T169" s="62"/>
      <c r="AT169" s="16" t="s">
        <v>253</v>
      </c>
      <c r="AU169" s="16" t="s">
        <v>22</v>
      </c>
    </row>
    <row r="170" spans="2:65" s="1" customFormat="1" ht="27" x14ac:dyDescent="0.3">
      <c r="B170" s="32"/>
      <c r="D170" s="181" t="s">
        <v>664</v>
      </c>
      <c r="F170" s="214" t="s">
        <v>5164</v>
      </c>
      <c r="I170" s="183"/>
      <c r="L170" s="32"/>
      <c r="M170" s="61"/>
      <c r="N170" s="33"/>
      <c r="O170" s="33"/>
      <c r="P170" s="33"/>
      <c r="Q170" s="33"/>
      <c r="R170" s="33"/>
      <c r="S170" s="33"/>
      <c r="T170" s="62"/>
      <c r="AT170" s="16" t="s">
        <v>664</v>
      </c>
      <c r="AU170" s="16" t="s">
        <v>22</v>
      </c>
    </row>
    <row r="171" spans="2:65" s="1" customFormat="1" ht="22.5" customHeight="1" x14ac:dyDescent="0.3">
      <c r="B171" s="168"/>
      <c r="C171" s="169" t="s">
        <v>518</v>
      </c>
      <c r="D171" s="169" t="s">
        <v>246</v>
      </c>
      <c r="E171" s="170" t="s">
        <v>7256</v>
      </c>
      <c r="F171" s="171" t="s">
        <v>5165</v>
      </c>
      <c r="G171" s="172" t="s">
        <v>497</v>
      </c>
      <c r="H171" s="173">
        <v>864</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675</v>
      </c>
    </row>
    <row r="172" spans="2:65" s="1" customFormat="1" x14ac:dyDescent="0.3">
      <c r="B172" s="32"/>
      <c r="D172" s="181" t="s">
        <v>253</v>
      </c>
      <c r="F172" s="182" t="s">
        <v>5165</v>
      </c>
      <c r="I172" s="183"/>
      <c r="L172" s="32"/>
      <c r="M172" s="61"/>
      <c r="N172" s="33"/>
      <c r="O172" s="33"/>
      <c r="P172" s="33"/>
      <c r="Q172" s="33"/>
      <c r="R172" s="33"/>
      <c r="S172" s="33"/>
      <c r="T172" s="62"/>
      <c r="AT172" s="16" t="s">
        <v>253</v>
      </c>
      <c r="AU172" s="16" t="s">
        <v>22</v>
      </c>
    </row>
    <row r="173" spans="2:65" s="1" customFormat="1" ht="22.5" customHeight="1" x14ac:dyDescent="0.3">
      <c r="B173" s="168"/>
      <c r="C173" s="169" t="s">
        <v>523</v>
      </c>
      <c r="D173" s="169" t="s">
        <v>246</v>
      </c>
      <c r="E173" s="170" t="s">
        <v>7257</v>
      </c>
      <c r="F173" s="171" t="s">
        <v>5166</v>
      </c>
      <c r="G173" s="172" t="s">
        <v>3729</v>
      </c>
      <c r="H173" s="173">
        <v>190</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686</v>
      </c>
    </row>
    <row r="174" spans="2:65" s="1" customFormat="1" x14ac:dyDescent="0.3">
      <c r="B174" s="32"/>
      <c r="D174" s="184" t="s">
        <v>253</v>
      </c>
      <c r="F174" s="185" t="s">
        <v>5166</v>
      </c>
      <c r="I174" s="183"/>
      <c r="L174" s="32"/>
      <c r="M174" s="61"/>
      <c r="N174" s="33"/>
      <c r="O174" s="33"/>
      <c r="P174" s="33"/>
      <c r="Q174" s="33"/>
      <c r="R174" s="33"/>
      <c r="S174" s="33"/>
      <c r="T174" s="62"/>
      <c r="AT174" s="16" t="s">
        <v>253</v>
      </c>
      <c r="AU174" s="16" t="s">
        <v>22</v>
      </c>
    </row>
    <row r="175" spans="2:65" s="1" customFormat="1" ht="27" x14ac:dyDescent="0.3">
      <c r="B175" s="32"/>
      <c r="D175" s="181" t="s">
        <v>664</v>
      </c>
      <c r="F175" s="214" t="s">
        <v>5167</v>
      </c>
      <c r="I175" s="183"/>
      <c r="L175" s="32"/>
      <c r="M175" s="61"/>
      <c r="N175" s="33"/>
      <c r="O175" s="33"/>
      <c r="P175" s="33"/>
      <c r="Q175" s="33"/>
      <c r="R175" s="33"/>
      <c r="S175" s="33"/>
      <c r="T175" s="62"/>
      <c r="AT175" s="16" t="s">
        <v>664</v>
      </c>
      <c r="AU175" s="16" t="s">
        <v>22</v>
      </c>
    </row>
    <row r="176" spans="2:65" s="1" customFormat="1" ht="22.5" customHeight="1" x14ac:dyDescent="0.3">
      <c r="B176" s="168"/>
      <c r="C176" s="169" t="s">
        <v>528</v>
      </c>
      <c r="D176" s="169" t="s">
        <v>246</v>
      </c>
      <c r="E176" s="170" t="s">
        <v>7258</v>
      </c>
      <c r="F176" s="171" t="s">
        <v>5168</v>
      </c>
      <c r="G176" s="172" t="s">
        <v>3729</v>
      </c>
      <c r="H176" s="173">
        <v>412</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693</v>
      </c>
    </row>
    <row r="177" spans="2:65" s="1" customFormat="1" x14ac:dyDescent="0.3">
      <c r="B177" s="32"/>
      <c r="D177" s="184" t="s">
        <v>253</v>
      </c>
      <c r="F177" s="185" t="s">
        <v>5168</v>
      </c>
      <c r="I177" s="183"/>
      <c r="L177" s="32"/>
      <c r="M177" s="61"/>
      <c r="N177" s="33"/>
      <c r="O177" s="33"/>
      <c r="P177" s="33"/>
      <c r="Q177" s="33"/>
      <c r="R177" s="33"/>
      <c r="S177" s="33"/>
      <c r="T177" s="62"/>
      <c r="AT177" s="16" t="s">
        <v>253</v>
      </c>
      <c r="AU177" s="16" t="s">
        <v>22</v>
      </c>
    </row>
    <row r="178" spans="2:65" s="1" customFormat="1" ht="27" x14ac:dyDescent="0.3">
      <c r="B178" s="32"/>
      <c r="D178" s="181" t="s">
        <v>664</v>
      </c>
      <c r="F178" s="214" t="s">
        <v>5169</v>
      </c>
      <c r="I178" s="183"/>
      <c r="L178" s="32"/>
      <c r="M178" s="61"/>
      <c r="N178" s="33"/>
      <c r="O178" s="33"/>
      <c r="P178" s="33"/>
      <c r="Q178" s="33"/>
      <c r="R178" s="33"/>
      <c r="S178" s="33"/>
      <c r="T178" s="62"/>
      <c r="AT178" s="16" t="s">
        <v>664</v>
      </c>
      <c r="AU178" s="16" t="s">
        <v>22</v>
      </c>
    </row>
    <row r="179" spans="2:65" s="1" customFormat="1" ht="22.5" customHeight="1" x14ac:dyDescent="0.3">
      <c r="B179" s="168"/>
      <c r="C179" s="169" t="s">
        <v>532</v>
      </c>
      <c r="D179" s="169" t="s">
        <v>246</v>
      </c>
      <c r="E179" s="170" t="s">
        <v>7259</v>
      </c>
      <c r="F179" s="171" t="s">
        <v>5170</v>
      </c>
      <c r="G179" s="172" t="s">
        <v>3729</v>
      </c>
      <c r="H179" s="173">
        <v>252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702</v>
      </c>
    </row>
    <row r="180" spans="2:65" s="1" customFormat="1" x14ac:dyDescent="0.3">
      <c r="B180" s="32"/>
      <c r="D180" s="184" t="s">
        <v>253</v>
      </c>
      <c r="F180" s="185" t="s">
        <v>5170</v>
      </c>
      <c r="I180" s="183"/>
      <c r="L180" s="32"/>
      <c r="M180" s="61"/>
      <c r="N180" s="33"/>
      <c r="O180" s="33"/>
      <c r="P180" s="33"/>
      <c r="Q180" s="33"/>
      <c r="R180" s="33"/>
      <c r="S180" s="33"/>
      <c r="T180" s="62"/>
      <c r="AT180" s="16" t="s">
        <v>253</v>
      </c>
      <c r="AU180" s="16" t="s">
        <v>22</v>
      </c>
    </row>
    <row r="181" spans="2:65" s="1" customFormat="1" ht="27" x14ac:dyDescent="0.3">
      <c r="B181" s="32"/>
      <c r="D181" s="181" t="s">
        <v>664</v>
      </c>
      <c r="F181" s="214" t="s">
        <v>5171</v>
      </c>
      <c r="I181" s="183"/>
      <c r="L181" s="32"/>
      <c r="M181" s="61"/>
      <c r="N181" s="33"/>
      <c r="O181" s="33"/>
      <c r="P181" s="33"/>
      <c r="Q181" s="33"/>
      <c r="R181" s="33"/>
      <c r="S181" s="33"/>
      <c r="T181" s="62"/>
      <c r="AT181" s="16" t="s">
        <v>664</v>
      </c>
      <c r="AU181" s="16" t="s">
        <v>22</v>
      </c>
    </row>
    <row r="182" spans="2:65" s="1" customFormat="1" ht="22.5" customHeight="1" x14ac:dyDescent="0.3">
      <c r="B182" s="168"/>
      <c r="C182" s="169" t="s">
        <v>537</v>
      </c>
      <c r="D182" s="169" t="s">
        <v>246</v>
      </c>
      <c r="E182" s="170" t="s">
        <v>7105</v>
      </c>
      <c r="F182" s="171" t="s">
        <v>4879</v>
      </c>
      <c r="G182" s="172" t="s">
        <v>3729</v>
      </c>
      <c r="H182" s="173">
        <v>288</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710</v>
      </c>
    </row>
    <row r="183" spans="2:65" s="1" customFormat="1" x14ac:dyDescent="0.3">
      <c r="B183" s="32"/>
      <c r="D183" s="184" t="s">
        <v>253</v>
      </c>
      <c r="F183" s="185" t="s">
        <v>4879</v>
      </c>
      <c r="I183" s="183"/>
      <c r="L183" s="32"/>
      <c r="M183" s="61"/>
      <c r="N183" s="33"/>
      <c r="O183" s="33"/>
      <c r="P183" s="33"/>
      <c r="Q183" s="33"/>
      <c r="R183" s="33"/>
      <c r="S183" s="33"/>
      <c r="T183" s="62"/>
      <c r="AT183" s="16" t="s">
        <v>253</v>
      </c>
      <c r="AU183" s="16" t="s">
        <v>22</v>
      </c>
    </row>
    <row r="184" spans="2:65" s="1" customFormat="1" ht="27" x14ac:dyDescent="0.3">
      <c r="B184" s="32"/>
      <c r="D184" s="181" t="s">
        <v>664</v>
      </c>
      <c r="F184" s="214" t="s">
        <v>4880</v>
      </c>
      <c r="I184" s="183"/>
      <c r="L184" s="32"/>
      <c r="M184" s="61"/>
      <c r="N184" s="33"/>
      <c r="O184" s="33"/>
      <c r="P184" s="33"/>
      <c r="Q184" s="33"/>
      <c r="R184" s="33"/>
      <c r="S184" s="33"/>
      <c r="T184" s="62"/>
      <c r="AT184" s="16" t="s">
        <v>664</v>
      </c>
      <c r="AU184" s="16" t="s">
        <v>22</v>
      </c>
    </row>
    <row r="185" spans="2:65" s="1" customFormat="1" ht="22.5" customHeight="1" x14ac:dyDescent="0.3">
      <c r="B185" s="168"/>
      <c r="C185" s="169" t="s">
        <v>541</v>
      </c>
      <c r="D185" s="169" t="s">
        <v>246</v>
      </c>
      <c r="E185" s="170" t="s">
        <v>7260</v>
      </c>
      <c r="F185" s="171" t="s">
        <v>5172</v>
      </c>
      <c r="G185" s="172" t="s">
        <v>497</v>
      </c>
      <c r="H185" s="173">
        <v>58</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723</v>
      </c>
    </row>
    <row r="186" spans="2:65" s="1" customFormat="1" x14ac:dyDescent="0.3">
      <c r="B186" s="32"/>
      <c r="D186" s="184" t="s">
        <v>253</v>
      </c>
      <c r="F186" s="185" t="s">
        <v>5172</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5173</v>
      </c>
      <c r="I187" s="183"/>
      <c r="L187" s="32"/>
      <c r="M187" s="61"/>
      <c r="N187" s="33"/>
      <c r="O187" s="33"/>
      <c r="P187" s="33"/>
      <c r="Q187" s="33"/>
      <c r="R187" s="33"/>
      <c r="S187" s="33"/>
      <c r="T187" s="62"/>
      <c r="AT187" s="16" t="s">
        <v>664</v>
      </c>
      <c r="AU187" s="16" t="s">
        <v>22</v>
      </c>
    </row>
    <row r="188" spans="2:65" s="1" customFormat="1" ht="22.5" customHeight="1" x14ac:dyDescent="0.3">
      <c r="B188" s="168"/>
      <c r="C188" s="169" t="s">
        <v>547</v>
      </c>
      <c r="D188" s="169" t="s">
        <v>246</v>
      </c>
      <c r="E188" s="170" t="s">
        <v>7104</v>
      </c>
      <c r="F188" s="171" t="s">
        <v>4877</v>
      </c>
      <c r="G188" s="172" t="s">
        <v>497</v>
      </c>
      <c r="H188" s="173">
        <v>302</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734</v>
      </c>
    </row>
    <row r="189" spans="2:65" s="1" customFormat="1" x14ac:dyDescent="0.3">
      <c r="B189" s="32"/>
      <c r="D189" s="184" t="s">
        <v>253</v>
      </c>
      <c r="F189" s="185" t="s">
        <v>4877</v>
      </c>
      <c r="I189" s="183"/>
      <c r="L189" s="32"/>
      <c r="M189" s="61"/>
      <c r="N189" s="33"/>
      <c r="O189" s="33"/>
      <c r="P189" s="33"/>
      <c r="Q189" s="33"/>
      <c r="R189" s="33"/>
      <c r="S189" s="33"/>
      <c r="T189" s="62"/>
      <c r="AT189" s="16" t="s">
        <v>253</v>
      </c>
      <c r="AU189" s="16" t="s">
        <v>22</v>
      </c>
    </row>
    <row r="190" spans="2:65" s="1" customFormat="1" ht="27" x14ac:dyDescent="0.3">
      <c r="B190" s="32"/>
      <c r="D190" s="181" t="s">
        <v>664</v>
      </c>
      <c r="F190" s="214" t="s">
        <v>4878</v>
      </c>
      <c r="I190" s="183"/>
      <c r="L190" s="32"/>
      <c r="M190" s="61"/>
      <c r="N190" s="33"/>
      <c r="O190" s="33"/>
      <c r="P190" s="33"/>
      <c r="Q190" s="33"/>
      <c r="R190" s="33"/>
      <c r="S190" s="33"/>
      <c r="T190" s="62"/>
      <c r="AT190" s="16" t="s">
        <v>664</v>
      </c>
      <c r="AU190" s="16" t="s">
        <v>22</v>
      </c>
    </row>
    <row r="191" spans="2:65" s="1" customFormat="1" ht="22.5" customHeight="1" x14ac:dyDescent="0.3">
      <c r="B191" s="168"/>
      <c r="C191" s="169" t="s">
        <v>554</v>
      </c>
      <c r="D191" s="169" t="s">
        <v>246</v>
      </c>
      <c r="E191" s="170" t="s">
        <v>7068</v>
      </c>
      <c r="F191" s="171" t="s">
        <v>4814</v>
      </c>
      <c r="G191" s="172" t="s">
        <v>497</v>
      </c>
      <c r="H191" s="173">
        <v>132</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745</v>
      </c>
    </row>
    <row r="192" spans="2:65" s="1" customFormat="1" x14ac:dyDescent="0.3">
      <c r="B192" s="32"/>
      <c r="D192" s="184" t="s">
        <v>253</v>
      </c>
      <c r="F192" s="185" t="s">
        <v>4814</v>
      </c>
      <c r="I192" s="183"/>
      <c r="L192" s="32"/>
      <c r="M192" s="61"/>
      <c r="N192" s="33"/>
      <c r="O192" s="33"/>
      <c r="P192" s="33"/>
      <c r="Q192" s="33"/>
      <c r="R192" s="33"/>
      <c r="S192" s="33"/>
      <c r="T192" s="62"/>
      <c r="AT192" s="16" t="s">
        <v>253</v>
      </c>
      <c r="AU192" s="16" t="s">
        <v>22</v>
      </c>
    </row>
    <row r="193" spans="2:65" s="1" customFormat="1" ht="27" x14ac:dyDescent="0.3">
      <c r="B193" s="32"/>
      <c r="D193" s="181" t="s">
        <v>664</v>
      </c>
      <c r="F193" s="214" t="s">
        <v>4816</v>
      </c>
      <c r="I193" s="183"/>
      <c r="L193" s="32"/>
      <c r="M193" s="61"/>
      <c r="N193" s="33"/>
      <c r="O193" s="33"/>
      <c r="P193" s="33"/>
      <c r="Q193" s="33"/>
      <c r="R193" s="33"/>
      <c r="S193" s="33"/>
      <c r="T193" s="62"/>
      <c r="AT193" s="16" t="s">
        <v>664</v>
      </c>
      <c r="AU193" s="16" t="s">
        <v>22</v>
      </c>
    </row>
    <row r="194" spans="2:65" s="1" customFormat="1" ht="22.5" customHeight="1" x14ac:dyDescent="0.3">
      <c r="B194" s="168"/>
      <c r="C194" s="169" t="s">
        <v>559</v>
      </c>
      <c r="D194" s="169" t="s">
        <v>246</v>
      </c>
      <c r="E194" s="170" t="s">
        <v>7261</v>
      </c>
      <c r="F194" s="171" t="s">
        <v>5174</v>
      </c>
      <c r="G194" s="172" t="s">
        <v>497</v>
      </c>
      <c r="H194" s="173">
        <v>336</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325</v>
      </c>
      <c r="AT194" s="16" t="s">
        <v>246</v>
      </c>
      <c r="AU194" s="16" t="s">
        <v>22</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325</v>
      </c>
      <c r="BM194" s="16" t="s">
        <v>757</v>
      </c>
    </row>
    <row r="195" spans="2:65" s="1" customFormat="1" x14ac:dyDescent="0.3">
      <c r="B195" s="32"/>
      <c r="D195" s="184" t="s">
        <v>253</v>
      </c>
      <c r="F195" s="185" t="s">
        <v>5174</v>
      </c>
      <c r="I195" s="183"/>
      <c r="L195" s="32"/>
      <c r="M195" s="61"/>
      <c r="N195" s="33"/>
      <c r="O195" s="33"/>
      <c r="P195" s="33"/>
      <c r="Q195" s="33"/>
      <c r="R195" s="33"/>
      <c r="S195" s="33"/>
      <c r="T195" s="62"/>
      <c r="AT195" s="16" t="s">
        <v>253</v>
      </c>
      <c r="AU195" s="16" t="s">
        <v>22</v>
      </c>
    </row>
    <row r="196" spans="2:65" s="1" customFormat="1" ht="27" x14ac:dyDescent="0.3">
      <c r="B196" s="32"/>
      <c r="D196" s="181" t="s">
        <v>664</v>
      </c>
      <c r="F196" s="214" t="s">
        <v>5175</v>
      </c>
      <c r="I196" s="183"/>
      <c r="L196" s="32"/>
      <c r="M196" s="61"/>
      <c r="N196" s="33"/>
      <c r="O196" s="33"/>
      <c r="P196" s="33"/>
      <c r="Q196" s="33"/>
      <c r="R196" s="33"/>
      <c r="S196" s="33"/>
      <c r="T196" s="62"/>
      <c r="AT196" s="16" t="s">
        <v>664</v>
      </c>
      <c r="AU196" s="16" t="s">
        <v>22</v>
      </c>
    </row>
    <row r="197" spans="2:65" s="1" customFormat="1" ht="22.5" customHeight="1" x14ac:dyDescent="0.3">
      <c r="B197" s="168"/>
      <c r="C197" s="169" t="s">
        <v>563</v>
      </c>
      <c r="D197" s="169" t="s">
        <v>246</v>
      </c>
      <c r="E197" s="170" t="s">
        <v>7262</v>
      </c>
      <c r="F197" s="171" t="s">
        <v>5176</v>
      </c>
      <c r="G197" s="172" t="s">
        <v>497</v>
      </c>
      <c r="H197" s="173">
        <v>268</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768</v>
      </c>
    </row>
    <row r="198" spans="2:65" s="1" customFormat="1" x14ac:dyDescent="0.3">
      <c r="B198" s="32"/>
      <c r="D198" s="184" t="s">
        <v>253</v>
      </c>
      <c r="F198" s="185" t="s">
        <v>5176</v>
      </c>
      <c r="I198" s="183"/>
      <c r="L198" s="32"/>
      <c r="M198" s="61"/>
      <c r="N198" s="33"/>
      <c r="O198" s="33"/>
      <c r="P198" s="33"/>
      <c r="Q198" s="33"/>
      <c r="R198" s="33"/>
      <c r="S198" s="33"/>
      <c r="T198" s="62"/>
      <c r="AT198" s="16" t="s">
        <v>253</v>
      </c>
      <c r="AU198" s="16" t="s">
        <v>22</v>
      </c>
    </row>
    <row r="199" spans="2:65" s="1" customFormat="1" ht="27" x14ac:dyDescent="0.3">
      <c r="B199" s="32"/>
      <c r="D199" s="181" t="s">
        <v>664</v>
      </c>
      <c r="F199" s="214" t="s">
        <v>5177</v>
      </c>
      <c r="I199" s="183"/>
      <c r="L199" s="32"/>
      <c r="M199" s="61"/>
      <c r="N199" s="33"/>
      <c r="O199" s="33"/>
      <c r="P199" s="33"/>
      <c r="Q199" s="33"/>
      <c r="R199" s="33"/>
      <c r="S199" s="33"/>
      <c r="T199" s="62"/>
      <c r="AT199" s="16" t="s">
        <v>664</v>
      </c>
      <c r="AU199" s="16" t="s">
        <v>22</v>
      </c>
    </row>
    <row r="200" spans="2:65" s="1" customFormat="1" ht="22.5" customHeight="1" x14ac:dyDescent="0.3">
      <c r="B200" s="168"/>
      <c r="C200" s="169" t="s">
        <v>569</v>
      </c>
      <c r="D200" s="169" t="s">
        <v>246</v>
      </c>
      <c r="E200" s="170" t="s">
        <v>7263</v>
      </c>
      <c r="F200" s="171" t="s">
        <v>5178</v>
      </c>
      <c r="G200" s="172" t="s">
        <v>3729</v>
      </c>
      <c r="H200" s="173">
        <v>4260</v>
      </c>
      <c r="I200" s="174"/>
      <c r="J200" s="175">
        <f>ROUND(I200*H200,2)</f>
        <v>0</v>
      </c>
      <c r="K200" s="171" t="s">
        <v>3</v>
      </c>
      <c r="L200" s="32"/>
      <c r="M200" s="176" t="s">
        <v>3</v>
      </c>
      <c r="N200" s="177" t="s">
        <v>46</v>
      </c>
      <c r="O200" s="33"/>
      <c r="P200" s="178">
        <f>O200*H200</f>
        <v>0</v>
      </c>
      <c r="Q200" s="178">
        <v>0</v>
      </c>
      <c r="R200" s="178">
        <f>Q200*H200</f>
        <v>0</v>
      </c>
      <c r="S200" s="178">
        <v>0</v>
      </c>
      <c r="T200" s="179">
        <f>S200*H200</f>
        <v>0</v>
      </c>
      <c r="AR200" s="16" t="s">
        <v>325</v>
      </c>
      <c r="AT200" s="16" t="s">
        <v>246</v>
      </c>
      <c r="AU200" s="16" t="s">
        <v>22</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778</v>
      </c>
    </row>
    <row r="201" spans="2:65" s="1" customFormat="1" x14ac:dyDescent="0.3">
      <c r="B201" s="32"/>
      <c r="D201" s="184" t="s">
        <v>253</v>
      </c>
      <c r="F201" s="185" t="s">
        <v>5178</v>
      </c>
      <c r="I201" s="183"/>
      <c r="L201" s="32"/>
      <c r="M201" s="61"/>
      <c r="N201" s="33"/>
      <c r="O201" s="33"/>
      <c r="P201" s="33"/>
      <c r="Q201" s="33"/>
      <c r="R201" s="33"/>
      <c r="S201" s="33"/>
      <c r="T201" s="62"/>
      <c r="AT201" s="16" t="s">
        <v>253</v>
      </c>
      <c r="AU201" s="16" t="s">
        <v>22</v>
      </c>
    </row>
    <row r="202" spans="2:65" s="1" customFormat="1" ht="27" x14ac:dyDescent="0.3">
      <c r="B202" s="32"/>
      <c r="D202" s="181" t="s">
        <v>664</v>
      </c>
      <c r="F202" s="214" t="s">
        <v>5179</v>
      </c>
      <c r="I202" s="183"/>
      <c r="L202" s="32"/>
      <c r="M202" s="61"/>
      <c r="N202" s="33"/>
      <c r="O202" s="33"/>
      <c r="P202" s="33"/>
      <c r="Q202" s="33"/>
      <c r="R202" s="33"/>
      <c r="S202" s="33"/>
      <c r="T202" s="62"/>
      <c r="AT202" s="16" t="s">
        <v>664</v>
      </c>
      <c r="AU202" s="16" t="s">
        <v>22</v>
      </c>
    </row>
    <row r="203" spans="2:65" s="1" customFormat="1" ht="22.5" customHeight="1" x14ac:dyDescent="0.3">
      <c r="B203" s="168"/>
      <c r="C203" s="169" t="s">
        <v>573</v>
      </c>
      <c r="D203" s="169" t="s">
        <v>246</v>
      </c>
      <c r="E203" s="170" t="s">
        <v>7264</v>
      </c>
      <c r="F203" s="171" t="s">
        <v>5180</v>
      </c>
      <c r="G203" s="172" t="s">
        <v>470</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788</v>
      </c>
    </row>
    <row r="204" spans="2:65" s="1" customFormat="1" x14ac:dyDescent="0.3">
      <c r="B204" s="32"/>
      <c r="D204" s="184" t="s">
        <v>253</v>
      </c>
      <c r="F204" s="185" t="s">
        <v>5180</v>
      </c>
      <c r="I204" s="183"/>
      <c r="L204" s="32"/>
      <c r="M204" s="61"/>
      <c r="N204" s="33"/>
      <c r="O204" s="33"/>
      <c r="P204" s="33"/>
      <c r="Q204" s="33"/>
      <c r="R204" s="33"/>
      <c r="S204" s="33"/>
      <c r="T204" s="62"/>
      <c r="AT204" s="16" t="s">
        <v>253</v>
      </c>
      <c r="AU204" s="16" t="s">
        <v>22</v>
      </c>
    </row>
    <row r="205" spans="2:65" s="11" customFormat="1" ht="37.35" customHeight="1" x14ac:dyDescent="0.35">
      <c r="B205" s="154"/>
      <c r="D205" s="165" t="s">
        <v>74</v>
      </c>
      <c r="E205" s="215" t="s">
        <v>3837</v>
      </c>
      <c r="F205" s="215" t="s">
        <v>5181</v>
      </c>
      <c r="I205" s="157"/>
      <c r="J205" s="216">
        <f>BK205</f>
        <v>0</v>
      </c>
      <c r="L205" s="154"/>
      <c r="M205" s="159"/>
      <c r="N205" s="160"/>
      <c r="O205" s="160"/>
      <c r="P205" s="161">
        <f>SUM(P206:P220)</f>
        <v>0</v>
      </c>
      <c r="Q205" s="160"/>
      <c r="R205" s="161">
        <f>SUM(R206:R220)</f>
        <v>0</v>
      </c>
      <c r="S205" s="160"/>
      <c r="T205" s="162">
        <f>SUM(T206:T220)</f>
        <v>0</v>
      </c>
      <c r="AR205" s="155" t="s">
        <v>83</v>
      </c>
      <c r="AT205" s="163" t="s">
        <v>74</v>
      </c>
      <c r="AU205" s="163" t="s">
        <v>75</v>
      </c>
      <c r="AY205" s="155" t="s">
        <v>243</v>
      </c>
      <c r="BK205" s="164">
        <f>SUM(BK206:BK220)</f>
        <v>0</v>
      </c>
    </row>
    <row r="206" spans="2:65" s="1" customFormat="1" ht="31.5" customHeight="1" x14ac:dyDescent="0.3">
      <c r="B206" s="168"/>
      <c r="C206" s="169" t="s">
        <v>578</v>
      </c>
      <c r="D206" s="169" t="s">
        <v>246</v>
      </c>
      <c r="E206" s="170" t="s">
        <v>7265</v>
      </c>
      <c r="F206" s="171" t="s">
        <v>5182</v>
      </c>
      <c r="G206" s="172" t="s">
        <v>3729</v>
      </c>
      <c r="H206" s="173">
        <v>22</v>
      </c>
      <c r="I206" s="174"/>
      <c r="J206" s="175">
        <f>ROUND(I206*H206,2)</f>
        <v>0</v>
      </c>
      <c r="K206" s="171" t="s">
        <v>3</v>
      </c>
      <c r="L206" s="32"/>
      <c r="M206" s="176" t="s">
        <v>3</v>
      </c>
      <c r="N206" s="177" t="s">
        <v>46</v>
      </c>
      <c r="O206" s="33"/>
      <c r="P206" s="178">
        <f>O206*H206</f>
        <v>0</v>
      </c>
      <c r="Q206" s="178">
        <v>0</v>
      </c>
      <c r="R206" s="178">
        <f>Q206*H206</f>
        <v>0</v>
      </c>
      <c r="S206" s="178">
        <v>0</v>
      </c>
      <c r="T206" s="179">
        <f>S206*H206</f>
        <v>0</v>
      </c>
      <c r="AR206" s="16" t="s">
        <v>325</v>
      </c>
      <c r="AT206" s="16" t="s">
        <v>246</v>
      </c>
      <c r="AU206" s="16" t="s">
        <v>22</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325</v>
      </c>
      <c r="BM206" s="16" t="s">
        <v>799</v>
      </c>
    </row>
    <row r="207" spans="2:65" s="1" customFormat="1" x14ac:dyDescent="0.3">
      <c r="B207" s="32"/>
      <c r="D207" s="184" t="s">
        <v>253</v>
      </c>
      <c r="F207" s="185" t="s">
        <v>5182</v>
      </c>
      <c r="I207" s="183"/>
      <c r="L207" s="32"/>
      <c r="M207" s="61"/>
      <c r="N207" s="33"/>
      <c r="O207" s="33"/>
      <c r="P207" s="33"/>
      <c r="Q207" s="33"/>
      <c r="R207" s="33"/>
      <c r="S207" s="33"/>
      <c r="T207" s="62"/>
      <c r="AT207" s="16" t="s">
        <v>253</v>
      </c>
      <c r="AU207" s="16" t="s">
        <v>22</v>
      </c>
    </row>
    <row r="208" spans="2:65" s="1" customFormat="1" ht="27" x14ac:dyDescent="0.3">
      <c r="B208" s="32"/>
      <c r="D208" s="181" t="s">
        <v>664</v>
      </c>
      <c r="F208" s="214" t="s">
        <v>5183</v>
      </c>
      <c r="I208" s="183"/>
      <c r="L208" s="32"/>
      <c r="M208" s="61"/>
      <c r="N208" s="33"/>
      <c r="O208" s="33"/>
      <c r="P208" s="33"/>
      <c r="Q208" s="33"/>
      <c r="R208" s="33"/>
      <c r="S208" s="33"/>
      <c r="T208" s="62"/>
      <c r="AT208" s="16" t="s">
        <v>664</v>
      </c>
      <c r="AU208" s="16" t="s">
        <v>22</v>
      </c>
    </row>
    <row r="209" spans="2:65" s="1" customFormat="1" ht="22.5" customHeight="1" x14ac:dyDescent="0.3">
      <c r="B209" s="168"/>
      <c r="C209" s="169" t="s">
        <v>585</v>
      </c>
      <c r="D209" s="169" t="s">
        <v>246</v>
      </c>
      <c r="E209" s="170" t="s">
        <v>7266</v>
      </c>
      <c r="F209" s="171" t="s">
        <v>5184</v>
      </c>
      <c r="G209" s="172" t="s">
        <v>3729</v>
      </c>
      <c r="H209" s="173">
        <v>22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810</v>
      </c>
    </row>
    <row r="210" spans="2:65" s="1" customFormat="1" x14ac:dyDescent="0.3">
      <c r="B210" s="32"/>
      <c r="D210" s="184" t="s">
        <v>253</v>
      </c>
      <c r="F210" s="185" t="s">
        <v>5184</v>
      </c>
      <c r="I210" s="183"/>
      <c r="L210" s="32"/>
      <c r="M210" s="61"/>
      <c r="N210" s="33"/>
      <c r="O210" s="33"/>
      <c r="P210" s="33"/>
      <c r="Q210" s="33"/>
      <c r="R210" s="33"/>
      <c r="S210" s="33"/>
      <c r="T210" s="62"/>
      <c r="AT210" s="16" t="s">
        <v>253</v>
      </c>
      <c r="AU210" s="16" t="s">
        <v>22</v>
      </c>
    </row>
    <row r="211" spans="2:65" s="1" customFormat="1" ht="27" x14ac:dyDescent="0.3">
      <c r="B211" s="32"/>
      <c r="D211" s="181" t="s">
        <v>664</v>
      </c>
      <c r="F211" s="214" t="s">
        <v>5185</v>
      </c>
      <c r="I211" s="183"/>
      <c r="L211" s="32"/>
      <c r="M211" s="61"/>
      <c r="N211" s="33"/>
      <c r="O211" s="33"/>
      <c r="P211" s="33"/>
      <c r="Q211" s="33"/>
      <c r="R211" s="33"/>
      <c r="S211" s="33"/>
      <c r="T211" s="62"/>
      <c r="AT211" s="16" t="s">
        <v>664</v>
      </c>
      <c r="AU211" s="16" t="s">
        <v>22</v>
      </c>
    </row>
    <row r="212" spans="2:65" s="1" customFormat="1" ht="31.5" customHeight="1" x14ac:dyDescent="0.3">
      <c r="B212" s="168"/>
      <c r="C212" s="169" t="s">
        <v>590</v>
      </c>
      <c r="D212" s="169" t="s">
        <v>246</v>
      </c>
      <c r="E212" s="170" t="s">
        <v>7267</v>
      </c>
      <c r="F212" s="171" t="s">
        <v>5186</v>
      </c>
      <c r="G212" s="172" t="s">
        <v>3729</v>
      </c>
      <c r="H212" s="173">
        <v>66</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818</v>
      </c>
    </row>
    <row r="213" spans="2:65" s="1" customFormat="1" ht="27" x14ac:dyDescent="0.3">
      <c r="B213" s="32"/>
      <c r="D213" s="184" t="s">
        <v>253</v>
      </c>
      <c r="F213" s="185" t="s">
        <v>5186</v>
      </c>
      <c r="I213" s="183"/>
      <c r="L213" s="32"/>
      <c r="M213" s="61"/>
      <c r="N213" s="33"/>
      <c r="O213" s="33"/>
      <c r="P213" s="33"/>
      <c r="Q213" s="33"/>
      <c r="R213" s="33"/>
      <c r="S213" s="33"/>
      <c r="T213" s="62"/>
      <c r="AT213" s="16" t="s">
        <v>253</v>
      </c>
      <c r="AU213" s="16" t="s">
        <v>22</v>
      </c>
    </row>
    <row r="214" spans="2:65" s="1" customFormat="1" ht="27" x14ac:dyDescent="0.3">
      <c r="B214" s="32"/>
      <c r="D214" s="181" t="s">
        <v>664</v>
      </c>
      <c r="F214" s="214" t="s">
        <v>5187</v>
      </c>
      <c r="I214" s="183"/>
      <c r="L214" s="32"/>
      <c r="M214" s="61"/>
      <c r="N214" s="33"/>
      <c r="O214" s="33"/>
      <c r="P214" s="33"/>
      <c r="Q214" s="33"/>
      <c r="R214" s="33"/>
      <c r="S214" s="33"/>
      <c r="T214" s="62"/>
      <c r="AT214" s="16" t="s">
        <v>664</v>
      </c>
      <c r="AU214" s="16" t="s">
        <v>22</v>
      </c>
    </row>
    <row r="215" spans="2:65" s="1" customFormat="1" ht="22.5" customHeight="1" x14ac:dyDescent="0.3">
      <c r="B215" s="168"/>
      <c r="C215" s="169" t="s">
        <v>595</v>
      </c>
      <c r="D215" s="169" t="s">
        <v>246</v>
      </c>
      <c r="E215" s="170" t="s">
        <v>7268</v>
      </c>
      <c r="F215" s="171" t="s">
        <v>5188</v>
      </c>
      <c r="G215" s="172" t="s">
        <v>3729</v>
      </c>
      <c r="H215" s="173">
        <v>110</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826</v>
      </c>
    </row>
    <row r="216" spans="2:65" s="1" customFormat="1" x14ac:dyDescent="0.3">
      <c r="B216" s="32"/>
      <c r="D216" s="184" t="s">
        <v>253</v>
      </c>
      <c r="F216" s="185" t="s">
        <v>5188</v>
      </c>
      <c r="I216" s="183"/>
      <c r="L216" s="32"/>
      <c r="M216" s="61"/>
      <c r="N216" s="33"/>
      <c r="O216" s="33"/>
      <c r="P216" s="33"/>
      <c r="Q216" s="33"/>
      <c r="R216" s="33"/>
      <c r="S216" s="33"/>
      <c r="T216" s="62"/>
      <c r="AT216" s="16" t="s">
        <v>253</v>
      </c>
      <c r="AU216" s="16" t="s">
        <v>22</v>
      </c>
    </row>
    <row r="217" spans="2:65" s="1" customFormat="1" ht="27" x14ac:dyDescent="0.3">
      <c r="B217" s="32"/>
      <c r="D217" s="181" t="s">
        <v>664</v>
      </c>
      <c r="F217" s="214" t="s">
        <v>5189</v>
      </c>
      <c r="I217" s="183"/>
      <c r="L217" s="32"/>
      <c r="M217" s="61"/>
      <c r="N217" s="33"/>
      <c r="O217" s="33"/>
      <c r="P217" s="33"/>
      <c r="Q217" s="33"/>
      <c r="R217" s="33"/>
      <c r="S217" s="33"/>
      <c r="T217" s="62"/>
      <c r="AT217" s="16" t="s">
        <v>664</v>
      </c>
      <c r="AU217" s="16" t="s">
        <v>22</v>
      </c>
    </row>
    <row r="218" spans="2:65" s="1" customFormat="1" ht="22.5" customHeight="1" x14ac:dyDescent="0.3">
      <c r="B218" s="168"/>
      <c r="C218" s="169" t="s">
        <v>600</v>
      </c>
      <c r="D218" s="169" t="s">
        <v>246</v>
      </c>
      <c r="E218" s="170" t="s">
        <v>7269</v>
      </c>
      <c r="F218" s="171" t="s">
        <v>5190</v>
      </c>
      <c r="G218" s="172" t="s">
        <v>3729</v>
      </c>
      <c r="H218" s="173">
        <v>22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837</v>
      </c>
    </row>
    <row r="219" spans="2:65" s="1" customFormat="1" x14ac:dyDescent="0.3">
      <c r="B219" s="32"/>
      <c r="D219" s="184" t="s">
        <v>253</v>
      </c>
      <c r="F219" s="185" t="s">
        <v>5190</v>
      </c>
      <c r="I219" s="183"/>
      <c r="L219" s="32"/>
      <c r="M219" s="61"/>
      <c r="N219" s="33"/>
      <c r="O219" s="33"/>
      <c r="P219" s="33"/>
      <c r="Q219" s="33"/>
      <c r="R219" s="33"/>
      <c r="S219" s="33"/>
      <c r="T219" s="62"/>
      <c r="AT219" s="16" t="s">
        <v>253</v>
      </c>
      <c r="AU219" s="16" t="s">
        <v>22</v>
      </c>
    </row>
    <row r="220" spans="2:65" s="1" customFormat="1" ht="27" x14ac:dyDescent="0.3">
      <c r="B220" s="32"/>
      <c r="D220" s="184" t="s">
        <v>664</v>
      </c>
      <c r="F220" s="207" t="s">
        <v>5191</v>
      </c>
      <c r="I220" s="183"/>
      <c r="L220" s="32"/>
      <c r="M220" s="61"/>
      <c r="N220" s="33"/>
      <c r="O220" s="33"/>
      <c r="P220" s="33"/>
      <c r="Q220" s="33"/>
      <c r="R220" s="33"/>
      <c r="S220" s="33"/>
      <c r="T220" s="62"/>
      <c r="AT220" s="16" t="s">
        <v>664</v>
      </c>
      <c r="AU220" s="16" t="s">
        <v>22</v>
      </c>
    </row>
    <row r="221" spans="2:65" s="11" customFormat="1" ht="37.35" customHeight="1" x14ac:dyDescent="0.35">
      <c r="B221" s="154"/>
      <c r="D221" s="165" t="s">
        <v>74</v>
      </c>
      <c r="E221" s="215" t="s">
        <v>3956</v>
      </c>
      <c r="F221" s="215" t="s">
        <v>5192</v>
      </c>
      <c r="I221" s="157"/>
      <c r="J221" s="216">
        <f>BK221</f>
        <v>0</v>
      </c>
      <c r="L221" s="154"/>
      <c r="M221" s="159"/>
      <c r="N221" s="160"/>
      <c r="O221" s="160"/>
      <c r="P221" s="161">
        <f>SUM(P222:P241)</f>
        <v>0</v>
      </c>
      <c r="Q221" s="160"/>
      <c r="R221" s="161">
        <f>SUM(R222:R241)</f>
        <v>0</v>
      </c>
      <c r="S221" s="160"/>
      <c r="T221" s="162">
        <f>SUM(T222:T241)</f>
        <v>0</v>
      </c>
      <c r="AR221" s="155" t="s">
        <v>83</v>
      </c>
      <c r="AT221" s="163" t="s">
        <v>74</v>
      </c>
      <c r="AU221" s="163" t="s">
        <v>75</v>
      </c>
      <c r="AY221" s="155" t="s">
        <v>243</v>
      </c>
      <c r="BK221" s="164">
        <f>SUM(BK222:BK241)</f>
        <v>0</v>
      </c>
    </row>
    <row r="222" spans="2:65" s="1" customFormat="1" ht="22.5" customHeight="1" x14ac:dyDescent="0.3">
      <c r="B222" s="168"/>
      <c r="C222" s="169" t="s">
        <v>606</v>
      </c>
      <c r="D222" s="169" t="s">
        <v>246</v>
      </c>
      <c r="E222" s="170" t="s">
        <v>6786</v>
      </c>
      <c r="F222" s="171" t="s">
        <v>4134</v>
      </c>
      <c r="G222" s="172" t="s">
        <v>2629</v>
      </c>
      <c r="H222" s="173">
        <v>210</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848</v>
      </c>
    </row>
    <row r="223" spans="2:65" s="1" customFormat="1" x14ac:dyDescent="0.3">
      <c r="B223" s="32"/>
      <c r="D223" s="181" t="s">
        <v>253</v>
      </c>
      <c r="F223" s="182" t="s">
        <v>4134</v>
      </c>
      <c r="I223" s="183"/>
      <c r="L223" s="32"/>
      <c r="M223" s="61"/>
      <c r="N223" s="33"/>
      <c r="O223" s="33"/>
      <c r="P223" s="33"/>
      <c r="Q223" s="33"/>
      <c r="R223" s="33"/>
      <c r="S223" s="33"/>
      <c r="T223" s="62"/>
      <c r="AT223" s="16" t="s">
        <v>253</v>
      </c>
      <c r="AU223" s="16" t="s">
        <v>22</v>
      </c>
    </row>
    <row r="224" spans="2:65" s="1" customFormat="1" ht="22.5" customHeight="1" x14ac:dyDescent="0.3">
      <c r="B224" s="168"/>
      <c r="C224" s="169" t="s">
        <v>611</v>
      </c>
      <c r="D224" s="169" t="s">
        <v>246</v>
      </c>
      <c r="E224" s="170" t="s">
        <v>7270</v>
      </c>
      <c r="F224" s="171" t="s">
        <v>4501</v>
      </c>
      <c r="G224" s="172" t="s">
        <v>2629</v>
      </c>
      <c r="H224" s="173">
        <v>84</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545</v>
      </c>
    </row>
    <row r="225" spans="2:65" s="1" customFormat="1" x14ac:dyDescent="0.3">
      <c r="B225" s="32"/>
      <c r="D225" s="181" t="s">
        <v>253</v>
      </c>
      <c r="F225" s="182" t="s">
        <v>4501</v>
      </c>
      <c r="I225" s="183"/>
      <c r="L225" s="32"/>
      <c r="M225" s="61"/>
      <c r="N225" s="33"/>
      <c r="O225" s="33"/>
      <c r="P225" s="33"/>
      <c r="Q225" s="33"/>
      <c r="R225" s="33"/>
      <c r="S225" s="33"/>
      <c r="T225" s="62"/>
      <c r="AT225" s="16" t="s">
        <v>253</v>
      </c>
      <c r="AU225" s="16" t="s">
        <v>22</v>
      </c>
    </row>
    <row r="226" spans="2:65" s="1" customFormat="1" ht="22.5" customHeight="1" x14ac:dyDescent="0.3">
      <c r="B226" s="168"/>
      <c r="C226" s="169" t="s">
        <v>616</v>
      </c>
      <c r="D226" s="169" t="s">
        <v>246</v>
      </c>
      <c r="E226" s="170" t="s">
        <v>6945</v>
      </c>
      <c r="F226" s="171" t="s">
        <v>4503</v>
      </c>
      <c r="G226" s="172" t="s">
        <v>497</v>
      </c>
      <c r="H226" s="173">
        <v>489</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567</v>
      </c>
    </row>
    <row r="227" spans="2:65" s="1" customFormat="1" x14ac:dyDescent="0.3">
      <c r="B227" s="32"/>
      <c r="D227" s="181" t="s">
        <v>253</v>
      </c>
      <c r="F227" s="182" t="s">
        <v>4503</v>
      </c>
      <c r="I227" s="183"/>
      <c r="L227" s="32"/>
      <c r="M227" s="61"/>
      <c r="N227" s="33"/>
      <c r="O227" s="33"/>
      <c r="P227" s="33"/>
      <c r="Q227" s="33"/>
      <c r="R227" s="33"/>
      <c r="S227" s="33"/>
      <c r="T227" s="62"/>
      <c r="AT227" s="16" t="s">
        <v>253</v>
      </c>
      <c r="AU227" s="16" t="s">
        <v>22</v>
      </c>
    </row>
    <row r="228" spans="2:65" s="1" customFormat="1" ht="22.5" customHeight="1" x14ac:dyDescent="0.3">
      <c r="B228" s="168"/>
      <c r="C228" s="169" t="s">
        <v>622</v>
      </c>
      <c r="D228" s="169" t="s">
        <v>246</v>
      </c>
      <c r="E228" s="170" t="s">
        <v>7077</v>
      </c>
      <c r="F228" s="171" t="s">
        <v>4505</v>
      </c>
      <c r="G228" s="172" t="s">
        <v>497</v>
      </c>
      <c r="H228" s="173">
        <v>732</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1204</v>
      </c>
    </row>
    <row r="229" spans="2:65" s="1" customFormat="1" x14ac:dyDescent="0.3">
      <c r="B229" s="32"/>
      <c r="D229" s="181" t="s">
        <v>253</v>
      </c>
      <c r="F229" s="182" t="s">
        <v>4505</v>
      </c>
      <c r="I229" s="183"/>
      <c r="L229" s="32"/>
      <c r="M229" s="61"/>
      <c r="N229" s="33"/>
      <c r="O229" s="33"/>
      <c r="P229" s="33"/>
      <c r="Q229" s="33"/>
      <c r="R229" s="33"/>
      <c r="S229" s="33"/>
      <c r="T229" s="62"/>
      <c r="AT229" s="16" t="s">
        <v>253</v>
      </c>
      <c r="AU229" s="16" t="s">
        <v>22</v>
      </c>
    </row>
    <row r="230" spans="2:65" s="1" customFormat="1" ht="22.5" customHeight="1" x14ac:dyDescent="0.3">
      <c r="B230" s="168"/>
      <c r="C230" s="169" t="s">
        <v>627</v>
      </c>
      <c r="D230" s="169" t="s">
        <v>246</v>
      </c>
      <c r="E230" s="170" t="s">
        <v>7271</v>
      </c>
      <c r="F230" s="171" t="s">
        <v>4507</v>
      </c>
      <c r="G230" s="172" t="s">
        <v>3729</v>
      </c>
      <c r="H230" s="173">
        <v>145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27</v>
      </c>
    </row>
    <row r="231" spans="2:65" s="1" customFormat="1" x14ac:dyDescent="0.3">
      <c r="B231" s="32"/>
      <c r="D231" s="181" t="s">
        <v>253</v>
      </c>
      <c r="F231" s="182" t="s">
        <v>4507</v>
      </c>
      <c r="I231" s="183"/>
      <c r="L231" s="32"/>
      <c r="M231" s="61"/>
      <c r="N231" s="33"/>
      <c r="O231" s="33"/>
      <c r="P231" s="33"/>
      <c r="Q231" s="33"/>
      <c r="R231" s="33"/>
      <c r="S231" s="33"/>
      <c r="T231" s="62"/>
      <c r="AT231" s="16" t="s">
        <v>253</v>
      </c>
      <c r="AU231" s="16" t="s">
        <v>22</v>
      </c>
    </row>
    <row r="232" spans="2:65" s="1" customFormat="1" ht="22.5" customHeight="1" x14ac:dyDescent="0.3">
      <c r="B232" s="168"/>
      <c r="C232" s="169" t="s">
        <v>632</v>
      </c>
      <c r="D232" s="169" t="s">
        <v>246</v>
      </c>
      <c r="E232" s="170" t="s">
        <v>7272</v>
      </c>
      <c r="F232" s="171" t="s">
        <v>4509</v>
      </c>
      <c r="G232" s="172" t="s">
        <v>3729</v>
      </c>
      <c r="H232" s="173">
        <v>89</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1223</v>
      </c>
    </row>
    <row r="233" spans="2:65" s="1" customFormat="1" x14ac:dyDescent="0.3">
      <c r="B233" s="32"/>
      <c r="D233" s="181" t="s">
        <v>253</v>
      </c>
      <c r="F233" s="182" t="s">
        <v>4509</v>
      </c>
      <c r="I233" s="183"/>
      <c r="L233" s="32"/>
      <c r="M233" s="61"/>
      <c r="N233" s="33"/>
      <c r="O233" s="33"/>
      <c r="P233" s="33"/>
      <c r="Q233" s="33"/>
      <c r="R233" s="33"/>
      <c r="S233" s="33"/>
      <c r="T233" s="62"/>
      <c r="AT233" s="16" t="s">
        <v>253</v>
      </c>
      <c r="AU233" s="16" t="s">
        <v>22</v>
      </c>
    </row>
    <row r="234" spans="2:65" s="1" customFormat="1" ht="22.5" customHeight="1" x14ac:dyDescent="0.3">
      <c r="B234" s="168"/>
      <c r="C234" s="169" t="s">
        <v>637</v>
      </c>
      <c r="D234" s="169" t="s">
        <v>246</v>
      </c>
      <c r="E234" s="170" t="s">
        <v>7273</v>
      </c>
      <c r="F234" s="171" t="s">
        <v>5193</v>
      </c>
      <c r="G234" s="172" t="s">
        <v>3729</v>
      </c>
      <c r="H234" s="173">
        <v>22</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1233</v>
      </c>
    </row>
    <row r="235" spans="2:65" s="1" customFormat="1" x14ac:dyDescent="0.3">
      <c r="B235" s="32"/>
      <c r="D235" s="181" t="s">
        <v>253</v>
      </c>
      <c r="F235" s="182" t="s">
        <v>5193</v>
      </c>
      <c r="I235" s="183"/>
      <c r="L235" s="32"/>
      <c r="M235" s="61"/>
      <c r="N235" s="33"/>
      <c r="O235" s="33"/>
      <c r="P235" s="33"/>
      <c r="Q235" s="33"/>
      <c r="R235" s="33"/>
      <c r="S235" s="33"/>
      <c r="T235" s="62"/>
      <c r="AT235" s="16" t="s">
        <v>253</v>
      </c>
      <c r="AU235" s="16" t="s">
        <v>22</v>
      </c>
    </row>
    <row r="236" spans="2:65" s="1" customFormat="1" ht="31.5" customHeight="1" x14ac:dyDescent="0.3">
      <c r="B236" s="168"/>
      <c r="C236" s="169" t="s">
        <v>644</v>
      </c>
      <c r="D236" s="169" t="s">
        <v>246</v>
      </c>
      <c r="E236" s="170" t="s">
        <v>7274</v>
      </c>
      <c r="F236" s="171" t="s">
        <v>5194</v>
      </c>
      <c r="G236" s="172" t="s">
        <v>3729</v>
      </c>
      <c r="H236" s="173">
        <v>22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1242</v>
      </c>
    </row>
    <row r="237" spans="2:65" s="1" customFormat="1" ht="27" x14ac:dyDescent="0.3">
      <c r="B237" s="32"/>
      <c r="D237" s="181" t="s">
        <v>253</v>
      </c>
      <c r="F237" s="182" t="s">
        <v>5194</v>
      </c>
      <c r="I237" s="183"/>
      <c r="L237" s="32"/>
      <c r="M237" s="61"/>
      <c r="N237" s="33"/>
      <c r="O237" s="33"/>
      <c r="P237" s="33"/>
      <c r="Q237" s="33"/>
      <c r="R237" s="33"/>
      <c r="S237" s="33"/>
      <c r="T237" s="62"/>
      <c r="AT237" s="16" t="s">
        <v>253</v>
      </c>
      <c r="AU237" s="16" t="s">
        <v>22</v>
      </c>
    </row>
    <row r="238" spans="2:65" s="1" customFormat="1" ht="22.5" customHeight="1" x14ac:dyDescent="0.3">
      <c r="B238" s="168"/>
      <c r="C238" s="169" t="s">
        <v>653</v>
      </c>
      <c r="D238" s="169" t="s">
        <v>246</v>
      </c>
      <c r="E238" s="170" t="s">
        <v>6783</v>
      </c>
      <c r="F238" s="171" t="s">
        <v>4145</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1248</v>
      </c>
    </row>
    <row r="239" spans="2:65" s="1" customFormat="1" x14ac:dyDescent="0.3">
      <c r="B239" s="32"/>
      <c r="D239" s="181" t="s">
        <v>253</v>
      </c>
      <c r="F239" s="182" t="s">
        <v>4145</v>
      </c>
      <c r="I239" s="183"/>
      <c r="L239" s="32"/>
      <c r="M239" s="61"/>
      <c r="N239" s="33"/>
      <c r="O239" s="33"/>
      <c r="P239" s="33"/>
      <c r="Q239" s="33"/>
      <c r="R239" s="33"/>
      <c r="S239" s="33"/>
      <c r="T239" s="62"/>
      <c r="AT239" s="16" t="s">
        <v>253</v>
      </c>
      <c r="AU239" s="16" t="s">
        <v>22</v>
      </c>
    </row>
    <row r="240" spans="2:65" s="1" customFormat="1" ht="22.5" customHeight="1" x14ac:dyDescent="0.3">
      <c r="B240" s="168"/>
      <c r="C240" s="169" t="s">
        <v>658</v>
      </c>
      <c r="D240" s="169" t="s">
        <v>246</v>
      </c>
      <c r="E240" s="170" t="s">
        <v>6884</v>
      </c>
      <c r="F240" s="171" t="s">
        <v>4147</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1258</v>
      </c>
    </row>
    <row r="241" spans="2:47" s="1" customFormat="1" x14ac:dyDescent="0.3">
      <c r="B241" s="32"/>
      <c r="D241" s="184" t="s">
        <v>253</v>
      </c>
      <c r="F241" s="185" t="s">
        <v>4147</v>
      </c>
      <c r="I241" s="183"/>
      <c r="L241" s="32"/>
      <c r="M241" s="186"/>
      <c r="N241" s="187"/>
      <c r="O241" s="187"/>
      <c r="P241" s="187"/>
      <c r="Q241" s="187"/>
      <c r="R241" s="187"/>
      <c r="S241" s="187"/>
      <c r="T241" s="188"/>
      <c r="AT241" s="16" t="s">
        <v>253</v>
      </c>
      <c r="AU241" s="16" t="s">
        <v>22</v>
      </c>
    </row>
    <row r="242" spans="2:47" s="1" customFormat="1" ht="6.95" customHeight="1" x14ac:dyDescent="0.3">
      <c r="B242" s="47"/>
      <c r="C242" s="48"/>
      <c r="D242" s="48"/>
      <c r="E242" s="48"/>
      <c r="F242" s="48"/>
      <c r="G242" s="48"/>
      <c r="H242" s="48"/>
      <c r="I242" s="121"/>
      <c r="J242" s="48"/>
      <c r="K242" s="48"/>
      <c r="L242"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18" activePane="bottomLeft" state="frozen"/>
      <selection pane="bottomLeft" activeCell="F139" sqref="F13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5195</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ROUND(SUM(BE86:BE134), 2)</f>
        <v>0</v>
      </c>
      <c r="G32" s="33"/>
      <c r="H32" s="33"/>
      <c r="I32" s="113">
        <v>0.21</v>
      </c>
      <c r="J32" s="112">
        <f>ROUND(ROUND((SUM(BE86:BE134)), 2)*I32, 2)</f>
        <v>0</v>
      </c>
      <c r="K32" s="36"/>
    </row>
    <row r="33" spans="2:11" s="1" customFormat="1" ht="14.45" customHeight="1" x14ac:dyDescent="0.3">
      <c r="B33" s="32"/>
      <c r="C33" s="33"/>
      <c r="D33" s="33"/>
      <c r="E33" s="40" t="s">
        <v>47</v>
      </c>
      <c r="F33" s="112">
        <f>ROUND(SUM(BF86:BF134), 2)</f>
        <v>0</v>
      </c>
      <c r="G33" s="33"/>
      <c r="H33" s="33"/>
      <c r="I33" s="113">
        <v>0.15</v>
      </c>
      <c r="J33" s="112">
        <f>ROUND(ROUND((SUM(BF86:BF134)), 2)*I33, 2)</f>
        <v>0</v>
      </c>
      <c r="K33" s="36"/>
    </row>
    <row r="34" spans="2:11" s="1" customFormat="1" ht="14.45" hidden="1" customHeight="1" x14ac:dyDescent="0.3">
      <c r="B34" s="32"/>
      <c r="C34" s="33"/>
      <c r="D34" s="33"/>
      <c r="E34" s="40" t="s">
        <v>48</v>
      </c>
      <c r="F34" s="112">
        <f>ROUND(SUM(BG86:BG134), 2)</f>
        <v>0</v>
      </c>
      <c r="G34" s="33"/>
      <c r="H34" s="33"/>
      <c r="I34" s="113">
        <v>0.21</v>
      </c>
      <c r="J34" s="112">
        <v>0</v>
      </c>
      <c r="K34" s="36"/>
    </row>
    <row r="35" spans="2:11" s="1" customFormat="1" ht="14.45" hidden="1" customHeight="1" x14ac:dyDescent="0.3">
      <c r="B35" s="32"/>
      <c r="C35" s="33"/>
      <c r="D35" s="33"/>
      <c r="E35" s="40" t="s">
        <v>49</v>
      </c>
      <c r="F35" s="112">
        <f>ROUND(SUM(BH86:BH134), 2)</f>
        <v>0</v>
      </c>
      <c r="G35" s="33"/>
      <c r="H35" s="33"/>
      <c r="I35" s="113">
        <v>0.15</v>
      </c>
      <c r="J35" s="112">
        <v>0</v>
      </c>
      <c r="K35" s="36"/>
    </row>
    <row r="36" spans="2:11" s="1" customFormat="1" ht="14.45" hidden="1" customHeight="1" x14ac:dyDescent="0.3">
      <c r="B36" s="32"/>
      <c r="C36" s="33"/>
      <c r="D36" s="33"/>
      <c r="E36" s="40" t="s">
        <v>50</v>
      </c>
      <c r="F36" s="112">
        <f>ROUND(SUM(BI86:BI134),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265/150k - SHZ pro serverovnu</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5196</v>
      </c>
      <c r="E61" s="132"/>
      <c r="F61" s="132"/>
      <c r="G61" s="132"/>
      <c r="H61" s="132"/>
      <c r="I61" s="133"/>
      <c r="J61" s="134">
        <f>J87</f>
        <v>0</v>
      </c>
      <c r="K61" s="135"/>
    </row>
    <row r="62" spans="2:47" s="9" customFormat="1" ht="19.899999999999999" customHeight="1" x14ac:dyDescent="0.3">
      <c r="B62" s="136"/>
      <c r="C62" s="137"/>
      <c r="D62" s="138" t="s">
        <v>5197</v>
      </c>
      <c r="E62" s="139"/>
      <c r="F62" s="139"/>
      <c r="G62" s="139"/>
      <c r="H62" s="139"/>
      <c r="I62" s="140"/>
      <c r="J62" s="141">
        <f>J88</f>
        <v>0</v>
      </c>
      <c r="K62" s="142"/>
    </row>
    <row r="63" spans="2:47" s="9" customFormat="1" ht="19.899999999999999" customHeight="1" x14ac:dyDescent="0.3">
      <c r="B63" s="136"/>
      <c r="C63" s="137"/>
      <c r="D63" s="138" t="s">
        <v>5198</v>
      </c>
      <c r="E63" s="139"/>
      <c r="F63" s="139"/>
      <c r="G63" s="139"/>
      <c r="H63" s="139"/>
      <c r="I63" s="140"/>
      <c r="J63" s="141">
        <f>J105</f>
        <v>0</v>
      </c>
      <c r="K63" s="142"/>
    </row>
    <row r="64" spans="2:47" s="9" customFormat="1" ht="19.899999999999999" customHeight="1" x14ac:dyDescent="0.3">
      <c r="B64" s="136"/>
      <c r="C64" s="137"/>
      <c r="D64" s="138" t="s">
        <v>5199</v>
      </c>
      <c r="E64" s="139"/>
      <c r="F64" s="139"/>
      <c r="G64" s="139"/>
      <c r="H64" s="139"/>
      <c r="I64" s="140"/>
      <c r="J64" s="141">
        <f>J124</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12"/>
      <c r="G74" s="312"/>
      <c r="H74" s="312"/>
      <c r="L74" s="32"/>
    </row>
    <row r="75" spans="2:12" ht="15" x14ac:dyDescent="0.3">
      <c r="B75" s="20"/>
      <c r="C75" s="54" t="s">
        <v>212</v>
      </c>
      <c r="L75" s="20"/>
    </row>
    <row r="76" spans="2:12" s="1" customFormat="1" ht="22.5" customHeight="1" x14ac:dyDescent="0.3">
      <c r="B76" s="32"/>
      <c r="E76" s="351" t="s">
        <v>4541</v>
      </c>
      <c r="F76" s="312"/>
      <c r="G76" s="312"/>
      <c r="H76" s="312"/>
      <c r="L76" s="32"/>
    </row>
    <row r="77" spans="2:12" s="1" customFormat="1" ht="14.45" customHeight="1" x14ac:dyDescent="0.3">
      <c r="B77" s="32"/>
      <c r="C77" s="54" t="s">
        <v>4081</v>
      </c>
      <c r="L77" s="32"/>
    </row>
    <row r="78" spans="2:12" s="1" customFormat="1" ht="23.25" customHeight="1" x14ac:dyDescent="0.3">
      <c r="B78" s="32"/>
      <c r="E78" s="330" t="str">
        <f>E11</f>
        <v>265/150k - SHZ pro serverovnu</v>
      </c>
      <c r="F78" s="312"/>
      <c r="G78" s="312"/>
      <c r="H78" s="312"/>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f>
        <v>0</v>
      </c>
      <c r="Q86" s="59"/>
      <c r="R86" s="151">
        <f>R87</f>
        <v>0</v>
      </c>
      <c r="S86" s="59"/>
      <c r="T86" s="152">
        <f>T87</f>
        <v>0</v>
      </c>
      <c r="AT86" s="16" t="s">
        <v>74</v>
      </c>
      <c r="AU86" s="16" t="s">
        <v>218</v>
      </c>
      <c r="BK86" s="153">
        <f>BK87</f>
        <v>0</v>
      </c>
    </row>
    <row r="87" spans="2:65" s="11" customFormat="1" ht="37.35" customHeight="1" x14ac:dyDescent="0.35">
      <c r="B87" s="154"/>
      <c r="D87" s="155" t="s">
        <v>74</v>
      </c>
      <c r="E87" s="156" t="s">
        <v>3698</v>
      </c>
      <c r="F87" s="156" t="s">
        <v>5200</v>
      </c>
      <c r="I87" s="157"/>
      <c r="J87" s="158">
        <f>BK87</f>
        <v>0</v>
      </c>
      <c r="L87" s="154"/>
      <c r="M87" s="159"/>
      <c r="N87" s="160"/>
      <c r="O87" s="160"/>
      <c r="P87" s="161">
        <f>P88+P105+P124</f>
        <v>0</v>
      </c>
      <c r="Q87" s="160"/>
      <c r="R87" s="161">
        <f>R88+R105+R124</f>
        <v>0</v>
      </c>
      <c r="S87" s="160"/>
      <c r="T87" s="162">
        <f>T88+T105+T124</f>
        <v>0</v>
      </c>
      <c r="AR87" s="155" t="s">
        <v>83</v>
      </c>
      <c r="AT87" s="163" t="s">
        <v>74</v>
      </c>
      <c r="AU87" s="163" t="s">
        <v>75</v>
      </c>
      <c r="AY87" s="155" t="s">
        <v>243</v>
      </c>
      <c r="BK87" s="164">
        <f>BK88+BK105+BK124</f>
        <v>0</v>
      </c>
    </row>
    <row r="88" spans="2:65" s="11" customFormat="1" ht="19.899999999999999" customHeight="1" x14ac:dyDescent="0.3">
      <c r="B88" s="154"/>
      <c r="D88" s="165" t="s">
        <v>74</v>
      </c>
      <c r="E88" s="166" t="s">
        <v>3726</v>
      </c>
      <c r="F88" s="166" t="s">
        <v>5201</v>
      </c>
      <c r="I88" s="157"/>
      <c r="J88" s="167">
        <f>BK88</f>
        <v>0</v>
      </c>
      <c r="L88" s="154"/>
      <c r="M88" s="159"/>
      <c r="N88" s="160"/>
      <c r="O88" s="160"/>
      <c r="P88" s="161">
        <f>SUM(P89:P104)</f>
        <v>0</v>
      </c>
      <c r="Q88" s="160"/>
      <c r="R88" s="161">
        <f>SUM(R89:R104)</f>
        <v>0</v>
      </c>
      <c r="S88" s="160"/>
      <c r="T88" s="162">
        <f>SUM(T89:T104)</f>
        <v>0</v>
      </c>
      <c r="AR88" s="155" t="s">
        <v>83</v>
      </c>
      <c r="AT88" s="163" t="s">
        <v>74</v>
      </c>
      <c r="AU88" s="163" t="s">
        <v>22</v>
      </c>
      <c r="AY88" s="155" t="s">
        <v>243</v>
      </c>
      <c r="BK88" s="164">
        <f>SUM(BK89:BK104)</f>
        <v>0</v>
      </c>
    </row>
    <row r="89" spans="2:65" s="1" customFormat="1" ht="22.5" customHeight="1" x14ac:dyDescent="0.3">
      <c r="B89" s="168"/>
      <c r="C89" s="169" t="s">
        <v>22</v>
      </c>
      <c r="D89" s="169" t="s">
        <v>246</v>
      </c>
      <c r="E89" s="170" t="s">
        <v>7275</v>
      </c>
      <c r="F89" s="171" t="s">
        <v>5202</v>
      </c>
      <c r="G89" s="172" t="s">
        <v>3729</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83</v>
      </c>
    </row>
    <row r="90" spans="2:65" s="1" customFormat="1" x14ac:dyDescent="0.3">
      <c r="B90" s="32"/>
      <c r="D90" s="181" t="s">
        <v>253</v>
      </c>
      <c r="F90" s="182" t="s">
        <v>5202</v>
      </c>
      <c r="I90" s="183"/>
      <c r="L90" s="32"/>
      <c r="M90" s="61"/>
      <c r="N90" s="33"/>
      <c r="O90" s="33"/>
      <c r="P90" s="33"/>
      <c r="Q90" s="33"/>
      <c r="R90" s="33"/>
      <c r="S90" s="33"/>
      <c r="T90" s="62"/>
      <c r="AT90" s="16" t="s">
        <v>253</v>
      </c>
      <c r="AU90" s="16" t="s">
        <v>83</v>
      </c>
    </row>
    <row r="91" spans="2:65" s="1" customFormat="1" ht="22.5" customHeight="1" x14ac:dyDescent="0.3">
      <c r="B91" s="168"/>
      <c r="C91" s="169" t="s">
        <v>83</v>
      </c>
      <c r="D91" s="169" t="s">
        <v>246</v>
      </c>
      <c r="E91" s="170" t="s">
        <v>7276</v>
      </c>
      <c r="F91" s="171" t="s">
        <v>5203</v>
      </c>
      <c r="G91" s="172" t="s">
        <v>3729</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1" t="s">
        <v>253</v>
      </c>
      <c r="F92" s="182" t="s">
        <v>5203</v>
      </c>
      <c r="I92" s="183"/>
      <c r="L92" s="32"/>
      <c r="M92" s="61"/>
      <c r="N92" s="33"/>
      <c r="O92" s="33"/>
      <c r="P92" s="33"/>
      <c r="Q92" s="33"/>
      <c r="R92" s="33"/>
      <c r="S92" s="33"/>
      <c r="T92" s="62"/>
      <c r="AT92" s="16" t="s">
        <v>253</v>
      </c>
      <c r="AU92" s="16" t="s">
        <v>83</v>
      </c>
    </row>
    <row r="93" spans="2:65" s="1" customFormat="1" ht="22.5" customHeight="1" x14ac:dyDescent="0.3">
      <c r="B93" s="168"/>
      <c r="C93" s="169" t="s">
        <v>259</v>
      </c>
      <c r="D93" s="169" t="s">
        <v>246</v>
      </c>
      <c r="E93" s="170" t="s">
        <v>7277</v>
      </c>
      <c r="F93" s="171" t="s">
        <v>5204</v>
      </c>
      <c r="G93" s="172" t="s">
        <v>2611</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5204</v>
      </c>
      <c r="I94" s="183"/>
      <c r="L94" s="32"/>
      <c r="M94" s="61"/>
      <c r="N94" s="33"/>
      <c r="O94" s="33"/>
      <c r="P94" s="33"/>
      <c r="Q94" s="33"/>
      <c r="R94" s="33"/>
      <c r="S94" s="33"/>
      <c r="T94" s="62"/>
      <c r="AT94" s="16" t="s">
        <v>253</v>
      </c>
      <c r="AU94" s="16" t="s">
        <v>83</v>
      </c>
    </row>
    <row r="95" spans="2:65" s="1" customFormat="1" ht="22.5" customHeight="1" x14ac:dyDescent="0.3">
      <c r="B95" s="168"/>
      <c r="C95" s="169" t="s">
        <v>266</v>
      </c>
      <c r="D95" s="169" t="s">
        <v>246</v>
      </c>
      <c r="E95" s="170" t="s">
        <v>7278</v>
      </c>
      <c r="F95" s="171" t="s">
        <v>5205</v>
      </c>
      <c r="G95" s="172" t="s">
        <v>3729</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5205</v>
      </c>
      <c r="I96" s="183"/>
      <c r="L96" s="32"/>
      <c r="M96" s="61"/>
      <c r="N96" s="33"/>
      <c r="O96" s="33"/>
      <c r="P96" s="33"/>
      <c r="Q96" s="33"/>
      <c r="R96" s="33"/>
      <c r="S96" s="33"/>
      <c r="T96" s="62"/>
      <c r="AT96" s="16" t="s">
        <v>253</v>
      </c>
      <c r="AU96" s="16" t="s">
        <v>83</v>
      </c>
    </row>
    <row r="97" spans="2:65" s="1" customFormat="1" ht="22.5" customHeight="1" x14ac:dyDescent="0.3">
      <c r="B97" s="168"/>
      <c r="C97" s="169" t="s">
        <v>242</v>
      </c>
      <c r="D97" s="169" t="s">
        <v>246</v>
      </c>
      <c r="E97" s="170" t="s">
        <v>7279</v>
      </c>
      <c r="F97" s="171" t="s">
        <v>5206</v>
      </c>
      <c r="G97" s="172" t="s">
        <v>3729</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x14ac:dyDescent="0.3">
      <c r="B98" s="32"/>
      <c r="D98" s="181" t="s">
        <v>253</v>
      </c>
      <c r="F98" s="182" t="s">
        <v>5206</v>
      </c>
      <c r="I98" s="183"/>
      <c r="L98" s="32"/>
      <c r="M98" s="61"/>
      <c r="N98" s="33"/>
      <c r="O98" s="33"/>
      <c r="P98" s="33"/>
      <c r="Q98" s="33"/>
      <c r="R98" s="33"/>
      <c r="S98" s="33"/>
      <c r="T98" s="62"/>
      <c r="AT98" s="16" t="s">
        <v>253</v>
      </c>
      <c r="AU98" s="16" t="s">
        <v>83</v>
      </c>
    </row>
    <row r="99" spans="2:65" s="1" customFormat="1" ht="22.5" customHeight="1" x14ac:dyDescent="0.3">
      <c r="B99" s="168"/>
      <c r="C99" s="169" t="s">
        <v>275</v>
      </c>
      <c r="D99" s="169" t="s">
        <v>246</v>
      </c>
      <c r="E99" s="170" t="s">
        <v>7280</v>
      </c>
      <c r="F99" s="171" t="s">
        <v>5207</v>
      </c>
      <c r="G99" s="172" t="s">
        <v>497</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305</v>
      </c>
    </row>
    <row r="100" spans="2:65" s="1" customFormat="1" x14ac:dyDescent="0.3">
      <c r="B100" s="32"/>
      <c r="D100" s="181" t="s">
        <v>253</v>
      </c>
      <c r="F100" s="182" t="s">
        <v>5207</v>
      </c>
      <c r="I100" s="183"/>
      <c r="L100" s="32"/>
      <c r="M100" s="61"/>
      <c r="N100" s="33"/>
      <c r="O100" s="33"/>
      <c r="P100" s="33"/>
      <c r="Q100" s="33"/>
      <c r="R100" s="33"/>
      <c r="S100" s="33"/>
      <c r="T100" s="62"/>
      <c r="AT100" s="16" t="s">
        <v>253</v>
      </c>
      <c r="AU100" s="16" t="s">
        <v>83</v>
      </c>
    </row>
    <row r="101" spans="2:65" s="1" customFormat="1" ht="22.5" customHeight="1" x14ac:dyDescent="0.3">
      <c r="B101" s="168"/>
      <c r="C101" s="169" t="s">
        <v>280</v>
      </c>
      <c r="D101" s="169" t="s">
        <v>246</v>
      </c>
      <c r="E101" s="170" t="s">
        <v>7281</v>
      </c>
      <c r="F101" s="171" t="s">
        <v>5208</v>
      </c>
      <c r="G101" s="172" t="s">
        <v>3729</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315</v>
      </c>
    </row>
    <row r="102" spans="2:65" s="1" customFormat="1" x14ac:dyDescent="0.3">
      <c r="B102" s="32"/>
      <c r="D102" s="181" t="s">
        <v>253</v>
      </c>
      <c r="F102" s="182" t="s">
        <v>5208</v>
      </c>
      <c r="I102" s="183"/>
      <c r="L102" s="32"/>
      <c r="M102" s="61"/>
      <c r="N102" s="33"/>
      <c r="O102" s="33"/>
      <c r="P102" s="33"/>
      <c r="Q102" s="33"/>
      <c r="R102" s="33"/>
      <c r="S102" s="33"/>
      <c r="T102" s="62"/>
      <c r="AT102" s="16" t="s">
        <v>253</v>
      </c>
      <c r="AU102" s="16" t="s">
        <v>83</v>
      </c>
    </row>
    <row r="103" spans="2:65" s="1" customFormat="1" ht="22.5" customHeight="1" x14ac:dyDescent="0.3">
      <c r="B103" s="168"/>
      <c r="C103" s="169" t="s">
        <v>285</v>
      </c>
      <c r="D103" s="169" t="s">
        <v>246</v>
      </c>
      <c r="E103" s="170" t="s">
        <v>7282</v>
      </c>
      <c r="F103" s="171" t="s">
        <v>5209</v>
      </c>
      <c r="G103" s="172" t="s">
        <v>497</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325</v>
      </c>
    </row>
    <row r="104" spans="2:65" s="1" customFormat="1" x14ac:dyDescent="0.3">
      <c r="B104" s="32"/>
      <c r="D104" s="184" t="s">
        <v>253</v>
      </c>
      <c r="F104" s="185" t="s">
        <v>5209</v>
      </c>
      <c r="I104" s="183"/>
      <c r="L104" s="32"/>
      <c r="M104" s="61"/>
      <c r="N104" s="33"/>
      <c r="O104" s="33"/>
      <c r="P104" s="33"/>
      <c r="Q104" s="33"/>
      <c r="R104" s="33"/>
      <c r="S104" s="33"/>
      <c r="T104" s="62"/>
      <c r="AT104" s="16" t="s">
        <v>253</v>
      </c>
      <c r="AU104" s="16" t="s">
        <v>83</v>
      </c>
    </row>
    <row r="105" spans="2:65" s="11" customFormat="1" ht="29.85" customHeight="1" x14ac:dyDescent="0.3">
      <c r="B105" s="154"/>
      <c r="D105" s="165" t="s">
        <v>74</v>
      </c>
      <c r="E105" s="166" t="s">
        <v>3837</v>
      </c>
      <c r="F105" s="166" t="s">
        <v>5210</v>
      </c>
      <c r="I105" s="157"/>
      <c r="J105" s="167">
        <f>BK105</f>
        <v>0</v>
      </c>
      <c r="L105" s="154"/>
      <c r="M105" s="159"/>
      <c r="N105" s="160"/>
      <c r="O105" s="160"/>
      <c r="P105" s="161">
        <f>SUM(P106:P123)</f>
        <v>0</v>
      </c>
      <c r="Q105" s="160"/>
      <c r="R105" s="161">
        <f>SUM(R106:R123)</f>
        <v>0</v>
      </c>
      <c r="S105" s="160"/>
      <c r="T105" s="162">
        <f>SUM(T106:T123)</f>
        <v>0</v>
      </c>
      <c r="AR105" s="155" t="s">
        <v>83</v>
      </c>
      <c r="AT105" s="163" t="s">
        <v>74</v>
      </c>
      <c r="AU105" s="163" t="s">
        <v>22</v>
      </c>
      <c r="AY105" s="155" t="s">
        <v>243</v>
      </c>
      <c r="BK105" s="164">
        <f>SUM(BK106:BK123)</f>
        <v>0</v>
      </c>
    </row>
    <row r="106" spans="2:65" s="1" customFormat="1" ht="22.5" customHeight="1" x14ac:dyDescent="0.3">
      <c r="B106" s="168"/>
      <c r="C106" s="169" t="s">
        <v>290</v>
      </c>
      <c r="D106" s="169" t="s">
        <v>246</v>
      </c>
      <c r="E106" s="170" t="s">
        <v>7283</v>
      </c>
      <c r="F106" s="171" t="s">
        <v>5211</v>
      </c>
      <c r="G106" s="172" t="s">
        <v>3729</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x14ac:dyDescent="0.3">
      <c r="B107" s="32"/>
      <c r="D107" s="181" t="s">
        <v>253</v>
      </c>
      <c r="F107" s="182" t="s">
        <v>5211</v>
      </c>
      <c r="I107" s="183"/>
      <c r="L107" s="32"/>
      <c r="M107" s="61"/>
      <c r="N107" s="33"/>
      <c r="O107" s="33"/>
      <c r="P107" s="33"/>
      <c r="Q107" s="33"/>
      <c r="R107" s="33"/>
      <c r="S107" s="33"/>
      <c r="T107" s="62"/>
      <c r="AT107" s="16" t="s">
        <v>253</v>
      </c>
      <c r="AU107" s="16" t="s">
        <v>83</v>
      </c>
    </row>
    <row r="108" spans="2:65" s="1" customFormat="1" ht="22.5" customHeight="1" x14ac:dyDescent="0.3">
      <c r="B108" s="168"/>
      <c r="C108" s="169" t="s">
        <v>26</v>
      </c>
      <c r="D108" s="169" t="s">
        <v>246</v>
      </c>
      <c r="E108" s="170" t="s">
        <v>7284</v>
      </c>
      <c r="F108" s="171" t="s">
        <v>5212</v>
      </c>
      <c r="G108" s="172" t="s">
        <v>3729</v>
      </c>
      <c r="H108" s="173">
        <v>2</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1" t="s">
        <v>253</v>
      </c>
      <c r="F109" s="182" t="s">
        <v>5212</v>
      </c>
      <c r="I109" s="183"/>
      <c r="L109" s="32"/>
      <c r="M109" s="61"/>
      <c r="N109" s="33"/>
      <c r="O109" s="33"/>
      <c r="P109" s="33"/>
      <c r="Q109" s="33"/>
      <c r="R109" s="33"/>
      <c r="S109" s="33"/>
      <c r="T109" s="62"/>
      <c r="AT109" s="16" t="s">
        <v>253</v>
      </c>
      <c r="AU109" s="16" t="s">
        <v>83</v>
      </c>
    </row>
    <row r="110" spans="2:65" s="1" customFormat="1" ht="22.5" customHeight="1" x14ac:dyDescent="0.3">
      <c r="B110" s="168"/>
      <c r="C110" s="169" t="s">
        <v>301</v>
      </c>
      <c r="D110" s="169" t="s">
        <v>246</v>
      </c>
      <c r="E110" s="170" t="s">
        <v>7285</v>
      </c>
      <c r="F110" s="171" t="s">
        <v>5213</v>
      </c>
      <c r="G110" s="172" t="s">
        <v>3729</v>
      </c>
      <c r="H110" s="173">
        <v>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346</v>
      </c>
    </row>
    <row r="111" spans="2:65" s="1" customFormat="1" x14ac:dyDescent="0.3">
      <c r="B111" s="32"/>
      <c r="D111" s="181" t="s">
        <v>253</v>
      </c>
      <c r="F111" s="182" t="s">
        <v>5213</v>
      </c>
      <c r="I111" s="183"/>
      <c r="L111" s="32"/>
      <c r="M111" s="61"/>
      <c r="N111" s="33"/>
      <c r="O111" s="33"/>
      <c r="P111" s="33"/>
      <c r="Q111" s="33"/>
      <c r="R111" s="33"/>
      <c r="S111" s="33"/>
      <c r="T111" s="62"/>
      <c r="AT111" s="16" t="s">
        <v>253</v>
      </c>
      <c r="AU111" s="16" t="s">
        <v>83</v>
      </c>
    </row>
    <row r="112" spans="2:65" s="1" customFormat="1" ht="22.5" customHeight="1" x14ac:dyDescent="0.3">
      <c r="B112" s="168"/>
      <c r="C112" s="169" t="s">
        <v>305</v>
      </c>
      <c r="D112" s="169" t="s">
        <v>246</v>
      </c>
      <c r="E112" s="170" t="s">
        <v>7286</v>
      </c>
      <c r="F112" s="171" t="s">
        <v>5214</v>
      </c>
      <c r="G112" s="172" t="s">
        <v>3729</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358</v>
      </c>
    </row>
    <row r="113" spans="2:65" s="1" customFormat="1" x14ac:dyDescent="0.3">
      <c r="B113" s="32"/>
      <c r="D113" s="181" t="s">
        <v>253</v>
      </c>
      <c r="F113" s="182" t="s">
        <v>5214</v>
      </c>
      <c r="I113" s="183"/>
      <c r="L113" s="32"/>
      <c r="M113" s="61"/>
      <c r="N113" s="33"/>
      <c r="O113" s="33"/>
      <c r="P113" s="33"/>
      <c r="Q113" s="33"/>
      <c r="R113" s="33"/>
      <c r="S113" s="33"/>
      <c r="T113" s="62"/>
      <c r="AT113" s="16" t="s">
        <v>253</v>
      </c>
      <c r="AU113" s="16" t="s">
        <v>83</v>
      </c>
    </row>
    <row r="114" spans="2:65" s="1" customFormat="1" ht="22.5" customHeight="1" x14ac:dyDescent="0.3">
      <c r="B114" s="168"/>
      <c r="C114" s="169" t="s">
        <v>310</v>
      </c>
      <c r="D114" s="169" t="s">
        <v>246</v>
      </c>
      <c r="E114" s="170" t="s">
        <v>7287</v>
      </c>
      <c r="F114" s="171" t="s">
        <v>5215</v>
      </c>
      <c r="G114" s="172" t="s">
        <v>3729</v>
      </c>
      <c r="H114" s="173">
        <v>8</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503</v>
      </c>
    </row>
    <row r="115" spans="2:65" s="1" customFormat="1" x14ac:dyDescent="0.3">
      <c r="B115" s="32"/>
      <c r="D115" s="181" t="s">
        <v>253</v>
      </c>
      <c r="F115" s="182" t="s">
        <v>5215</v>
      </c>
      <c r="I115" s="183"/>
      <c r="L115" s="32"/>
      <c r="M115" s="61"/>
      <c r="N115" s="33"/>
      <c r="O115" s="33"/>
      <c r="P115" s="33"/>
      <c r="Q115" s="33"/>
      <c r="R115" s="33"/>
      <c r="S115" s="33"/>
      <c r="T115" s="62"/>
      <c r="AT115" s="16" t="s">
        <v>253</v>
      </c>
      <c r="AU115" s="16" t="s">
        <v>83</v>
      </c>
    </row>
    <row r="116" spans="2:65" s="1" customFormat="1" ht="22.5" customHeight="1" x14ac:dyDescent="0.3">
      <c r="B116" s="168"/>
      <c r="C116" s="169" t="s">
        <v>315</v>
      </c>
      <c r="D116" s="169" t="s">
        <v>246</v>
      </c>
      <c r="E116" s="170" t="s">
        <v>7288</v>
      </c>
      <c r="F116" s="171" t="s">
        <v>5216</v>
      </c>
      <c r="G116" s="172" t="s">
        <v>3729</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513</v>
      </c>
    </row>
    <row r="117" spans="2:65" s="1" customFormat="1" x14ac:dyDescent="0.3">
      <c r="B117" s="32"/>
      <c r="D117" s="181" t="s">
        <v>253</v>
      </c>
      <c r="F117" s="182" t="s">
        <v>5216</v>
      </c>
      <c r="I117" s="183"/>
      <c r="L117" s="32"/>
      <c r="M117" s="61"/>
      <c r="N117" s="33"/>
      <c r="O117" s="33"/>
      <c r="P117" s="33"/>
      <c r="Q117" s="33"/>
      <c r="R117" s="33"/>
      <c r="S117" s="33"/>
      <c r="T117" s="62"/>
      <c r="AT117" s="16" t="s">
        <v>253</v>
      </c>
      <c r="AU117" s="16" t="s">
        <v>83</v>
      </c>
    </row>
    <row r="118" spans="2:65" s="1" customFormat="1" ht="22.5" customHeight="1" x14ac:dyDescent="0.3">
      <c r="B118" s="168"/>
      <c r="C118" s="169" t="s">
        <v>9</v>
      </c>
      <c r="D118" s="169" t="s">
        <v>246</v>
      </c>
      <c r="E118" s="170" t="s">
        <v>7289</v>
      </c>
      <c r="F118" s="171" t="s">
        <v>5217</v>
      </c>
      <c r="G118" s="172" t="s">
        <v>3729</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523</v>
      </c>
    </row>
    <row r="119" spans="2:65" s="1" customFormat="1" x14ac:dyDescent="0.3">
      <c r="B119" s="32"/>
      <c r="D119" s="181" t="s">
        <v>253</v>
      </c>
      <c r="F119" s="182" t="s">
        <v>5217</v>
      </c>
      <c r="I119" s="183"/>
      <c r="L119" s="32"/>
      <c r="M119" s="61"/>
      <c r="N119" s="33"/>
      <c r="O119" s="33"/>
      <c r="P119" s="33"/>
      <c r="Q119" s="33"/>
      <c r="R119" s="33"/>
      <c r="S119" s="33"/>
      <c r="T119" s="62"/>
      <c r="AT119" s="16" t="s">
        <v>253</v>
      </c>
      <c r="AU119" s="16" t="s">
        <v>83</v>
      </c>
    </row>
    <row r="120" spans="2:65" s="1" customFormat="1" ht="22.5" customHeight="1" x14ac:dyDescent="0.3">
      <c r="B120" s="168"/>
      <c r="C120" s="169" t="s">
        <v>325</v>
      </c>
      <c r="D120" s="169" t="s">
        <v>246</v>
      </c>
      <c r="E120" s="170" t="s">
        <v>7290</v>
      </c>
      <c r="F120" s="171" t="s">
        <v>5218</v>
      </c>
      <c r="G120" s="172" t="s">
        <v>3729</v>
      </c>
      <c r="H120" s="173">
        <v>110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532</v>
      </c>
    </row>
    <row r="121" spans="2:65" s="1" customFormat="1" x14ac:dyDescent="0.3">
      <c r="B121" s="32"/>
      <c r="D121" s="181" t="s">
        <v>253</v>
      </c>
      <c r="F121" s="182" t="s">
        <v>5218</v>
      </c>
      <c r="I121" s="183"/>
      <c r="L121" s="32"/>
      <c r="M121" s="61"/>
      <c r="N121" s="33"/>
      <c r="O121" s="33"/>
      <c r="P121" s="33"/>
      <c r="Q121" s="33"/>
      <c r="R121" s="33"/>
      <c r="S121" s="33"/>
      <c r="T121" s="62"/>
      <c r="AT121" s="16" t="s">
        <v>253</v>
      </c>
      <c r="AU121" s="16" t="s">
        <v>83</v>
      </c>
    </row>
    <row r="122" spans="2:65" s="1" customFormat="1" ht="22.5" customHeight="1" x14ac:dyDescent="0.3">
      <c r="B122" s="168"/>
      <c r="C122" s="169" t="s">
        <v>326</v>
      </c>
      <c r="D122" s="169" t="s">
        <v>246</v>
      </c>
      <c r="E122" s="170" t="s">
        <v>7291</v>
      </c>
      <c r="F122" s="171" t="s">
        <v>5219</v>
      </c>
      <c r="G122" s="172" t="s">
        <v>5220</v>
      </c>
      <c r="H122" s="173">
        <v>10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541</v>
      </c>
    </row>
    <row r="123" spans="2:65" s="1" customFormat="1" x14ac:dyDescent="0.3">
      <c r="B123" s="32"/>
      <c r="D123" s="184" t="s">
        <v>253</v>
      </c>
      <c r="F123" s="185" t="s">
        <v>5219</v>
      </c>
      <c r="I123" s="183"/>
      <c r="L123" s="32"/>
      <c r="M123" s="61"/>
      <c r="N123" s="33"/>
      <c r="O123" s="33"/>
      <c r="P123" s="33"/>
      <c r="Q123" s="33"/>
      <c r="R123" s="33"/>
      <c r="S123" s="33"/>
      <c r="T123" s="62"/>
      <c r="AT123" s="16" t="s">
        <v>253</v>
      </c>
      <c r="AU123" s="16" t="s">
        <v>83</v>
      </c>
    </row>
    <row r="124" spans="2:65" s="11" customFormat="1" ht="29.85" customHeight="1" x14ac:dyDescent="0.3">
      <c r="B124" s="154"/>
      <c r="D124" s="165" t="s">
        <v>74</v>
      </c>
      <c r="E124" s="166" t="s">
        <v>3956</v>
      </c>
      <c r="F124" s="166" t="s">
        <v>5221</v>
      </c>
      <c r="I124" s="157"/>
      <c r="J124" s="167">
        <f>BK124</f>
        <v>0</v>
      </c>
      <c r="L124" s="154"/>
      <c r="M124" s="159"/>
      <c r="N124" s="160"/>
      <c r="O124" s="160"/>
      <c r="P124" s="161">
        <f>SUM(P125:P134)</f>
        <v>0</v>
      </c>
      <c r="Q124" s="160"/>
      <c r="R124" s="161">
        <f>SUM(R125:R134)</f>
        <v>0</v>
      </c>
      <c r="S124" s="160"/>
      <c r="T124" s="162">
        <f>SUM(T125:T134)</f>
        <v>0</v>
      </c>
      <c r="AR124" s="155" t="s">
        <v>83</v>
      </c>
      <c r="AT124" s="163" t="s">
        <v>74</v>
      </c>
      <c r="AU124" s="163" t="s">
        <v>22</v>
      </c>
      <c r="AY124" s="155" t="s">
        <v>243</v>
      </c>
      <c r="BK124" s="164">
        <f>SUM(BK125:BK134)</f>
        <v>0</v>
      </c>
    </row>
    <row r="125" spans="2:65" s="1" customFormat="1" ht="22.5" customHeight="1" x14ac:dyDescent="0.3">
      <c r="B125" s="168"/>
      <c r="C125" s="169" t="s">
        <v>331</v>
      </c>
      <c r="D125" s="169" t="s">
        <v>246</v>
      </c>
      <c r="E125" s="170" t="s">
        <v>7292</v>
      </c>
      <c r="F125" s="171" t="s">
        <v>5222</v>
      </c>
      <c r="G125" s="172" t="s">
        <v>5223</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554</v>
      </c>
    </row>
    <row r="126" spans="2:65" s="1" customFormat="1" x14ac:dyDescent="0.3">
      <c r="B126" s="32"/>
      <c r="D126" s="181" t="s">
        <v>253</v>
      </c>
      <c r="F126" s="182" t="s">
        <v>5222</v>
      </c>
      <c r="I126" s="183"/>
      <c r="L126" s="32"/>
      <c r="M126" s="61"/>
      <c r="N126" s="33"/>
      <c r="O126" s="33"/>
      <c r="P126" s="33"/>
      <c r="Q126" s="33"/>
      <c r="R126" s="33"/>
      <c r="S126" s="33"/>
      <c r="T126" s="62"/>
      <c r="AT126" s="16" t="s">
        <v>253</v>
      </c>
      <c r="AU126" s="16" t="s">
        <v>83</v>
      </c>
    </row>
    <row r="127" spans="2:65" s="1" customFormat="1" ht="22.5" customHeight="1" x14ac:dyDescent="0.3">
      <c r="B127" s="168"/>
      <c r="C127" s="169" t="s">
        <v>332</v>
      </c>
      <c r="D127" s="169" t="s">
        <v>246</v>
      </c>
      <c r="E127" s="170" t="s">
        <v>7293</v>
      </c>
      <c r="F127" s="171" t="s">
        <v>5224</v>
      </c>
      <c r="G127" s="172" t="s">
        <v>3729</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563</v>
      </c>
    </row>
    <row r="128" spans="2:65" s="1" customFormat="1" x14ac:dyDescent="0.3">
      <c r="B128" s="32"/>
      <c r="D128" s="181" t="s">
        <v>253</v>
      </c>
      <c r="F128" s="182" t="s">
        <v>5224</v>
      </c>
      <c r="I128" s="183"/>
      <c r="L128" s="32"/>
      <c r="M128" s="61"/>
      <c r="N128" s="33"/>
      <c r="O128" s="33"/>
      <c r="P128" s="33"/>
      <c r="Q128" s="33"/>
      <c r="R128" s="33"/>
      <c r="S128" s="33"/>
      <c r="T128" s="62"/>
      <c r="AT128" s="16" t="s">
        <v>253</v>
      </c>
      <c r="AU128" s="16" t="s">
        <v>83</v>
      </c>
    </row>
    <row r="129" spans="2:65" s="1" customFormat="1" ht="22.5" customHeight="1" x14ac:dyDescent="0.3">
      <c r="B129" s="168"/>
      <c r="C129" s="169" t="s">
        <v>335</v>
      </c>
      <c r="D129" s="169" t="s">
        <v>246</v>
      </c>
      <c r="E129" s="170" t="s">
        <v>7294</v>
      </c>
      <c r="F129" s="171" t="s">
        <v>5225</v>
      </c>
      <c r="G129" s="172" t="s">
        <v>5226</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573</v>
      </c>
    </row>
    <row r="130" spans="2:65" s="1" customFormat="1" x14ac:dyDescent="0.3">
      <c r="B130" s="32"/>
      <c r="D130" s="181" t="s">
        <v>253</v>
      </c>
      <c r="F130" s="182" t="s">
        <v>5225</v>
      </c>
      <c r="I130" s="183"/>
      <c r="L130" s="32"/>
      <c r="M130" s="61"/>
      <c r="N130" s="33"/>
      <c r="O130" s="33"/>
      <c r="P130" s="33"/>
      <c r="Q130" s="33"/>
      <c r="R130" s="33"/>
      <c r="S130" s="33"/>
      <c r="T130" s="62"/>
      <c r="AT130" s="16" t="s">
        <v>253</v>
      </c>
      <c r="AU130" s="16" t="s">
        <v>83</v>
      </c>
    </row>
    <row r="131" spans="2:65" s="1" customFormat="1" ht="22.5" customHeight="1" x14ac:dyDescent="0.3">
      <c r="B131" s="168"/>
      <c r="C131" s="169" t="s">
        <v>8</v>
      </c>
      <c r="D131" s="169" t="s">
        <v>246</v>
      </c>
      <c r="E131" s="170" t="s">
        <v>7295</v>
      </c>
      <c r="F131" s="171" t="s">
        <v>5227</v>
      </c>
      <c r="G131" s="172" t="s">
        <v>5223</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585</v>
      </c>
    </row>
    <row r="132" spans="2:65" s="1" customFormat="1" x14ac:dyDescent="0.3">
      <c r="B132" s="32"/>
      <c r="D132" s="181" t="s">
        <v>253</v>
      </c>
      <c r="F132" s="182" t="s">
        <v>5227</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7296</v>
      </c>
      <c r="F133" s="171" t="s">
        <v>5228</v>
      </c>
      <c r="G133" s="172" t="s">
        <v>5223</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595</v>
      </c>
    </row>
    <row r="134" spans="2:65" s="1" customFormat="1" x14ac:dyDescent="0.3">
      <c r="B134" s="32"/>
      <c r="D134" s="184" t="s">
        <v>253</v>
      </c>
      <c r="F134" s="185" t="s">
        <v>5228</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5:K85"/>
  <mergeCells count="12">
    <mergeCell ref="G1:H1"/>
    <mergeCell ref="L2:V2"/>
    <mergeCell ref="E49:H49"/>
    <mergeCell ref="E51:H51"/>
    <mergeCell ref="E74:H74"/>
    <mergeCell ref="E76:H76"/>
    <mergeCell ref="E78:H78"/>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1"/>
  <sheetViews>
    <sheetView showGridLines="0" workbookViewId="0">
      <pane ySplit="1" topLeftCell="A61"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197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4541</v>
      </c>
      <c r="F9" s="322"/>
      <c r="G9" s="322"/>
      <c r="H9" s="322"/>
      <c r="I9" s="100"/>
      <c r="J9" s="33"/>
      <c r="K9" s="36"/>
    </row>
    <row r="10" spans="1:70" s="1" customFormat="1" ht="15" x14ac:dyDescent="0.3">
      <c r="B10" s="32"/>
      <c r="C10" s="33"/>
      <c r="D10" s="29" t="s">
        <v>4081</v>
      </c>
      <c r="E10" s="33"/>
      <c r="F10" s="33"/>
      <c r="G10" s="33"/>
      <c r="H10" s="33"/>
      <c r="I10" s="100"/>
      <c r="J10" s="33"/>
      <c r="K10" s="36"/>
    </row>
    <row r="11" spans="1:70" s="1" customFormat="1" ht="36.950000000000003" customHeight="1" x14ac:dyDescent="0.3">
      <c r="B11" s="32"/>
      <c r="C11" s="33"/>
      <c r="D11" s="33"/>
      <c r="E11" s="354" t="s">
        <v>5229</v>
      </c>
      <c r="F11" s="322"/>
      <c r="G11" s="322"/>
      <c r="H11" s="322"/>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18"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ROUND(SUM(BE84:BE130), 2)</f>
        <v>0</v>
      </c>
      <c r="G32" s="33"/>
      <c r="H32" s="33"/>
      <c r="I32" s="113">
        <v>0.21</v>
      </c>
      <c r="J32" s="112">
        <f>ROUND(ROUND((SUM(BE84:BE130)), 2)*I32, 2)</f>
        <v>0</v>
      </c>
      <c r="K32" s="36"/>
    </row>
    <row r="33" spans="2:11" s="1" customFormat="1" ht="14.45" customHeight="1" x14ac:dyDescent="0.3">
      <c r="B33" s="32"/>
      <c r="C33" s="33"/>
      <c r="D33" s="33"/>
      <c r="E33" s="40" t="s">
        <v>47</v>
      </c>
      <c r="F33" s="112">
        <f>ROUND(SUM(BF84:BF130), 2)</f>
        <v>0</v>
      </c>
      <c r="G33" s="33"/>
      <c r="H33" s="33"/>
      <c r="I33" s="113">
        <v>0.15</v>
      </c>
      <c r="J33" s="112">
        <f>ROUND(ROUND((SUM(BF84:BF130)), 2)*I33, 2)</f>
        <v>0</v>
      </c>
      <c r="K33" s="36"/>
    </row>
    <row r="34" spans="2:11" s="1" customFormat="1" ht="14.45" hidden="1" customHeight="1" x14ac:dyDescent="0.3">
      <c r="B34" s="32"/>
      <c r="C34" s="33"/>
      <c r="D34" s="33"/>
      <c r="E34" s="40" t="s">
        <v>48</v>
      </c>
      <c r="F34" s="112">
        <f>ROUND(SUM(BG84:BG130), 2)</f>
        <v>0</v>
      </c>
      <c r="G34" s="33"/>
      <c r="H34" s="33"/>
      <c r="I34" s="113">
        <v>0.21</v>
      </c>
      <c r="J34" s="112">
        <v>0</v>
      </c>
      <c r="K34" s="36"/>
    </row>
    <row r="35" spans="2:11" s="1" customFormat="1" ht="14.45" hidden="1" customHeight="1" x14ac:dyDescent="0.3">
      <c r="B35" s="32"/>
      <c r="C35" s="33"/>
      <c r="D35" s="33"/>
      <c r="E35" s="40" t="s">
        <v>49</v>
      </c>
      <c r="F35" s="112">
        <f>ROUND(SUM(BH84:BH130), 2)</f>
        <v>0</v>
      </c>
      <c r="G35" s="33"/>
      <c r="H35" s="33"/>
      <c r="I35" s="113">
        <v>0.15</v>
      </c>
      <c r="J35" s="112">
        <v>0</v>
      </c>
      <c r="K35" s="36"/>
    </row>
    <row r="36" spans="2:11" s="1" customFormat="1" ht="14.45" hidden="1" customHeight="1" x14ac:dyDescent="0.3">
      <c r="B36" s="32"/>
      <c r="C36" s="33"/>
      <c r="D36" s="33"/>
      <c r="E36" s="40" t="s">
        <v>50</v>
      </c>
      <c r="F36" s="112">
        <f>ROUND(SUM(BI84:BI130),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22"/>
      <c r="G47" s="322"/>
      <c r="H47" s="322"/>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4541</v>
      </c>
      <c r="F49" s="322"/>
      <c r="G49" s="322"/>
      <c r="H49" s="322"/>
      <c r="I49" s="100"/>
      <c r="J49" s="33"/>
      <c r="K49" s="36"/>
    </row>
    <row r="50" spans="2:47" s="1" customFormat="1" ht="14.45" customHeight="1" x14ac:dyDescent="0.3">
      <c r="B50" s="32"/>
      <c r="C50" s="29" t="s">
        <v>4081</v>
      </c>
      <c r="D50" s="33"/>
      <c r="E50" s="33"/>
      <c r="F50" s="33"/>
      <c r="G50" s="33"/>
      <c r="H50" s="33"/>
      <c r="I50" s="100"/>
      <c r="J50" s="33"/>
      <c r="K50" s="36"/>
    </row>
    <row r="51" spans="2:47" s="1" customFormat="1" ht="23.25" customHeight="1" x14ac:dyDescent="0.3">
      <c r="B51" s="32"/>
      <c r="C51" s="33"/>
      <c r="D51" s="33"/>
      <c r="E51" s="354" t="str">
        <f>E11</f>
        <v>265/150l - Ostatní</v>
      </c>
      <c r="F51" s="322"/>
      <c r="G51" s="322"/>
      <c r="H51" s="322"/>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5230</v>
      </c>
      <c r="E61" s="132"/>
      <c r="F61" s="132"/>
      <c r="G61" s="132"/>
      <c r="H61" s="132"/>
      <c r="I61" s="133"/>
      <c r="J61" s="134">
        <f>J85</f>
        <v>0</v>
      </c>
      <c r="K61" s="135"/>
    </row>
    <row r="62" spans="2:47" s="8" customFormat="1" ht="24.95" customHeight="1" x14ac:dyDescent="0.3">
      <c r="B62" s="129"/>
      <c r="C62" s="130"/>
      <c r="D62" s="131" t="s">
        <v>5231</v>
      </c>
      <c r="E62" s="132"/>
      <c r="F62" s="132"/>
      <c r="G62" s="132"/>
      <c r="H62" s="132"/>
      <c r="I62" s="133"/>
      <c r="J62" s="134">
        <f>J118</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12"/>
      <c r="G72" s="312"/>
      <c r="H72" s="312"/>
      <c r="L72" s="32"/>
    </row>
    <row r="73" spans="2:12" ht="15" x14ac:dyDescent="0.3">
      <c r="B73" s="20"/>
      <c r="C73" s="54" t="s">
        <v>212</v>
      </c>
      <c r="L73" s="20"/>
    </row>
    <row r="74" spans="2:12" s="1" customFormat="1" ht="22.5" customHeight="1" x14ac:dyDescent="0.3">
      <c r="B74" s="32"/>
      <c r="E74" s="351" t="s">
        <v>4541</v>
      </c>
      <c r="F74" s="312"/>
      <c r="G74" s="312"/>
      <c r="H74" s="312"/>
      <c r="L74" s="32"/>
    </row>
    <row r="75" spans="2:12" s="1" customFormat="1" ht="14.45" customHeight="1" x14ac:dyDescent="0.3">
      <c r="B75" s="32"/>
      <c r="C75" s="54" t="s">
        <v>4081</v>
      </c>
      <c r="L75" s="32"/>
    </row>
    <row r="76" spans="2:12" s="1" customFormat="1" ht="23.25" customHeight="1" x14ac:dyDescent="0.3">
      <c r="B76" s="32"/>
      <c r="E76" s="330" t="str">
        <f>E11</f>
        <v>265/150l - Ostatní</v>
      </c>
      <c r="F76" s="312"/>
      <c r="G76" s="312"/>
      <c r="H76" s="312"/>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P85+P118</f>
        <v>0</v>
      </c>
      <c r="Q84" s="59"/>
      <c r="R84" s="151">
        <f>R85+R118</f>
        <v>0</v>
      </c>
      <c r="S84" s="59"/>
      <c r="T84" s="152">
        <f>T85+T118</f>
        <v>0</v>
      </c>
      <c r="AT84" s="16" t="s">
        <v>74</v>
      </c>
      <c r="AU84" s="16" t="s">
        <v>218</v>
      </c>
      <c r="BK84" s="153">
        <f>BK85+BK118</f>
        <v>0</v>
      </c>
    </row>
    <row r="85" spans="2:65" s="11" customFormat="1" ht="37.35" customHeight="1" x14ac:dyDescent="0.35">
      <c r="B85" s="154"/>
      <c r="D85" s="165" t="s">
        <v>74</v>
      </c>
      <c r="E85" s="215" t="s">
        <v>3698</v>
      </c>
      <c r="F85" s="215" t="s">
        <v>5232</v>
      </c>
      <c r="I85" s="157"/>
      <c r="J85" s="216">
        <f>BK85</f>
        <v>0</v>
      </c>
      <c r="L85" s="154"/>
      <c r="M85" s="159"/>
      <c r="N85" s="160"/>
      <c r="O85" s="160"/>
      <c r="P85" s="161">
        <f>SUM(P86:P117)</f>
        <v>0</v>
      </c>
      <c r="Q85" s="160"/>
      <c r="R85" s="161">
        <f>SUM(R86:R117)</f>
        <v>0</v>
      </c>
      <c r="S85" s="160"/>
      <c r="T85" s="162">
        <f>SUM(T86:T117)</f>
        <v>0</v>
      </c>
      <c r="AR85" s="155" t="s">
        <v>83</v>
      </c>
      <c r="AT85" s="163" t="s">
        <v>74</v>
      </c>
      <c r="AU85" s="163" t="s">
        <v>75</v>
      </c>
      <c r="AY85" s="155" t="s">
        <v>243</v>
      </c>
      <c r="BK85" s="164">
        <f>SUM(BK86:BK117)</f>
        <v>0</v>
      </c>
    </row>
    <row r="86" spans="2:65" s="1" customFormat="1" ht="31.5" customHeight="1" x14ac:dyDescent="0.3">
      <c r="B86" s="168"/>
      <c r="C86" s="169" t="s">
        <v>22</v>
      </c>
      <c r="D86" s="169" t="s">
        <v>246</v>
      </c>
      <c r="E86" s="170" t="s">
        <v>7297</v>
      </c>
      <c r="F86" s="171" t="s">
        <v>5233</v>
      </c>
      <c r="G86" s="172" t="s">
        <v>3729</v>
      </c>
      <c r="H86" s="173">
        <v>13</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27" x14ac:dyDescent="0.3">
      <c r="B87" s="32"/>
      <c r="D87" s="184" t="s">
        <v>253</v>
      </c>
      <c r="F87" s="185" t="s">
        <v>5233</v>
      </c>
      <c r="I87" s="183"/>
      <c r="L87" s="32"/>
      <c r="M87" s="61"/>
      <c r="N87" s="33"/>
      <c r="O87" s="33"/>
      <c r="P87" s="33"/>
      <c r="Q87" s="33"/>
      <c r="R87" s="33"/>
      <c r="S87" s="33"/>
      <c r="T87" s="62"/>
      <c r="AT87" s="16" t="s">
        <v>253</v>
      </c>
      <c r="AU87" s="16" t="s">
        <v>22</v>
      </c>
    </row>
    <row r="88" spans="2:65" s="1" customFormat="1" ht="27" x14ac:dyDescent="0.3">
      <c r="B88" s="32"/>
      <c r="D88" s="181" t="s">
        <v>664</v>
      </c>
      <c r="F88" s="214" t="s">
        <v>5234</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7298</v>
      </c>
      <c r="F89" s="171" t="s">
        <v>5235</v>
      </c>
      <c r="G89" s="172" t="s">
        <v>3729</v>
      </c>
      <c r="H89" s="173">
        <v>13</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ht="27" x14ac:dyDescent="0.3">
      <c r="B90" s="32"/>
      <c r="D90" s="184" t="s">
        <v>253</v>
      </c>
      <c r="F90" s="185" t="s">
        <v>5235</v>
      </c>
      <c r="I90" s="183"/>
      <c r="L90" s="32"/>
      <c r="M90" s="61"/>
      <c r="N90" s="33"/>
      <c r="O90" s="33"/>
      <c r="P90" s="33"/>
      <c r="Q90" s="33"/>
      <c r="R90" s="33"/>
      <c r="S90" s="33"/>
      <c r="T90" s="62"/>
      <c r="AT90" s="16" t="s">
        <v>253</v>
      </c>
      <c r="AU90" s="16" t="s">
        <v>22</v>
      </c>
    </row>
    <row r="91" spans="2:65" s="1" customFormat="1" ht="27" x14ac:dyDescent="0.3">
      <c r="B91" s="32"/>
      <c r="D91" s="181" t="s">
        <v>664</v>
      </c>
      <c r="F91" s="214" t="s">
        <v>5236</v>
      </c>
      <c r="I91" s="183"/>
      <c r="L91" s="32"/>
      <c r="M91" s="61"/>
      <c r="N91" s="33"/>
      <c r="O91" s="33"/>
      <c r="P91" s="33"/>
      <c r="Q91" s="33"/>
      <c r="R91" s="33"/>
      <c r="S91" s="33"/>
      <c r="T91" s="62"/>
      <c r="AT91" s="16" t="s">
        <v>664</v>
      </c>
      <c r="AU91" s="16" t="s">
        <v>22</v>
      </c>
    </row>
    <row r="92" spans="2:65" s="1" customFormat="1" ht="31.5" customHeight="1" x14ac:dyDescent="0.3">
      <c r="B92" s="168"/>
      <c r="C92" s="169" t="s">
        <v>259</v>
      </c>
      <c r="D92" s="169" t="s">
        <v>246</v>
      </c>
      <c r="E92" s="170" t="s">
        <v>7299</v>
      </c>
      <c r="F92" s="171" t="s">
        <v>5237</v>
      </c>
      <c r="G92" s="172" t="s">
        <v>3729</v>
      </c>
      <c r="H92" s="173">
        <v>13</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5237</v>
      </c>
      <c r="I93" s="183"/>
      <c r="L93" s="32"/>
      <c r="M93" s="61"/>
      <c r="N93" s="33"/>
      <c r="O93" s="33"/>
      <c r="P93" s="33"/>
      <c r="Q93" s="33"/>
      <c r="R93" s="33"/>
      <c r="S93" s="33"/>
      <c r="T93" s="62"/>
      <c r="AT93" s="16" t="s">
        <v>253</v>
      </c>
      <c r="AU93" s="16" t="s">
        <v>22</v>
      </c>
    </row>
    <row r="94" spans="2:65" s="1" customFormat="1" ht="27" x14ac:dyDescent="0.3">
      <c r="B94" s="32"/>
      <c r="D94" s="181" t="s">
        <v>664</v>
      </c>
      <c r="F94" s="214" t="s">
        <v>5238</v>
      </c>
      <c r="I94" s="183"/>
      <c r="L94" s="32"/>
      <c r="M94" s="61"/>
      <c r="N94" s="33"/>
      <c r="O94" s="33"/>
      <c r="P94" s="33"/>
      <c r="Q94" s="33"/>
      <c r="R94" s="33"/>
      <c r="S94" s="33"/>
      <c r="T94" s="62"/>
      <c r="AT94" s="16" t="s">
        <v>664</v>
      </c>
      <c r="AU94" s="16" t="s">
        <v>22</v>
      </c>
    </row>
    <row r="95" spans="2:65" s="1" customFormat="1" ht="31.5" customHeight="1" x14ac:dyDescent="0.3">
      <c r="B95" s="168"/>
      <c r="C95" s="169" t="s">
        <v>266</v>
      </c>
      <c r="D95" s="169" t="s">
        <v>246</v>
      </c>
      <c r="E95" s="170" t="s">
        <v>7300</v>
      </c>
      <c r="F95" s="171" t="s">
        <v>5239</v>
      </c>
      <c r="G95" s="172" t="s">
        <v>497</v>
      </c>
      <c r="H95" s="173">
        <v>195</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27" x14ac:dyDescent="0.3">
      <c r="B96" s="32"/>
      <c r="D96" s="184" t="s">
        <v>253</v>
      </c>
      <c r="F96" s="185" t="s">
        <v>5239</v>
      </c>
      <c r="I96" s="183"/>
      <c r="L96" s="32"/>
      <c r="M96" s="61"/>
      <c r="N96" s="33"/>
      <c r="O96" s="33"/>
      <c r="P96" s="33"/>
      <c r="Q96" s="33"/>
      <c r="R96" s="33"/>
      <c r="S96" s="33"/>
      <c r="T96" s="62"/>
      <c r="AT96" s="16" t="s">
        <v>253</v>
      </c>
      <c r="AU96" s="16" t="s">
        <v>22</v>
      </c>
    </row>
    <row r="97" spans="2:65" s="1" customFormat="1" ht="27" x14ac:dyDescent="0.3">
      <c r="B97" s="32"/>
      <c r="D97" s="181" t="s">
        <v>664</v>
      </c>
      <c r="F97" s="214" t="s">
        <v>5240</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7301</v>
      </c>
      <c r="F98" s="171" t="s">
        <v>5241</v>
      </c>
      <c r="G98" s="172" t="s">
        <v>3729</v>
      </c>
      <c r="H98" s="173">
        <v>13</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1" t="s">
        <v>253</v>
      </c>
      <c r="F99" s="182" t="s">
        <v>5241</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7302</v>
      </c>
      <c r="F100" s="171" t="s">
        <v>5242</v>
      </c>
      <c r="G100" s="172" t="s">
        <v>3729</v>
      </c>
      <c r="H100" s="173">
        <v>13</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x14ac:dyDescent="0.3">
      <c r="B101" s="32"/>
      <c r="D101" s="181" t="s">
        <v>253</v>
      </c>
      <c r="F101" s="182" t="s">
        <v>5242</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7303</v>
      </c>
      <c r="F102" s="171" t="s">
        <v>5243</v>
      </c>
      <c r="G102" s="172" t="s">
        <v>3729</v>
      </c>
      <c r="H102" s="173">
        <v>13</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315</v>
      </c>
    </row>
    <row r="103" spans="2:65" s="1" customFormat="1" x14ac:dyDescent="0.3">
      <c r="B103" s="32"/>
      <c r="D103" s="181" t="s">
        <v>253</v>
      </c>
      <c r="F103" s="182" t="s">
        <v>5243</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7304</v>
      </c>
      <c r="F104" s="171" t="s">
        <v>5244</v>
      </c>
      <c r="G104" s="172" t="s">
        <v>3729</v>
      </c>
      <c r="H104" s="173">
        <v>13</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325</v>
      </c>
    </row>
    <row r="105" spans="2:65" s="1" customFormat="1" x14ac:dyDescent="0.3">
      <c r="B105" s="32"/>
      <c r="D105" s="181" t="s">
        <v>253</v>
      </c>
      <c r="F105" s="182" t="s">
        <v>5244</v>
      </c>
      <c r="I105" s="183"/>
      <c r="L105" s="32"/>
      <c r="M105" s="61"/>
      <c r="N105" s="33"/>
      <c r="O105" s="33"/>
      <c r="P105" s="33"/>
      <c r="Q105" s="33"/>
      <c r="R105" s="33"/>
      <c r="S105" s="33"/>
      <c r="T105" s="62"/>
      <c r="AT105" s="16" t="s">
        <v>253</v>
      </c>
      <c r="AU105" s="16" t="s">
        <v>22</v>
      </c>
    </row>
    <row r="106" spans="2:65" s="1" customFormat="1" ht="31.5" customHeight="1" x14ac:dyDescent="0.3">
      <c r="B106" s="168"/>
      <c r="C106" s="169" t="s">
        <v>290</v>
      </c>
      <c r="D106" s="169" t="s">
        <v>246</v>
      </c>
      <c r="E106" s="170" t="s">
        <v>7305</v>
      </c>
      <c r="F106" s="171" t="s">
        <v>5245</v>
      </c>
      <c r="G106" s="172" t="s">
        <v>3729</v>
      </c>
      <c r="H106" s="173">
        <v>13</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ht="27" x14ac:dyDescent="0.3">
      <c r="B107" s="32"/>
      <c r="D107" s="181" t="s">
        <v>253</v>
      </c>
      <c r="F107" s="182" t="s">
        <v>5245</v>
      </c>
      <c r="I107" s="183"/>
      <c r="L107" s="32"/>
      <c r="M107" s="61"/>
      <c r="N107" s="33"/>
      <c r="O107" s="33"/>
      <c r="P107" s="33"/>
      <c r="Q107" s="33"/>
      <c r="R107" s="33"/>
      <c r="S107" s="33"/>
      <c r="T107" s="62"/>
      <c r="AT107" s="16" t="s">
        <v>253</v>
      </c>
      <c r="AU107" s="16" t="s">
        <v>22</v>
      </c>
    </row>
    <row r="108" spans="2:65" s="1" customFormat="1" ht="31.5" customHeight="1" x14ac:dyDescent="0.3">
      <c r="B108" s="168"/>
      <c r="C108" s="169" t="s">
        <v>26</v>
      </c>
      <c r="D108" s="169" t="s">
        <v>246</v>
      </c>
      <c r="E108" s="170" t="s">
        <v>7306</v>
      </c>
      <c r="F108" s="171" t="s">
        <v>5246</v>
      </c>
      <c r="G108" s="172" t="s">
        <v>497</v>
      </c>
      <c r="H108" s="173">
        <v>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4" t="s">
        <v>253</v>
      </c>
      <c r="F109" s="185" t="s">
        <v>5246</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5247</v>
      </c>
      <c r="I110" s="183"/>
      <c r="L110" s="32"/>
      <c r="M110" s="61"/>
      <c r="N110" s="33"/>
      <c r="O110" s="33"/>
      <c r="P110" s="33"/>
      <c r="Q110" s="33"/>
      <c r="R110" s="33"/>
      <c r="S110" s="33"/>
      <c r="T110" s="62"/>
      <c r="AT110" s="16" t="s">
        <v>664</v>
      </c>
      <c r="AU110" s="16" t="s">
        <v>22</v>
      </c>
    </row>
    <row r="111" spans="2:65" s="1" customFormat="1" ht="22.5" customHeight="1" x14ac:dyDescent="0.3">
      <c r="B111" s="168"/>
      <c r="C111" s="169" t="s">
        <v>301</v>
      </c>
      <c r="D111" s="169" t="s">
        <v>246</v>
      </c>
      <c r="E111" s="170" t="s">
        <v>7307</v>
      </c>
      <c r="F111" s="171" t="s">
        <v>5248</v>
      </c>
      <c r="G111" s="172" t="s">
        <v>3729</v>
      </c>
      <c r="H111" s="173">
        <v>26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5248</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5249</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305</v>
      </c>
      <c r="D114" s="169" t="s">
        <v>246</v>
      </c>
      <c r="E114" s="170" t="s">
        <v>7308</v>
      </c>
      <c r="F114" s="171" t="s">
        <v>5250</v>
      </c>
      <c r="G114" s="172" t="s">
        <v>3729</v>
      </c>
      <c r="H114" s="173">
        <v>13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x14ac:dyDescent="0.3">
      <c r="B115" s="32"/>
      <c r="D115" s="181" t="s">
        <v>253</v>
      </c>
      <c r="F115" s="182" t="s">
        <v>5250</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310</v>
      </c>
      <c r="D116" s="169" t="s">
        <v>246</v>
      </c>
      <c r="E116" s="170" t="s">
        <v>7309</v>
      </c>
      <c r="F116" s="171" t="s">
        <v>5251</v>
      </c>
      <c r="G116" s="172" t="s">
        <v>3729</v>
      </c>
      <c r="H116" s="173">
        <v>13</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503</v>
      </c>
    </row>
    <row r="117" spans="2:65" s="1" customFormat="1" x14ac:dyDescent="0.3">
      <c r="B117" s="32"/>
      <c r="D117" s="184" t="s">
        <v>253</v>
      </c>
      <c r="F117" s="185" t="s">
        <v>5251</v>
      </c>
      <c r="I117" s="183"/>
      <c r="L117" s="32"/>
      <c r="M117" s="61"/>
      <c r="N117" s="33"/>
      <c r="O117" s="33"/>
      <c r="P117" s="33"/>
      <c r="Q117" s="33"/>
      <c r="R117" s="33"/>
      <c r="S117" s="33"/>
      <c r="T117" s="62"/>
      <c r="AT117" s="16" t="s">
        <v>253</v>
      </c>
      <c r="AU117" s="16" t="s">
        <v>22</v>
      </c>
    </row>
    <row r="118" spans="2:65" s="11" customFormat="1" ht="37.35" customHeight="1" x14ac:dyDescent="0.35">
      <c r="B118" s="154"/>
      <c r="D118" s="165" t="s">
        <v>74</v>
      </c>
      <c r="E118" s="215" t="s">
        <v>3726</v>
      </c>
      <c r="F118" s="215" t="s">
        <v>5192</v>
      </c>
      <c r="I118" s="157"/>
      <c r="J118" s="216">
        <f>BK118</f>
        <v>0</v>
      </c>
      <c r="L118" s="154"/>
      <c r="M118" s="159"/>
      <c r="N118" s="160"/>
      <c r="O118" s="160"/>
      <c r="P118" s="161">
        <f>SUM(P119:P130)</f>
        <v>0</v>
      </c>
      <c r="Q118" s="160"/>
      <c r="R118" s="161">
        <f>SUM(R119:R130)</f>
        <v>0</v>
      </c>
      <c r="S118" s="160"/>
      <c r="T118" s="162">
        <f>SUM(T119:T130)</f>
        <v>0</v>
      </c>
      <c r="AR118" s="155" t="s">
        <v>83</v>
      </c>
      <c r="AT118" s="163" t="s">
        <v>74</v>
      </c>
      <c r="AU118" s="163" t="s">
        <v>75</v>
      </c>
      <c r="AY118" s="155" t="s">
        <v>243</v>
      </c>
      <c r="BK118" s="164">
        <f>SUM(BK119:BK130)</f>
        <v>0</v>
      </c>
    </row>
    <row r="119" spans="2:65" s="1" customFormat="1" ht="22.5" customHeight="1" x14ac:dyDescent="0.3">
      <c r="B119" s="168"/>
      <c r="C119" s="169" t="s">
        <v>315</v>
      </c>
      <c r="D119" s="169" t="s">
        <v>246</v>
      </c>
      <c r="E119" s="170" t="s">
        <v>7310</v>
      </c>
      <c r="F119" s="171" t="s">
        <v>5252</v>
      </c>
      <c r="G119" s="172" t="s">
        <v>5253</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513</v>
      </c>
    </row>
    <row r="120" spans="2:65" s="1" customFormat="1" x14ac:dyDescent="0.3">
      <c r="B120" s="32"/>
      <c r="D120" s="181" t="s">
        <v>253</v>
      </c>
      <c r="F120" s="182" t="s">
        <v>5252</v>
      </c>
      <c r="I120" s="183"/>
      <c r="L120" s="32"/>
      <c r="M120" s="61"/>
      <c r="N120" s="33"/>
      <c r="O120" s="33"/>
      <c r="P120" s="33"/>
      <c r="Q120" s="33"/>
      <c r="R120" s="33"/>
      <c r="S120" s="33"/>
      <c r="T120" s="62"/>
      <c r="AT120" s="16" t="s">
        <v>253</v>
      </c>
      <c r="AU120" s="16" t="s">
        <v>22</v>
      </c>
    </row>
    <row r="121" spans="2:65" s="1" customFormat="1" ht="22.5" customHeight="1" x14ac:dyDescent="0.3">
      <c r="B121" s="168"/>
      <c r="C121" s="169" t="s">
        <v>9</v>
      </c>
      <c r="D121" s="169" t="s">
        <v>246</v>
      </c>
      <c r="E121" s="170" t="s">
        <v>7311</v>
      </c>
      <c r="F121" s="171" t="s">
        <v>4374</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523</v>
      </c>
    </row>
    <row r="122" spans="2:65" s="1" customFormat="1" x14ac:dyDescent="0.3">
      <c r="B122" s="32"/>
      <c r="D122" s="181" t="s">
        <v>253</v>
      </c>
      <c r="F122" s="182" t="s">
        <v>4374</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325</v>
      </c>
      <c r="D123" s="169" t="s">
        <v>246</v>
      </c>
      <c r="E123" s="170" t="s">
        <v>7312</v>
      </c>
      <c r="F123" s="171" t="s">
        <v>5254</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532</v>
      </c>
    </row>
    <row r="124" spans="2:65" s="1" customFormat="1" x14ac:dyDescent="0.3">
      <c r="B124" s="32"/>
      <c r="D124" s="181" t="s">
        <v>253</v>
      </c>
      <c r="F124" s="182" t="s">
        <v>5254</v>
      </c>
      <c r="I124" s="183"/>
      <c r="L124" s="32"/>
      <c r="M124" s="61"/>
      <c r="N124" s="33"/>
      <c r="O124" s="33"/>
      <c r="P124" s="33"/>
      <c r="Q124" s="33"/>
      <c r="R124" s="33"/>
      <c r="S124" s="33"/>
      <c r="T124" s="62"/>
      <c r="AT124" s="16" t="s">
        <v>253</v>
      </c>
      <c r="AU124" s="16" t="s">
        <v>22</v>
      </c>
    </row>
    <row r="125" spans="2:65" s="1" customFormat="1" ht="22.5" customHeight="1" x14ac:dyDescent="0.3">
      <c r="B125" s="168"/>
      <c r="C125" s="169" t="s">
        <v>326</v>
      </c>
      <c r="D125" s="169" t="s">
        <v>246</v>
      </c>
      <c r="E125" s="170" t="s">
        <v>7313</v>
      </c>
      <c r="F125" s="171" t="s">
        <v>5255</v>
      </c>
      <c r="G125" s="172" t="s">
        <v>2629</v>
      </c>
      <c r="H125" s="173">
        <v>210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541</v>
      </c>
    </row>
    <row r="126" spans="2:65" s="1" customFormat="1" x14ac:dyDescent="0.3">
      <c r="B126" s="32"/>
      <c r="D126" s="181" t="s">
        <v>253</v>
      </c>
      <c r="F126" s="182" t="s">
        <v>5255</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331</v>
      </c>
      <c r="D127" s="169" t="s">
        <v>246</v>
      </c>
      <c r="E127" s="170" t="s">
        <v>6783</v>
      </c>
      <c r="F127" s="171" t="s">
        <v>4145</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554</v>
      </c>
    </row>
    <row r="128" spans="2:65" s="1" customFormat="1" x14ac:dyDescent="0.3">
      <c r="B128" s="32"/>
      <c r="D128" s="181" t="s">
        <v>253</v>
      </c>
      <c r="F128" s="182" t="s">
        <v>4145</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332</v>
      </c>
      <c r="D129" s="169" t="s">
        <v>246</v>
      </c>
      <c r="E129" s="170" t="s">
        <v>6884</v>
      </c>
      <c r="F129" s="171" t="s">
        <v>4147</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563</v>
      </c>
    </row>
    <row r="130" spans="2:65" s="1" customFormat="1" x14ac:dyDescent="0.3">
      <c r="B130" s="32"/>
      <c r="D130" s="184" t="s">
        <v>253</v>
      </c>
      <c r="F130" s="185" t="s">
        <v>4147</v>
      </c>
      <c r="I130" s="183"/>
      <c r="L130" s="32"/>
      <c r="M130" s="186"/>
      <c r="N130" s="187"/>
      <c r="O130" s="187"/>
      <c r="P130" s="187"/>
      <c r="Q130" s="187"/>
      <c r="R130" s="187"/>
      <c r="S130" s="187"/>
      <c r="T130" s="188"/>
      <c r="AT130" s="16" t="s">
        <v>253</v>
      </c>
      <c r="AU130" s="16" t="s">
        <v>22</v>
      </c>
    </row>
    <row r="131" spans="2:65" s="1" customFormat="1" ht="6.95" customHeight="1" x14ac:dyDescent="0.3">
      <c r="B131" s="47"/>
      <c r="C131" s="48"/>
      <c r="D131" s="48"/>
      <c r="E131" s="48"/>
      <c r="F131" s="48"/>
      <c r="G131" s="48"/>
      <c r="H131" s="48"/>
      <c r="I131" s="121"/>
      <c r="J131" s="48"/>
      <c r="K131" s="48"/>
      <c r="L131" s="32"/>
    </row>
  </sheetData>
  <autoFilter ref="C83:K83"/>
  <mergeCells count="12">
    <mergeCell ref="G1:H1"/>
    <mergeCell ref="L2:V2"/>
    <mergeCell ref="E49:H49"/>
    <mergeCell ref="E51:H51"/>
    <mergeCell ref="E72:H72"/>
    <mergeCell ref="E74:H74"/>
    <mergeCell ref="E76:H76"/>
    <mergeCell ref="E7:H7"/>
    <mergeCell ref="E9:H9"/>
    <mergeCell ref="E11:H11"/>
    <mergeCell ref="E26:H26"/>
    <mergeCell ref="E47:H47"/>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6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5256</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ROUND(SUM(BE77:BE142), 2)</f>
        <v>0</v>
      </c>
      <c r="G30" s="33"/>
      <c r="H30" s="33"/>
      <c r="I30" s="113">
        <v>0.21</v>
      </c>
      <c r="J30" s="112">
        <f>ROUND(ROUND((SUM(BE77:BE142)), 2)*I30, 2)</f>
        <v>0</v>
      </c>
      <c r="K30" s="36"/>
    </row>
    <row r="31" spans="2:11" s="1" customFormat="1" ht="14.45" customHeight="1" x14ac:dyDescent="0.3">
      <c r="B31" s="32"/>
      <c r="C31" s="33"/>
      <c r="D31" s="33"/>
      <c r="E31" s="40" t="s">
        <v>47</v>
      </c>
      <c r="F31" s="112">
        <f>ROUND(SUM(BF77:BF142), 2)</f>
        <v>0</v>
      </c>
      <c r="G31" s="33"/>
      <c r="H31" s="33"/>
      <c r="I31" s="113">
        <v>0.15</v>
      </c>
      <c r="J31" s="112">
        <f>ROUND(ROUND((SUM(BF77:BF142)), 2)*I31, 2)</f>
        <v>0</v>
      </c>
      <c r="K31" s="36"/>
    </row>
    <row r="32" spans="2:11" s="1" customFormat="1" ht="14.45" hidden="1" customHeight="1" x14ac:dyDescent="0.3">
      <c r="B32" s="32"/>
      <c r="C32" s="33"/>
      <c r="D32" s="33"/>
      <c r="E32" s="40" t="s">
        <v>48</v>
      </c>
      <c r="F32" s="112">
        <f>ROUND(SUM(BG77:BG142), 2)</f>
        <v>0</v>
      </c>
      <c r="G32" s="33"/>
      <c r="H32" s="33"/>
      <c r="I32" s="113">
        <v>0.21</v>
      </c>
      <c r="J32" s="112">
        <v>0</v>
      </c>
      <c r="K32" s="36"/>
    </row>
    <row r="33" spans="2:11" s="1" customFormat="1" ht="14.45" hidden="1" customHeight="1" x14ac:dyDescent="0.3">
      <c r="B33" s="32"/>
      <c r="C33" s="33"/>
      <c r="D33" s="33"/>
      <c r="E33" s="40" t="s">
        <v>49</v>
      </c>
      <c r="F33" s="112">
        <f>ROUND(SUM(BH77:BH142), 2)</f>
        <v>0</v>
      </c>
      <c r="G33" s="33"/>
      <c r="H33" s="33"/>
      <c r="I33" s="113">
        <v>0.15</v>
      </c>
      <c r="J33" s="112">
        <v>0</v>
      </c>
      <c r="K33" s="36"/>
    </row>
    <row r="34" spans="2:11" s="1" customFormat="1" ht="14.45" hidden="1" customHeight="1" x14ac:dyDescent="0.3">
      <c r="B34" s="32"/>
      <c r="C34" s="33"/>
      <c r="D34" s="33"/>
      <c r="E34" s="40" t="s">
        <v>50</v>
      </c>
      <c r="F34" s="112">
        <f>ROUND(SUM(BI77:BI142),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265/160 - Hromosvod</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J77</f>
        <v>0</v>
      </c>
      <c r="K56" s="36"/>
      <c r="AU56" s="16" t="s">
        <v>218</v>
      </c>
    </row>
    <row r="57" spans="2:47" s="8" customFormat="1" ht="24.95" customHeight="1" x14ac:dyDescent="0.3">
      <c r="B57" s="129"/>
      <c r="C57" s="130"/>
      <c r="D57" s="131" t="s">
        <v>5257</v>
      </c>
      <c r="E57" s="132"/>
      <c r="F57" s="132"/>
      <c r="G57" s="132"/>
      <c r="H57" s="132"/>
      <c r="I57" s="133"/>
      <c r="J57" s="134">
        <f>J78</f>
        <v>0</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12"/>
      <c r="G67" s="312"/>
      <c r="H67" s="312"/>
      <c r="L67" s="32"/>
    </row>
    <row r="68" spans="2:65" s="1" customFormat="1" ht="14.45" customHeight="1" x14ac:dyDescent="0.3">
      <c r="B68" s="32"/>
      <c r="C68" s="54" t="s">
        <v>212</v>
      </c>
      <c r="L68" s="32"/>
    </row>
    <row r="69" spans="2:65" s="1" customFormat="1" ht="23.25" customHeight="1" x14ac:dyDescent="0.3">
      <c r="B69" s="32"/>
      <c r="E69" s="330" t="str">
        <f>E9</f>
        <v>265/160 - Hromosvod</v>
      </c>
      <c r="F69" s="312"/>
      <c r="G69" s="312"/>
      <c r="H69" s="312"/>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6541</v>
      </c>
      <c r="J77" s="150">
        <f>BK77</f>
        <v>0</v>
      </c>
      <c r="L77" s="32"/>
      <c r="M77" s="68"/>
      <c r="N77" s="59"/>
      <c r="O77" s="59"/>
      <c r="P77" s="151">
        <f>P78</f>
        <v>0</v>
      </c>
      <c r="Q77" s="59"/>
      <c r="R77" s="151">
        <f>R78</f>
        <v>0</v>
      </c>
      <c r="S77" s="59"/>
      <c r="T77" s="152">
        <f>T78</f>
        <v>0</v>
      </c>
      <c r="AT77" s="16" t="s">
        <v>74</v>
      </c>
      <c r="AU77" s="16" t="s">
        <v>218</v>
      </c>
      <c r="BK77" s="153">
        <f>BK78</f>
        <v>0</v>
      </c>
    </row>
    <row r="78" spans="2:65" s="11" customFormat="1" ht="37.35" customHeight="1" x14ac:dyDescent="0.35">
      <c r="B78" s="154"/>
      <c r="D78" s="165" t="s">
        <v>74</v>
      </c>
      <c r="E78" s="215" t="s">
        <v>3698</v>
      </c>
      <c r="F78" s="215" t="s">
        <v>199</v>
      </c>
      <c r="I78" s="157"/>
      <c r="J78" s="216">
        <f>BK78</f>
        <v>0</v>
      </c>
      <c r="L78" s="154"/>
      <c r="M78" s="159"/>
      <c r="N78" s="160"/>
      <c r="O78" s="160"/>
      <c r="P78" s="161">
        <f>SUM(P79:P142)</f>
        <v>0</v>
      </c>
      <c r="Q78" s="160"/>
      <c r="R78" s="161">
        <f>SUM(R79:R142)</f>
        <v>0</v>
      </c>
      <c r="S78" s="160"/>
      <c r="T78" s="162">
        <f>SUM(T79:T142)</f>
        <v>0</v>
      </c>
      <c r="AR78" s="155" t="s">
        <v>83</v>
      </c>
      <c r="AT78" s="163" t="s">
        <v>74</v>
      </c>
      <c r="AU78" s="163" t="s">
        <v>75</v>
      </c>
      <c r="AY78" s="155" t="s">
        <v>243</v>
      </c>
      <c r="BK78" s="164">
        <f>SUM(BK79:BK142)</f>
        <v>0</v>
      </c>
    </row>
    <row r="79" spans="2:65" s="1" customFormat="1" ht="22.5" customHeight="1" x14ac:dyDescent="0.3">
      <c r="B79" s="168"/>
      <c r="C79" s="169" t="s">
        <v>22</v>
      </c>
      <c r="D79" s="169" t="s">
        <v>246</v>
      </c>
      <c r="E79" s="170" t="s">
        <v>6542</v>
      </c>
      <c r="F79" s="171" t="s">
        <v>5258</v>
      </c>
      <c r="G79" s="172" t="s">
        <v>497</v>
      </c>
      <c r="H79" s="173">
        <v>135</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5259</v>
      </c>
    </row>
    <row r="80" spans="2:65" s="1" customFormat="1" x14ac:dyDescent="0.3">
      <c r="B80" s="32"/>
      <c r="D80" s="181" t="s">
        <v>253</v>
      </c>
      <c r="F80" s="182" t="s">
        <v>5258</v>
      </c>
      <c r="I80" s="183"/>
      <c r="L80" s="32"/>
      <c r="M80" s="61"/>
      <c r="N80" s="33"/>
      <c r="O80" s="33"/>
      <c r="P80" s="33"/>
      <c r="Q80" s="33"/>
      <c r="R80" s="33"/>
      <c r="S80" s="33"/>
      <c r="T80" s="62"/>
      <c r="AT80" s="16" t="s">
        <v>253</v>
      </c>
      <c r="AU80" s="16" t="s">
        <v>22</v>
      </c>
    </row>
    <row r="81" spans="2:65" s="1" customFormat="1" ht="22.5" customHeight="1" x14ac:dyDescent="0.3">
      <c r="B81" s="168"/>
      <c r="C81" s="169" t="s">
        <v>83</v>
      </c>
      <c r="D81" s="169" t="s">
        <v>246</v>
      </c>
      <c r="E81" s="170" t="s">
        <v>6543</v>
      </c>
      <c r="F81" s="171" t="s">
        <v>5260</v>
      </c>
      <c r="G81" s="172" t="s">
        <v>497</v>
      </c>
      <c r="H81" s="173">
        <v>70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5261</v>
      </c>
    </row>
    <row r="82" spans="2:65" s="1" customFormat="1" x14ac:dyDescent="0.3">
      <c r="B82" s="32"/>
      <c r="D82" s="181" t="s">
        <v>253</v>
      </c>
      <c r="F82" s="182" t="s">
        <v>5260</v>
      </c>
      <c r="I82" s="183"/>
      <c r="L82" s="32"/>
      <c r="M82" s="61"/>
      <c r="N82" s="33"/>
      <c r="O82" s="33"/>
      <c r="P82" s="33"/>
      <c r="Q82" s="33"/>
      <c r="R82" s="33"/>
      <c r="S82" s="33"/>
      <c r="T82" s="62"/>
      <c r="AT82" s="16" t="s">
        <v>253</v>
      </c>
      <c r="AU82" s="16" t="s">
        <v>22</v>
      </c>
    </row>
    <row r="83" spans="2:65" s="1" customFormat="1" ht="22.5" customHeight="1" x14ac:dyDescent="0.3">
      <c r="B83" s="168"/>
      <c r="C83" s="169" t="s">
        <v>259</v>
      </c>
      <c r="D83" s="169" t="s">
        <v>246</v>
      </c>
      <c r="E83" s="170" t="s">
        <v>6544</v>
      </c>
      <c r="F83" s="171" t="s">
        <v>5262</v>
      </c>
      <c r="G83" s="172" t="s">
        <v>497</v>
      </c>
      <c r="H83" s="173">
        <v>30</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5263</v>
      </c>
    </row>
    <row r="84" spans="2:65" s="1" customFormat="1" x14ac:dyDescent="0.3">
      <c r="B84" s="32"/>
      <c r="D84" s="181" t="s">
        <v>253</v>
      </c>
      <c r="F84" s="182" t="s">
        <v>5262</v>
      </c>
      <c r="I84" s="183"/>
      <c r="L84" s="32"/>
      <c r="M84" s="61"/>
      <c r="N84" s="33"/>
      <c r="O84" s="33"/>
      <c r="P84" s="33"/>
      <c r="Q84" s="33"/>
      <c r="R84" s="33"/>
      <c r="S84" s="33"/>
      <c r="T84" s="62"/>
      <c r="AT84" s="16" t="s">
        <v>253</v>
      </c>
      <c r="AU84" s="16" t="s">
        <v>22</v>
      </c>
    </row>
    <row r="85" spans="2:65" s="1" customFormat="1" ht="22.5" customHeight="1" x14ac:dyDescent="0.3">
      <c r="B85" s="168"/>
      <c r="C85" s="169" t="s">
        <v>266</v>
      </c>
      <c r="D85" s="169" t="s">
        <v>246</v>
      </c>
      <c r="E85" s="170" t="s">
        <v>6545</v>
      </c>
      <c r="F85" s="171" t="s">
        <v>5264</v>
      </c>
      <c r="G85" s="172" t="s">
        <v>497</v>
      </c>
      <c r="H85" s="173">
        <v>130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5265</v>
      </c>
    </row>
    <row r="86" spans="2:65" s="1" customFormat="1" x14ac:dyDescent="0.3">
      <c r="B86" s="32"/>
      <c r="D86" s="181" t="s">
        <v>253</v>
      </c>
      <c r="F86" s="182" t="s">
        <v>5264</v>
      </c>
      <c r="I86" s="183"/>
      <c r="L86" s="32"/>
      <c r="M86" s="61"/>
      <c r="N86" s="33"/>
      <c r="O86" s="33"/>
      <c r="P86" s="33"/>
      <c r="Q86" s="33"/>
      <c r="R86" s="33"/>
      <c r="S86" s="33"/>
      <c r="T86" s="62"/>
      <c r="AT86" s="16" t="s">
        <v>253</v>
      </c>
      <c r="AU86" s="16" t="s">
        <v>22</v>
      </c>
    </row>
    <row r="87" spans="2:65" s="1" customFormat="1" ht="22.5" customHeight="1" x14ac:dyDescent="0.3">
      <c r="B87" s="168"/>
      <c r="C87" s="169" t="s">
        <v>242</v>
      </c>
      <c r="D87" s="169" t="s">
        <v>246</v>
      </c>
      <c r="E87" s="170" t="s">
        <v>6546</v>
      </c>
      <c r="F87" s="171" t="s">
        <v>5266</v>
      </c>
      <c r="G87" s="172" t="s">
        <v>497</v>
      </c>
      <c r="H87" s="173">
        <v>50</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5267</v>
      </c>
    </row>
    <row r="88" spans="2:65" s="1" customFormat="1" x14ac:dyDescent="0.3">
      <c r="B88" s="32"/>
      <c r="D88" s="181" t="s">
        <v>253</v>
      </c>
      <c r="F88" s="182" t="s">
        <v>5266</v>
      </c>
      <c r="I88" s="183"/>
      <c r="L88" s="32"/>
      <c r="M88" s="61"/>
      <c r="N88" s="33"/>
      <c r="O88" s="33"/>
      <c r="P88" s="33"/>
      <c r="Q88" s="33"/>
      <c r="R88" s="33"/>
      <c r="S88" s="33"/>
      <c r="T88" s="62"/>
      <c r="AT88" s="16" t="s">
        <v>253</v>
      </c>
      <c r="AU88" s="16" t="s">
        <v>22</v>
      </c>
    </row>
    <row r="89" spans="2:65" s="1" customFormat="1" ht="22.5" customHeight="1" x14ac:dyDescent="0.3">
      <c r="B89" s="168"/>
      <c r="C89" s="169" t="s">
        <v>275</v>
      </c>
      <c r="D89" s="169" t="s">
        <v>246</v>
      </c>
      <c r="E89" s="170" t="s">
        <v>6547</v>
      </c>
      <c r="F89" s="171" t="s">
        <v>5268</v>
      </c>
      <c r="G89" s="172" t="s">
        <v>3729</v>
      </c>
      <c r="H89" s="173">
        <v>7</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5269</v>
      </c>
    </row>
    <row r="90" spans="2:65" s="1" customFormat="1" x14ac:dyDescent="0.3">
      <c r="B90" s="32"/>
      <c r="D90" s="181" t="s">
        <v>253</v>
      </c>
      <c r="F90" s="182" t="s">
        <v>5268</v>
      </c>
      <c r="I90" s="183"/>
      <c r="L90" s="32"/>
      <c r="M90" s="61"/>
      <c r="N90" s="33"/>
      <c r="O90" s="33"/>
      <c r="P90" s="33"/>
      <c r="Q90" s="33"/>
      <c r="R90" s="33"/>
      <c r="S90" s="33"/>
      <c r="T90" s="62"/>
      <c r="AT90" s="16" t="s">
        <v>253</v>
      </c>
      <c r="AU90" s="16" t="s">
        <v>22</v>
      </c>
    </row>
    <row r="91" spans="2:65" s="1" customFormat="1" ht="22.5" customHeight="1" x14ac:dyDescent="0.3">
      <c r="B91" s="168"/>
      <c r="C91" s="169" t="s">
        <v>280</v>
      </c>
      <c r="D91" s="169" t="s">
        <v>246</v>
      </c>
      <c r="E91" s="170" t="s">
        <v>6548</v>
      </c>
      <c r="F91" s="171" t="s">
        <v>5270</v>
      </c>
      <c r="G91" s="172" t="s">
        <v>3729</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5271</v>
      </c>
    </row>
    <row r="92" spans="2:65" s="1" customFormat="1" x14ac:dyDescent="0.3">
      <c r="B92" s="32"/>
      <c r="D92" s="181" t="s">
        <v>253</v>
      </c>
      <c r="F92" s="182" t="s">
        <v>5270</v>
      </c>
      <c r="I92" s="183"/>
      <c r="L92" s="32"/>
      <c r="M92" s="61"/>
      <c r="N92" s="33"/>
      <c r="O92" s="33"/>
      <c r="P92" s="33"/>
      <c r="Q92" s="33"/>
      <c r="R92" s="33"/>
      <c r="S92" s="33"/>
      <c r="T92" s="62"/>
      <c r="AT92" s="16" t="s">
        <v>253</v>
      </c>
      <c r="AU92" s="16" t="s">
        <v>22</v>
      </c>
    </row>
    <row r="93" spans="2:65" s="1" customFormat="1" ht="22.5" customHeight="1" x14ac:dyDescent="0.3">
      <c r="B93" s="168"/>
      <c r="C93" s="169" t="s">
        <v>285</v>
      </c>
      <c r="D93" s="169" t="s">
        <v>246</v>
      </c>
      <c r="E93" s="170" t="s">
        <v>6549</v>
      </c>
      <c r="F93" s="171" t="s">
        <v>5272</v>
      </c>
      <c r="G93" s="172" t="s">
        <v>3729</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5273</v>
      </c>
    </row>
    <row r="94" spans="2:65" s="1" customFormat="1" x14ac:dyDescent="0.3">
      <c r="B94" s="32"/>
      <c r="D94" s="181" t="s">
        <v>253</v>
      </c>
      <c r="F94" s="182" t="s">
        <v>5272</v>
      </c>
      <c r="I94" s="183"/>
      <c r="L94" s="32"/>
      <c r="M94" s="61"/>
      <c r="N94" s="33"/>
      <c r="O94" s="33"/>
      <c r="P94" s="33"/>
      <c r="Q94" s="33"/>
      <c r="R94" s="33"/>
      <c r="S94" s="33"/>
      <c r="T94" s="62"/>
      <c r="AT94" s="16" t="s">
        <v>253</v>
      </c>
      <c r="AU94" s="16" t="s">
        <v>22</v>
      </c>
    </row>
    <row r="95" spans="2:65" s="1" customFormat="1" ht="22.5" customHeight="1" x14ac:dyDescent="0.3">
      <c r="B95" s="168"/>
      <c r="C95" s="169" t="s">
        <v>290</v>
      </c>
      <c r="D95" s="169" t="s">
        <v>246</v>
      </c>
      <c r="E95" s="170" t="s">
        <v>6551</v>
      </c>
      <c r="F95" s="171" t="s">
        <v>5274</v>
      </c>
      <c r="G95" s="172" t="s">
        <v>3729</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5275</v>
      </c>
    </row>
    <row r="96" spans="2:65" s="1" customFormat="1" x14ac:dyDescent="0.3">
      <c r="B96" s="32"/>
      <c r="D96" s="181" t="s">
        <v>253</v>
      </c>
      <c r="F96" s="182" t="s">
        <v>5274</v>
      </c>
      <c r="I96" s="183"/>
      <c r="L96" s="32"/>
      <c r="M96" s="61"/>
      <c r="N96" s="33"/>
      <c r="O96" s="33"/>
      <c r="P96" s="33"/>
      <c r="Q96" s="33"/>
      <c r="R96" s="33"/>
      <c r="S96" s="33"/>
      <c r="T96" s="62"/>
      <c r="AT96" s="16" t="s">
        <v>253</v>
      </c>
      <c r="AU96" s="16" t="s">
        <v>22</v>
      </c>
    </row>
    <row r="97" spans="2:65" s="1" customFormat="1" ht="22.5" customHeight="1" x14ac:dyDescent="0.3">
      <c r="B97" s="168"/>
      <c r="C97" s="169" t="s">
        <v>26</v>
      </c>
      <c r="D97" s="169" t="s">
        <v>246</v>
      </c>
      <c r="E97" s="170" t="s">
        <v>6552</v>
      </c>
      <c r="F97" s="171" t="s">
        <v>5276</v>
      </c>
      <c r="G97" s="172" t="s">
        <v>3729</v>
      </c>
      <c r="H97" s="173">
        <v>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5277</v>
      </c>
    </row>
    <row r="98" spans="2:65" s="1" customFormat="1" x14ac:dyDescent="0.3">
      <c r="B98" s="32"/>
      <c r="D98" s="181" t="s">
        <v>253</v>
      </c>
      <c r="F98" s="182" t="s">
        <v>5276</v>
      </c>
      <c r="I98" s="183"/>
      <c r="L98" s="32"/>
      <c r="M98" s="61"/>
      <c r="N98" s="33"/>
      <c r="O98" s="33"/>
      <c r="P98" s="33"/>
      <c r="Q98" s="33"/>
      <c r="R98" s="33"/>
      <c r="S98" s="33"/>
      <c r="T98" s="62"/>
      <c r="AT98" s="16" t="s">
        <v>253</v>
      </c>
      <c r="AU98" s="16" t="s">
        <v>22</v>
      </c>
    </row>
    <row r="99" spans="2:65" s="1" customFormat="1" ht="22.5" customHeight="1" x14ac:dyDescent="0.3">
      <c r="B99" s="168"/>
      <c r="C99" s="169" t="s">
        <v>301</v>
      </c>
      <c r="D99" s="169" t="s">
        <v>246</v>
      </c>
      <c r="E99" s="170" t="s">
        <v>6553</v>
      </c>
      <c r="F99" s="171" t="s">
        <v>5278</v>
      </c>
      <c r="G99" s="172" t="s">
        <v>3729</v>
      </c>
      <c r="H99" s="173">
        <v>75</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5279</v>
      </c>
    </row>
    <row r="100" spans="2:65" s="1" customFormat="1" x14ac:dyDescent="0.3">
      <c r="B100" s="32"/>
      <c r="D100" s="181" t="s">
        <v>253</v>
      </c>
      <c r="F100" s="182" t="s">
        <v>5278</v>
      </c>
      <c r="I100" s="183"/>
      <c r="L100" s="32"/>
      <c r="M100" s="61"/>
      <c r="N100" s="33"/>
      <c r="O100" s="33"/>
      <c r="P100" s="33"/>
      <c r="Q100" s="33"/>
      <c r="R100" s="33"/>
      <c r="S100" s="33"/>
      <c r="T100" s="62"/>
      <c r="AT100" s="16" t="s">
        <v>253</v>
      </c>
      <c r="AU100" s="16" t="s">
        <v>22</v>
      </c>
    </row>
    <row r="101" spans="2:65" s="1" customFormat="1" ht="22.5" customHeight="1" x14ac:dyDescent="0.3">
      <c r="B101" s="168"/>
      <c r="C101" s="169" t="s">
        <v>305</v>
      </c>
      <c r="D101" s="169" t="s">
        <v>246</v>
      </c>
      <c r="E101" s="170" t="s">
        <v>6554</v>
      </c>
      <c r="F101" s="171" t="s">
        <v>5280</v>
      </c>
      <c r="G101" s="172" t="s">
        <v>3729</v>
      </c>
      <c r="H101" s="173">
        <v>35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5281</v>
      </c>
    </row>
    <row r="102" spans="2:65" s="1" customFormat="1" x14ac:dyDescent="0.3">
      <c r="B102" s="32"/>
      <c r="D102" s="181" t="s">
        <v>253</v>
      </c>
      <c r="F102" s="182" t="s">
        <v>5280</v>
      </c>
      <c r="I102" s="183"/>
      <c r="L102" s="32"/>
      <c r="M102" s="61"/>
      <c r="N102" s="33"/>
      <c r="O102" s="33"/>
      <c r="P102" s="33"/>
      <c r="Q102" s="33"/>
      <c r="R102" s="33"/>
      <c r="S102" s="33"/>
      <c r="T102" s="62"/>
      <c r="AT102" s="16" t="s">
        <v>253</v>
      </c>
      <c r="AU102" s="16" t="s">
        <v>22</v>
      </c>
    </row>
    <row r="103" spans="2:65" s="1" customFormat="1" ht="22.5" customHeight="1" x14ac:dyDescent="0.3">
      <c r="B103" s="168"/>
      <c r="C103" s="169" t="s">
        <v>310</v>
      </c>
      <c r="D103" s="169" t="s">
        <v>246</v>
      </c>
      <c r="E103" s="170" t="s">
        <v>6555</v>
      </c>
      <c r="F103" s="171" t="s">
        <v>5282</v>
      </c>
      <c r="G103" s="172" t="s">
        <v>3729</v>
      </c>
      <c r="H103" s="173">
        <v>100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5283</v>
      </c>
    </row>
    <row r="104" spans="2:65" s="1" customFormat="1" x14ac:dyDescent="0.3">
      <c r="B104" s="32"/>
      <c r="D104" s="181" t="s">
        <v>253</v>
      </c>
      <c r="F104" s="182" t="s">
        <v>5282</v>
      </c>
      <c r="I104" s="183"/>
      <c r="L104" s="32"/>
      <c r="M104" s="61"/>
      <c r="N104" s="33"/>
      <c r="O104" s="33"/>
      <c r="P104" s="33"/>
      <c r="Q104" s="33"/>
      <c r="R104" s="33"/>
      <c r="S104" s="33"/>
      <c r="T104" s="62"/>
      <c r="AT104" s="16" t="s">
        <v>253</v>
      </c>
      <c r="AU104" s="16" t="s">
        <v>22</v>
      </c>
    </row>
    <row r="105" spans="2:65" s="1" customFormat="1" ht="22.5" customHeight="1" x14ac:dyDescent="0.3">
      <c r="B105" s="168"/>
      <c r="C105" s="169" t="s">
        <v>315</v>
      </c>
      <c r="D105" s="169" t="s">
        <v>246</v>
      </c>
      <c r="E105" s="170" t="s">
        <v>6556</v>
      </c>
      <c r="F105" s="171" t="s">
        <v>5284</v>
      </c>
      <c r="G105" s="172" t="s">
        <v>3729</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5285</v>
      </c>
    </row>
    <row r="106" spans="2:65" s="1" customFormat="1" x14ac:dyDescent="0.3">
      <c r="B106" s="32"/>
      <c r="D106" s="181" t="s">
        <v>253</v>
      </c>
      <c r="F106" s="182" t="s">
        <v>5284</v>
      </c>
      <c r="I106" s="183"/>
      <c r="L106" s="32"/>
      <c r="M106" s="61"/>
      <c r="N106" s="33"/>
      <c r="O106" s="33"/>
      <c r="P106" s="33"/>
      <c r="Q106" s="33"/>
      <c r="R106" s="33"/>
      <c r="S106" s="33"/>
      <c r="T106" s="62"/>
      <c r="AT106" s="16" t="s">
        <v>253</v>
      </c>
      <c r="AU106" s="16" t="s">
        <v>22</v>
      </c>
    </row>
    <row r="107" spans="2:65" s="1" customFormat="1" ht="22.5" customHeight="1" x14ac:dyDescent="0.3">
      <c r="B107" s="168"/>
      <c r="C107" s="169" t="s">
        <v>9</v>
      </c>
      <c r="D107" s="169" t="s">
        <v>246</v>
      </c>
      <c r="E107" s="170" t="s">
        <v>6557</v>
      </c>
      <c r="F107" s="171" t="s">
        <v>5286</v>
      </c>
      <c r="G107" s="172" t="s">
        <v>3729</v>
      </c>
      <c r="H107" s="173">
        <v>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5287</v>
      </c>
    </row>
    <row r="108" spans="2:65" s="1" customFormat="1" x14ac:dyDescent="0.3">
      <c r="B108" s="32"/>
      <c r="D108" s="181" t="s">
        <v>253</v>
      </c>
      <c r="F108" s="182" t="s">
        <v>5286</v>
      </c>
      <c r="I108" s="183"/>
      <c r="L108" s="32"/>
      <c r="M108" s="61"/>
      <c r="N108" s="33"/>
      <c r="O108" s="33"/>
      <c r="P108" s="33"/>
      <c r="Q108" s="33"/>
      <c r="R108" s="33"/>
      <c r="S108" s="33"/>
      <c r="T108" s="62"/>
      <c r="AT108" s="16" t="s">
        <v>253</v>
      </c>
      <c r="AU108" s="16" t="s">
        <v>22</v>
      </c>
    </row>
    <row r="109" spans="2:65" s="1" customFormat="1" ht="22.5" customHeight="1" x14ac:dyDescent="0.3">
      <c r="B109" s="168"/>
      <c r="C109" s="169" t="s">
        <v>325</v>
      </c>
      <c r="D109" s="169" t="s">
        <v>246</v>
      </c>
      <c r="E109" s="170" t="s">
        <v>6558</v>
      </c>
      <c r="F109" s="171" t="s">
        <v>5288</v>
      </c>
      <c r="G109" s="172" t="s">
        <v>3729</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5289</v>
      </c>
    </row>
    <row r="110" spans="2:65" s="1" customFormat="1" x14ac:dyDescent="0.3">
      <c r="B110" s="32"/>
      <c r="D110" s="181" t="s">
        <v>253</v>
      </c>
      <c r="F110" s="182" t="s">
        <v>5288</v>
      </c>
      <c r="I110" s="183"/>
      <c r="L110" s="32"/>
      <c r="M110" s="61"/>
      <c r="N110" s="33"/>
      <c r="O110" s="33"/>
      <c r="P110" s="33"/>
      <c r="Q110" s="33"/>
      <c r="R110" s="33"/>
      <c r="S110" s="33"/>
      <c r="T110" s="62"/>
      <c r="AT110" s="16" t="s">
        <v>253</v>
      </c>
      <c r="AU110" s="16" t="s">
        <v>22</v>
      </c>
    </row>
    <row r="111" spans="2:65" s="1" customFormat="1" ht="22.5" customHeight="1" x14ac:dyDescent="0.3">
      <c r="B111" s="168"/>
      <c r="C111" s="169" t="s">
        <v>326</v>
      </c>
      <c r="D111" s="169" t="s">
        <v>246</v>
      </c>
      <c r="E111" s="170" t="s">
        <v>6559</v>
      </c>
      <c r="F111" s="171" t="s">
        <v>5290</v>
      </c>
      <c r="G111" s="172" t="s">
        <v>3729</v>
      </c>
      <c r="H111" s="173">
        <v>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5291</v>
      </c>
    </row>
    <row r="112" spans="2:65" s="1" customFormat="1" x14ac:dyDescent="0.3">
      <c r="B112" s="32"/>
      <c r="D112" s="181" t="s">
        <v>253</v>
      </c>
      <c r="F112" s="182" t="s">
        <v>5290</v>
      </c>
      <c r="I112" s="183"/>
      <c r="L112" s="32"/>
      <c r="M112" s="61"/>
      <c r="N112" s="33"/>
      <c r="O112" s="33"/>
      <c r="P112" s="33"/>
      <c r="Q112" s="33"/>
      <c r="R112" s="33"/>
      <c r="S112" s="33"/>
      <c r="T112" s="62"/>
      <c r="AT112" s="16" t="s">
        <v>253</v>
      </c>
      <c r="AU112" s="16" t="s">
        <v>22</v>
      </c>
    </row>
    <row r="113" spans="2:65" s="1" customFormat="1" ht="22.5" customHeight="1" x14ac:dyDescent="0.3">
      <c r="B113" s="168"/>
      <c r="C113" s="169" t="s">
        <v>331</v>
      </c>
      <c r="D113" s="169" t="s">
        <v>246</v>
      </c>
      <c r="E113" s="170" t="s">
        <v>6560</v>
      </c>
      <c r="F113" s="171" t="s">
        <v>5292</v>
      </c>
      <c r="G113" s="172" t="s">
        <v>3729</v>
      </c>
      <c r="H113" s="173">
        <v>12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5293</v>
      </c>
    </row>
    <row r="114" spans="2:65" s="1" customFormat="1" x14ac:dyDescent="0.3">
      <c r="B114" s="32"/>
      <c r="D114" s="181" t="s">
        <v>253</v>
      </c>
      <c r="F114" s="182" t="s">
        <v>5292</v>
      </c>
      <c r="I114" s="183"/>
      <c r="L114" s="32"/>
      <c r="M114" s="61"/>
      <c r="N114" s="33"/>
      <c r="O114" s="33"/>
      <c r="P114" s="33"/>
      <c r="Q114" s="33"/>
      <c r="R114" s="33"/>
      <c r="S114" s="33"/>
      <c r="T114" s="62"/>
      <c r="AT114" s="16" t="s">
        <v>253</v>
      </c>
      <c r="AU114" s="16" t="s">
        <v>22</v>
      </c>
    </row>
    <row r="115" spans="2:65" s="1" customFormat="1" ht="22.5" customHeight="1" x14ac:dyDescent="0.3">
      <c r="B115" s="168"/>
      <c r="C115" s="169" t="s">
        <v>332</v>
      </c>
      <c r="D115" s="169" t="s">
        <v>246</v>
      </c>
      <c r="E115" s="170" t="s">
        <v>6561</v>
      </c>
      <c r="F115" s="171" t="s">
        <v>5294</v>
      </c>
      <c r="G115" s="172" t="s">
        <v>470</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5295</v>
      </c>
    </row>
    <row r="116" spans="2:65" s="1" customFormat="1" x14ac:dyDescent="0.3">
      <c r="B116" s="32"/>
      <c r="D116" s="181" t="s">
        <v>253</v>
      </c>
      <c r="F116" s="182" t="s">
        <v>5294</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335</v>
      </c>
      <c r="D117" s="169" t="s">
        <v>246</v>
      </c>
      <c r="E117" s="170" t="s">
        <v>6562</v>
      </c>
      <c r="F117" s="171" t="s">
        <v>5296</v>
      </c>
      <c r="G117" s="172" t="s">
        <v>470</v>
      </c>
      <c r="H117" s="173">
        <v>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5297</v>
      </c>
    </row>
    <row r="118" spans="2:65" s="1" customFormat="1" x14ac:dyDescent="0.3">
      <c r="B118" s="32"/>
      <c r="D118" s="181" t="s">
        <v>253</v>
      </c>
      <c r="F118" s="182" t="s">
        <v>5296</v>
      </c>
      <c r="I118" s="183"/>
      <c r="L118" s="32"/>
      <c r="M118" s="61"/>
      <c r="N118" s="33"/>
      <c r="O118" s="33"/>
      <c r="P118" s="33"/>
      <c r="Q118" s="33"/>
      <c r="R118" s="33"/>
      <c r="S118" s="33"/>
      <c r="T118" s="62"/>
      <c r="AT118" s="16" t="s">
        <v>253</v>
      </c>
      <c r="AU118" s="16" t="s">
        <v>22</v>
      </c>
    </row>
    <row r="119" spans="2:65" s="1" customFormat="1" ht="22.5" customHeight="1" x14ac:dyDescent="0.3">
      <c r="B119" s="168"/>
      <c r="C119" s="169" t="s">
        <v>8</v>
      </c>
      <c r="D119" s="169" t="s">
        <v>246</v>
      </c>
      <c r="E119" s="170" t="s">
        <v>6563</v>
      </c>
      <c r="F119" s="171" t="s">
        <v>5298</v>
      </c>
      <c r="G119" s="172" t="s">
        <v>3729</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5299</v>
      </c>
    </row>
    <row r="120" spans="2:65" s="1" customFormat="1" x14ac:dyDescent="0.3">
      <c r="B120" s="32"/>
      <c r="D120" s="181" t="s">
        <v>253</v>
      </c>
      <c r="F120" s="182" t="s">
        <v>5298</v>
      </c>
      <c r="I120" s="183"/>
      <c r="L120" s="32"/>
      <c r="M120" s="61"/>
      <c r="N120" s="33"/>
      <c r="O120" s="33"/>
      <c r="P120" s="33"/>
      <c r="Q120" s="33"/>
      <c r="R120" s="33"/>
      <c r="S120" s="33"/>
      <c r="T120" s="62"/>
      <c r="AT120" s="16" t="s">
        <v>253</v>
      </c>
      <c r="AU120" s="16" t="s">
        <v>22</v>
      </c>
    </row>
    <row r="121" spans="2:65" s="1" customFormat="1" ht="22.5" customHeight="1" x14ac:dyDescent="0.3">
      <c r="B121" s="168"/>
      <c r="C121" s="169" t="s">
        <v>346</v>
      </c>
      <c r="D121" s="169" t="s">
        <v>246</v>
      </c>
      <c r="E121" s="170" t="s">
        <v>6564</v>
      </c>
      <c r="F121" s="171" t="s">
        <v>5300</v>
      </c>
      <c r="G121" s="172" t="s">
        <v>470</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5301</v>
      </c>
    </row>
    <row r="122" spans="2:65" s="1" customFormat="1" x14ac:dyDescent="0.3">
      <c r="B122" s="32"/>
      <c r="D122" s="181" t="s">
        <v>253</v>
      </c>
      <c r="F122" s="182" t="s">
        <v>5300</v>
      </c>
      <c r="I122" s="183"/>
      <c r="L122" s="32"/>
      <c r="M122" s="61"/>
      <c r="N122" s="33"/>
      <c r="O122" s="33"/>
      <c r="P122" s="33"/>
      <c r="Q122" s="33"/>
      <c r="R122" s="33"/>
      <c r="S122" s="33"/>
      <c r="T122" s="62"/>
      <c r="AT122" s="16" t="s">
        <v>253</v>
      </c>
      <c r="AU122" s="16" t="s">
        <v>22</v>
      </c>
    </row>
    <row r="123" spans="2:65" s="1" customFormat="1" ht="22.5" customHeight="1" x14ac:dyDescent="0.3">
      <c r="B123" s="168"/>
      <c r="C123" s="169" t="s">
        <v>353</v>
      </c>
      <c r="D123" s="169" t="s">
        <v>246</v>
      </c>
      <c r="E123" s="170" t="s">
        <v>6565</v>
      </c>
      <c r="F123" s="171" t="s">
        <v>5302</v>
      </c>
      <c r="G123" s="172" t="s">
        <v>3729</v>
      </c>
      <c r="H123" s="173">
        <v>6</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5303</v>
      </c>
    </row>
    <row r="124" spans="2:65" s="1" customFormat="1" x14ac:dyDescent="0.3">
      <c r="B124" s="32"/>
      <c r="D124" s="181" t="s">
        <v>253</v>
      </c>
      <c r="F124" s="182" t="s">
        <v>5302</v>
      </c>
      <c r="I124" s="183"/>
      <c r="L124" s="32"/>
      <c r="M124" s="61"/>
      <c r="N124" s="33"/>
      <c r="O124" s="33"/>
      <c r="P124" s="33"/>
      <c r="Q124" s="33"/>
      <c r="R124" s="33"/>
      <c r="S124" s="33"/>
      <c r="T124" s="62"/>
      <c r="AT124" s="16" t="s">
        <v>253</v>
      </c>
      <c r="AU124" s="16" t="s">
        <v>22</v>
      </c>
    </row>
    <row r="125" spans="2:65" s="1" customFormat="1" ht="22.5" customHeight="1" x14ac:dyDescent="0.3">
      <c r="B125" s="168"/>
      <c r="C125" s="169" t="s">
        <v>358</v>
      </c>
      <c r="D125" s="169" t="s">
        <v>246</v>
      </c>
      <c r="E125" s="170" t="s">
        <v>6566</v>
      </c>
      <c r="F125" s="171" t="s">
        <v>5304</v>
      </c>
      <c r="G125" s="172" t="s">
        <v>497</v>
      </c>
      <c r="H125" s="173">
        <v>15</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5305</v>
      </c>
    </row>
    <row r="126" spans="2:65" s="1" customFormat="1" x14ac:dyDescent="0.3">
      <c r="B126" s="32"/>
      <c r="D126" s="181" t="s">
        <v>253</v>
      </c>
      <c r="F126" s="182" t="s">
        <v>5304</v>
      </c>
      <c r="I126" s="183"/>
      <c r="L126" s="32"/>
      <c r="M126" s="61"/>
      <c r="N126" s="33"/>
      <c r="O126" s="33"/>
      <c r="P126" s="33"/>
      <c r="Q126" s="33"/>
      <c r="R126" s="33"/>
      <c r="S126" s="33"/>
      <c r="T126" s="62"/>
      <c r="AT126" s="16" t="s">
        <v>253</v>
      </c>
      <c r="AU126" s="16" t="s">
        <v>22</v>
      </c>
    </row>
    <row r="127" spans="2:65" s="1" customFormat="1" ht="22.5" customHeight="1" x14ac:dyDescent="0.3">
      <c r="B127" s="168"/>
      <c r="C127" s="169" t="s">
        <v>499</v>
      </c>
      <c r="D127" s="169" t="s">
        <v>246</v>
      </c>
      <c r="E127" s="170" t="s">
        <v>6567</v>
      </c>
      <c r="F127" s="171" t="s">
        <v>5306</v>
      </c>
      <c r="G127" s="172" t="s">
        <v>470</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5307</v>
      </c>
    </row>
    <row r="128" spans="2:65" s="1" customFormat="1" x14ac:dyDescent="0.3">
      <c r="B128" s="32"/>
      <c r="D128" s="181" t="s">
        <v>253</v>
      </c>
      <c r="F128" s="182" t="s">
        <v>5306</v>
      </c>
      <c r="I128" s="183"/>
      <c r="L128" s="32"/>
      <c r="M128" s="61"/>
      <c r="N128" s="33"/>
      <c r="O128" s="33"/>
      <c r="P128" s="33"/>
      <c r="Q128" s="33"/>
      <c r="R128" s="33"/>
      <c r="S128" s="33"/>
      <c r="T128" s="62"/>
      <c r="AT128" s="16" t="s">
        <v>253</v>
      </c>
      <c r="AU128" s="16" t="s">
        <v>22</v>
      </c>
    </row>
    <row r="129" spans="2:65" s="1" customFormat="1" ht="22.5" customHeight="1" x14ac:dyDescent="0.3">
      <c r="B129" s="168"/>
      <c r="C129" s="169" t="s">
        <v>503</v>
      </c>
      <c r="D129" s="169" t="s">
        <v>246</v>
      </c>
      <c r="E129" s="170" t="s">
        <v>6568</v>
      </c>
      <c r="F129" s="171" t="s">
        <v>5308</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5309</v>
      </c>
    </row>
    <row r="130" spans="2:65" s="1" customFormat="1" x14ac:dyDescent="0.3">
      <c r="B130" s="32"/>
      <c r="D130" s="181" t="s">
        <v>253</v>
      </c>
      <c r="F130" s="182" t="s">
        <v>5308</v>
      </c>
      <c r="I130" s="183"/>
      <c r="L130" s="32"/>
      <c r="M130" s="61"/>
      <c r="N130" s="33"/>
      <c r="O130" s="33"/>
      <c r="P130" s="33"/>
      <c r="Q130" s="33"/>
      <c r="R130" s="33"/>
      <c r="S130" s="33"/>
      <c r="T130" s="62"/>
      <c r="AT130" s="16" t="s">
        <v>253</v>
      </c>
      <c r="AU130" s="16" t="s">
        <v>22</v>
      </c>
    </row>
    <row r="131" spans="2:65" s="1" customFormat="1" ht="22.5" customHeight="1" x14ac:dyDescent="0.3">
      <c r="B131" s="168"/>
      <c r="C131" s="169" t="s">
        <v>507</v>
      </c>
      <c r="D131" s="169" t="s">
        <v>246</v>
      </c>
      <c r="E131" s="170" t="s">
        <v>6569</v>
      </c>
      <c r="F131" s="171" t="s">
        <v>5310</v>
      </c>
      <c r="G131" s="172" t="s">
        <v>470</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5311</v>
      </c>
    </row>
    <row r="132" spans="2:65" s="1" customFormat="1" x14ac:dyDescent="0.3">
      <c r="B132" s="32"/>
      <c r="D132" s="181" t="s">
        <v>253</v>
      </c>
      <c r="F132" s="182" t="s">
        <v>5310</v>
      </c>
      <c r="I132" s="183"/>
      <c r="L132" s="32"/>
      <c r="M132" s="61"/>
      <c r="N132" s="33"/>
      <c r="O132" s="33"/>
      <c r="P132" s="33"/>
      <c r="Q132" s="33"/>
      <c r="R132" s="33"/>
      <c r="S132" s="33"/>
      <c r="T132" s="62"/>
      <c r="AT132" s="16" t="s">
        <v>253</v>
      </c>
      <c r="AU132" s="16" t="s">
        <v>22</v>
      </c>
    </row>
    <row r="133" spans="2:65" s="1" customFormat="1" ht="22.5" customHeight="1" x14ac:dyDescent="0.3">
      <c r="B133" s="168"/>
      <c r="C133" s="169" t="s">
        <v>513</v>
      </c>
      <c r="D133" s="169" t="s">
        <v>246</v>
      </c>
      <c r="E133" s="170" t="s">
        <v>6570</v>
      </c>
      <c r="F133" s="171" t="s">
        <v>5312</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5313</v>
      </c>
    </row>
    <row r="134" spans="2:65" s="1" customFormat="1" x14ac:dyDescent="0.3">
      <c r="B134" s="32"/>
      <c r="D134" s="181" t="s">
        <v>253</v>
      </c>
      <c r="F134" s="182" t="s">
        <v>5312</v>
      </c>
      <c r="I134" s="183"/>
      <c r="L134" s="32"/>
      <c r="M134" s="61"/>
      <c r="N134" s="33"/>
      <c r="O134" s="33"/>
      <c r="P134" s="33"/>
      <c r="Q134" s="33"/>
      <c r="R134" s="33"/>
      <c r="S134" s="33"/>
      <c r="T134" s="62"/>
      <c r="AT134" s="16" t="s">
        <v>253</v>
      </c>
      <c r="AU134" s="16" t="s">
        <v>22</v>
      </c>
    </row>
    <row r="135" spans="2:65" s="1" customFormat="1" ht="22.5" customHeight="1" x14ac:dyDescent="0.3">
      <c r="B135" s="168"/>
      <c r="C135" s="169" t="s">
        <v>518</v>
      </c>
      <c r="D135" s="169" t="s">
        <v>246</v>
      </c>
      <c r="E135" s="170" t="s">
        <v>6571</v>
      </c>
      <c r="F135" s="171" t="s">
        <v>4145</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5314</v>
      </c>
    </row>
    <row r="136" spans="2:65" s="1" customFormat="1" x14ac:dyDescent="0.3">
      <c r="B136" s="32"/>
      <c r="D136" s="181" t="s">
        <v>253</v>
      </c>
      <c r="F136" s="182" t="s">
        <v>4145</v>
      </c>
      <c r="I136" s="183"/>
      <c r="L136" s="32"/>
      <c r="M136" s="61"/>
      <c r="N136" s="33"/>
      <c r="O136" s="33"/>
      <c r="P136" s="33"/>
      <c r="Q136" s="33"/>
      <c r="R136" s="33"/>
      <c r="S136" s="33"/>
      <c r="T136" s="62"/>
      <c r="AT136" s="16" t="s">
        <v>253</v>
      </c>
      <c r="AU136" s="16" t="s">
        <v>22</v>
      </c>
    </row>
    <row r="137" spans="2:65" s="1" customFormat="1" ht="22.5" customHeight="1" x14ac:dyDescent="0.3">
      <c r="B137" s="168"/>
      <c r="C137" s="169" t="s">
        <v>523</v>
      </c>
      <c r="D137" s="169" t="s">
        <v>246</v>
      </c>
      <c r="E137" s="170" t="s">
        <v>6572</v>
      </c>
      <c r="F137" s="171" t="s">
        <v>5315</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5316</v>
      </c>
    </row>
    <row r="138" spans="2:65" s="1" customFormat="1" x14ac:dyDescent="0.3">
      <c r="B138" s="32"/>
      <c r="D138" s="181" t="s">
        <v>253</v>
      </c>
      <c r="F138" s="182" t="s">
        <v>5315</v>
      </c>
      <c r="I138" s="183"/>
      <c r="L138" s="32"/>
      <c r="M138" s="61"/>
      <c r="N138" s="33"/>
      <c r="O138" s="33"/>
      <c r="P138" s="33"/>
      <c r="Q138" s="33"/>
      <c r="R138" s="33"/>
      <c r="S138" s="33"/>
      <c r="T138" s="62"/>
      <c r="AT138" s="16" t="s">
        <v>253</v>
      </c>
      <c r="AU138" s="16" t="s">
        <v>22</v>
      </c>
    </row>
    <row r="139" spans="2:65" s="1" customFormat="1" ht="22.5" customHeight="1" x14ac:dyDescent="0.3">
      <c r="B139" s="168"/>
      <c r="C139" s="169" t="s">
        <v>528</v>
      </c>
      <c r="D139" s="169" t="s">
        <v>246</v>
      </c>
      <c r="E139" s="170" t="s">
        <v>6573</v>
      </c>
      <c r="F139" s="171" t="s">
        <v>5317</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5318</v>
      </c>
    </row>
    <row r="140" spans="2:65" s="1" customFormat="1" x14ac:dyDescent="0.3">
      <c r="B140" s="32"/>
      <c r="D140" s="181" t="s">
        <v>253</v>
      </c>
      <c r="F140" s="182" t="s">
        <v>5317</v>
      </c>
      <c r="I140" s="183"/>
      <c r="L140" s="32"/>
      <c r="M140" s="61"/>
      <c r="N140" s="33"/>
      <c r="O140" s="33"/>
      <c r="P140" s="33"/>
      <c r="Q140" s="33"/>
      <c r="R140" s="33"/>
      <c r="S140" s="33"/>
      <c r="T140" s="62"/>
      <c r="AT140" s="16" t="s">
        <v>253</v>
      </c>
      <c r="AU140" s="16" t="s">
        <v>22</v>
      </c>
    </row>
    <row r="141" spans="2:65" s="1" customFormat="1" ht="22.5" customHeight="1" x14ac:dyDescent="0.3">
      <c r="B141" s="168"/>
      <c r="C141" s="169" t="s">
        <v>532</v>
      </c>
      <c r="D141" s="169" t="s">
        <v>246</v>
      </c>
      <c r="E141" s="170" t="s">
        <v>6574</v>
      </c>
      <c r="F141" s="171" t="s">
        <v>5319</v>
      </c>
      <c r="G141" s="172" t="s">
        <v>497</v>
      </c>
      <c r="H141" s="173">
        <v>70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5320</v>
      </c>
    </row>
    <row r="142" spans="2:65" s="1" customFormat="1" x14ac:dyDescent="0.3">
      <c r="B142" s="32"/>
      <c r="D142" s="184" t="s">
        <v>253</v>
      </c>
      <c r="F142" s="185" t="s">
        <v>5319</v>
      </c>
      <c r="I142" s="183"/>
      <c r="L142" s="32"/>
      <c r="M142" s="186"/>
      <c r="N142" s="187"/>
      <c r="O142" s="187"/>
      <c r="P142" s="187"/>
      <c r="Q142" s="187"/>
      <c r="R142" s="187"/>
      <c r="S142" s="187"/>
      <c r="T142" s="188"/>
      <c r="AT142" s="16" t="s">
        <v>253</v>
      </c>
      <c r="AU142" s="16" t="s">
        <v>22</v>
      </c>
    </row>
    <row r="143" spans="2:65" s="1" customFormat="1" ht="6.95" customHeight="1" x14ac:dyDescent="0.3">
      <c r="B143" s="47"/>
      <c r="C143" s="48"/>
      <c r="D143" s="48"/>
      <c r="E143" s="48"/>
      <c r="F143" s="48"/>
      <c r="G143" s="48"/>
      <c r="H143" s="48"/>
      <c r="I143" s="121"/>
      <c r="J143" s="48"/>
      <c r="K143" s="48"/>
      <c r="L143" s="32"/>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3"/>
  <sheetViews>
    <sheetView showGridLines="0" workbookViewId="0">
      <pane ySplit="1" topLeftCell="A329" activePane="bottomLeft" state="frozen"/>
      <selection pane="bottomLeft" activeCell="F85" sqref="F8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5321</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ROUND(SUM(BE85:BE342), 2)</f>
        <v>0</v>
      </c>
      <c r="G30" s="33"/>
      <c r="H30" s="33"/>
      <c r="I30" s="113">
        <v>0.21</v>
      </c>
      <c r="J30" s="112">
        <f>ROUND(ROUND((SUM(BE85:BE342)), 2)*I30, 2)</f>
        <v>0</v>
      </c>
      <c r="K30" s="36"/>
    </row>
    <row r="31" spans="2:11" s="1" customFormat="1" ht="14.45" customHeight="1" x14ac:dyDescent="0.3">
      <c r="B31" s="32"/>
      <c r="C31" s="33"/>
      <c r="D31" s="33"/>
      <c r="E31" s="40" t="s">
        <v>47</v>
      </c>
      <c r="F31" s="112">
        <f>ROUND(SUM(BF85:BF342), 2)</f>
        <v>0</v>
      </c>
      <c r="G31" s="33"/>
      <c r="H31" s="33"/>
      <c r="I31" s="113">
        <v>0.15</v>
      </c>
      <c r="J31" s="112">
        <f>ROUND(ROUND((SUM(BF85:BF342)), 2)*I31, 2)</f>
        <v>0</v>
      </c>
      <c r="K31" s="36"/>
    </row>
    <row r="32" spans="2:11" s="1" customFormat="1" ht="14.45" hidden="1" customHeight="1" x14ac:dyDescent="0.3">
      <c r="B32" s="32"/>
      <c r="C32" s="33"/>
      <c r="D32" s="33"/>
      <c r="E32" s="40" t="s">
        <v>48</v>
      </c>
      <c r="F32" s="112">
        <f>ROUND(SUM(BG85:BG342), 2)</f>
        <v>0</v>
      </c>
      <c r="G32" s="33"/>
      <c r="H32" s="33"/>
      <c r="I32" s="113">
        <v>0.21</v>
      </c>
      <c r="J32" s="112">
        <v>0</v>
      </c>
      <c r="K32" s="36"/>
    </row>
    <row r="33" spans="2:11" s="1" customFormat="1" ht="14.45" hidden="1" customHeight="1" x14ac:dyDescent="0.3">
      <c r="B33" s="32"/>
      <c r="C33" s="33"/>
      <c r="D33" s="33"/>
      <c r="E33" s="40" t="s">
        <v>49</v>
      </c>
      <c r="F33" s="112">
        <f>ROUND(SUM(BH85:BH342), 2)</f>
        <v>0</v>
      </c>
      <c r="G33" s="33"/>
      <c r="H33" s="33"/>
      <c r="I33" s="113">
        <v>0.15</v>
      </c>
      <c r="J33" s="112">
        <v>0</v>
      </c>
      <c r="K33" s="36"/>
    </row>
    <row r="34" spans="2:11" s="1" customFormat="1" ht="14.45" hidden="1" customHeight="1" x14ac:dyDescent="0.3">
      <c r="B34" s="32"/>
      <c r="C34" s="33"/>
      <c r="D34" s="33"/>
      <c r="E34" s="40" t="s">
        <v>50</v>
      </c>
      <c r="F34" s="112">
        <f>ROUND(SUM(BI85:BI342),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265/170 - VZT</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5322</v>
      </c>
      <c r="E57" s="132"/>
      <c r="F57" s="132"/>
      <c r="G57" s="132"/>
      <c r="H57" s="132"/>
      <c r="I57" s="133"/>
      <c r="J57" s="134">
        <f>J86</f>
        <v>0</v>
      </c>
      <c r="K57" s="135"/>
    </row>
    <row r="58" spans="2:47" s="8" customFormat="1" ht="24.95" customHeight="1" x14ac:dyDescent="0.3">
      <c r="B58" s="129"/>
      <c r="C58" s="130"/>
      <c r="D58" s="131" t="s">
        <v>5323</v>
      </c>
      <c r="E58" s="132"/>
      <c r="F58" s="132"/>
      <c r="G58" s="132"/>
      <c r="H58" s="132"/>
      <c r="I58" s="133"/>
      <c r="J58" s="134">
        <f>J114</f>
        <v>0</v>
      </c>
      <c r="K58" s="135"/>
    </row>
    <row r="59" spans="2:47" s="8" customFormat="1" ht="24.95" customHeight="1" x14ac:dyDescent="0.3">
      <c r="B59" s="129"/>
      <c r="C59" s="130"/>
      <c r="D59" s="131" t="s">
        <v>5324</v>
      </c>
      <c r="E59" s="132"/>
      <c r="F59" s="132"/>
      <c r="G59" s="132"/>
      <c r="H59" s="132"/>
      <c r="I59" s="133"/>
      <c r="J59" s="134">
        <f>J157</f>
        <v>0</v>
      </c>
      <c r="K59" s="135"/>
    </row>
    <row r="60" spans="2:47" s="8" customFormat="1" ht="24.95" customHeight="1" x14ac:dyDescent="0.3">
      <c r="B60" s="129"/>
      <c r="C60" s="130"/>
      <c r="D60" s="131" t="s">
        <v>5325</v>
      </c>
      <c r="E60" s="132"/>
      <c r="F60" s="132"/>
      <c r="G60" s="132"/>
      <c r="H60" s="132"/>
      <c r="I60" s="133"/>
      <c r="J60" s="134">
        <f>J174</f>
        <v>0</v>
      </c>
      <c r="K60" s="135"/>
    </row>
    <row r="61" spans="2:47" s="8" customFormat="1" ht="24.95" customHeight="1" x14ac:dyDescent="0.3">
      <c r="B61" s="129"/>
      <c r="C61" s="130"/>
      <c r="D61" s="131" t="s">
        <v>5326</v>
      </c>
      <c r="E61" s="132"/>
      <c r="F61" s="132"/>
      <c r="G61" s="132"/>
      <c r="H61" s="132"/>
      <c r="I61" s="133"/>
      <c r="J61" s="134">
        <f>J223</f>
        <v>0</v>
      </c>
      <c r="K61" s="135"/>
    </row>
    <row r="62" spans="2:47" s="8" customFormat="1" ht="24.95" customHeight="1" x14ac:dyDescent="0.3">
      <c r="B62" s="129"/>
      <c r="C62" s="130"/>
      <c r="D62" s="131" t="s">
        <v>5327</v>
      </c>
      <c r="E62" s="132"/>
      <c r="F62" s="132"/>
      <c r="G62" s="132"/>
      <c r="H62" s="132"/>
      <c r="I62" s="133"/>
      <c r="J62" s="134">
        <f>J240</f>
        <v>0</v>
      </c>
      <c r="K62" s="135"/>
    </row>
    <row r="63" spans="2:47" s="8" customFormat="1" ht="24.95" customHeight="1" x14ac:dyDescent="0.3">
      <c r="B63" s="129"/>
      <c r="C63" s="130"/>
      <c r="D63" s="131" t="s">
        <v>5328</v>
      </c>
      <c r="E63" s="132"/>
      <c r="F63" s="132"/>
      <c r="G63" s="132"/>
      <c r="H63" s="132"/>
      <c r="I63" s="133"/>
      <c r="J63" s="134">
        <f>J317</f>
        <v>0</v>
      </c>
      <c r="K63" s="135"/>
    </row>
    <row r="64" spans="2:47" s="8" customFormat="1" ht="24.95" customHeight="1" x14ac:dyDescent="0.3">
      <c r="B64" s="129"/>
      <c r="C64" s="130"/>
      <c r="D64" s="131" t="s">
        <v>5329</v>
      </c>
      <c r="E64" s="132"/>
      <c r="F64" s="132"/>
      <c r="G64" s="132"/>
      <c r="H64" s="132"/>
      <c r="I64" s="133"/>
      <c r="J64" s="134">
        <f>J326</f>
        <v>0</v>
      </c>
      <c r="K64" s="135"/>
    </row>
    <row r="65" spans="2:12" s="8" customFormat="1" ht="24.95" customHeight="1" x14ac:dyDescent="0.3">
      <c r="B65" s="129"/>
      <c r="C65" s="130"/>
      <c r="D65" s="131" t="s">
        <v>5330</v>
      </c>
      <c r="E65" s="132"/>
      <c r="F65" s="132"/>
      <c r="G65" s="132"/>
      <c r="H65" s="132"/>
      <c r="I65" s="133"/>
      <c r="J65" s="134">
        <f>J331</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12"/>
      <c r="G75" s="312"/>
      <c r="H75" s="312"/>
      <c r="L75" s="32"/>
    </row>
    <row r="76" spans="2:12" s="1" customFormat="1" ht="14.45" customHeight="1" x14ac:dyDescent="0.3">
      <c r="B76" s="32"/>
      <c r="C76" s="54" t="s">
        <v>212</v>
      </c>
      <c r="L76" s="32"/>
    </row>
    <row r="77" spans="2:12" s="1" customFormat="1" ht="23.25" customHeight="1" x14ac:dyDescent="0.3">
      <c r="B77" s="32"/>
      <c r="E77" s="330" t="str">
        <f>E9</f>
        <v>265/170 - VZT</v>
      </c>
      <c r="F77" s="312"/>
      <c r="G77" s="312"/>
      <c r="H77" s="312"/>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6541</v>
      </c>
      <c r="J85" s="150">
        <f>BK85</f>
        <v>0</v>
      </c>
      <c r="L85" s="32"/>
      <c r="M85" s="68"/>
      <c r="N85" s="59"/>
      <c r="O85" s="59"/>
      <c r="P85" s="151">
        <f>P86+P114+P157+P174+P223+P240+P317+P326+P331</f>
        <v>0</v>
      </c>
      <c r="Q85" s="59"/>
      <c r="R85" s="151">
        <f>R86+R114+R157+R174+R223+R240+R317+R326+R331</f>
        <v>0</v>
      </c>
      <c r="S85" s="59"/>
      <c r="T85" s="152">
        <f>T86+T114+T157+T174+T223+T240+T317+T326+T331</f>
        <v>0</v>
      </c>
      <c r="AT85" s="16" t="s">
        <v>74</v>
      </c>
      <c r="AU85" s="16" t="s">
        <v>218</v>
      </c>
      <c r="BK85" s="153">
        <f>BK86+BK114+BK157+BK174+BK223+BK240+BK317+BK326+BK331</f>
        <v>0</v>
      </c>
    </row>
    <row r="86" spans="2:65" s="11" customFormat="1" ht="37.35" customHeight="1" x14ac:dyDescent="0.35">
      <c r="B86" s="154"/>
      <c r="D86" s="165" t="s">
        <v>74</v>
      </c>
      <c r="E86" s="215" t="s">
        <v>3698</v>
      </c>
      <c r="F86" s="215" t="s">
        <v>5331</v>
      </c>
      <c r="I86" s="157"/>
      <c r="J86" s="216">
        <f>BK86</f>
        <v>0</v>
      </c>
      <c r="L86" s="154"/>
      <c r="M86" s="159"/>
      <c r="N86" s="160"/>
      <c r="O86" s="160"/>
      <c r="P86" s="161">
        <f>SUM(P87:P113)</f>
        <v>0</v>
      </c>
      <c r="Q86" s="160"/>
      <c r="R86" s="161">
        <f>SUM(R87:R113)</f>
        <v>0</v>
      </c>
      <c r="S86" s="160"/>
      <c r="T86" s="162">
        <f>SUM(T87:T113)</f>
        <v>0</v>
      </c>
      <c r="AR86" s="155" t="s">
        <v>259</v>
      </c>
      <c r="AT86" s="163" t="s">
        <v>74</v>
      </c>
      <c r="AU86" s="163" t="s">
        <v>75</v>
      </c>
      <c r="AY86" s="155" t="s">
        <v>243</v>
      </c>
      <c r="BK86" s="164">
        <f>SUM(BK87:BK113)</f>
        <v>0</v>
      </c>
    </row>
    <row r="87" spans="2:65" s="1" customFormat="1" ht="22.5" customHeight="1" x14ac:dyDescent="0.3">
      <c r="B87" s="168"/>
      <c r="C87" s="169" t="s">
        <v>22</v>
      </c>
      <c r="D87" s="169" t="s">
        <v>246</v>
      </c>
      <c r="E87" s="170" t="s">
        <v>6415</v>
      </c>
      <c r="F87" s="171" t="s">
        <v>5332</v>
      </c>
      <c r="G87" s="172" t="s">
        <v>3729</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5333</v>
      </c>
    </row>
    <row r="88" spans="2:65" s="1" customFormat="1" x14ac:dyDescent="0.3">
      <c r="B88" s="32"/>
      <c r="D88" s="184" t="s">
        <v>253</v>
      </c>
      <c r="F88" s="185" t="s">
        <v>5332</v>
      </c>
      <c r="I88" s="183"/>
      <c r="L88" s="32"/>
      <c r="M88" s="61"/>
      <c r="N88" s="33"/>
      <c r="O88" s="33"/>
      <c r="P88" s="33"/>
      <c r="Q88" s="33"/>
      <c r="R88" s="33"/>
      <c r="S88" s="33"/>
      <c r="T88" s="62"/>
      <c r="AT88" s="16" t="s">
        <v>253</v>
      </c>
      <c r="AU88" s="16" t="s">
        <v>22</v>
      </c>
    </row>
    <row r="89" spans="2:65" s="1" customFormat="1" ht="54" x14ac:dyDescent="0.3">
      <c r="B89" s="32"/>
      <c r="D89" s="181" t="s">
        <v>664</v>
      </c>
      <c r="F89" s="214" t="s">
        <v>5334</v>
      </c>
      <c r="I89" s="183"/>
      <c r="L89" s="32"/>
      <c r="M89" s="61"/>
      <c r="N89" s="33"/>
      <c r="O89" s="33"/>
      <c r="P89" s="33"/>
      <c r="Q89" s="33"/>
      <c r="R89" s="33"/>
      <c r="S89" s="33"/>
      <c r="T89" s="62"/>
      <c r="AT89" s="16" t="s">
        <v>664</v>
      </c>
      <c r="AU89" s="16" t="s">
        <v>22</v>
      </c>
    </row>
    <row r="90" spans="2:65" s="1" customFormat="1" ht="22.5" customHeight="1" x14ac:dyDescent="0.3">
      <c r="B90" s="168"/>
      <c r="C90" s="169" t="s">
        <v>83</v>
      </c>
      <c r="D90" s="169" t="s">
        <v>246</v>
      </c>
      <c r="E90" s="170" t="s">
        <v>6416</v>
      </c>
      <c r="F90" s="171" t="s">
        <v>5335</v>
      </c>
      <c r="G90" s="172" t="s">
        <v>470</v>
      </c>
      <c r="H90" s="173">
        <v>12</v>
      </c>
      <c r="I90" s="174"/>
      <c r="J90" s="175">
        <f>ROUND(I90*H90,2)</f>
        <v>0</v>
      </c>
      <c r="K90" s="171" t="s">
        <v>3</v>
      </c>
      <c r="L90" s="32"/>
      <c r="M90" s="176" t="s">
        <v>3</v>
      </c>
      <c r="N90" s="177" t="s">
        <v>46</v>
      </c>
      <c r="O90" s="33"/>
      <c r="P90" s="178">
        <f>O90*H90</f>
        <v>0</v>
      </c>
      <c r="Q90" s="178">
        <v>0</v>
      </c>
      <c r="R90" s="178">
        <f>Q90*H90</f>
        <v>0</v>
      </c>
      <c r="S90" s="178">
        <v>0</v>
      </c>
      <c r="T90" s="179">
        <f>S90*H90</f>
        <v>0</v>
      </c>
      <c r="AR90" s="16" t="s">
        <v>702</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5336</v>
      </c>
    </row>
    <row r="91" spans="2:65" s="1" customFormat="1" x14ac:dyDescent="0.3">
      <c r="B91" s="32"/>
      <c r="D91" s="184" t="s">
        <v>253</v>
      </c>
      <c r="F91" s="185" t="s">
        <v>5335</v>
      </c>
      <c r="I91" s="183"/>
      <c r="L91" s="32"/>
      <c r="M91" s="61"/>
      <c r="N91" s="33"/>
      <c r="O91" s="33"/>
      <c r="P91" s="33"/>
      <c r="Q91" s="33"/>
      <c r="R91" s="33"/>
      <c r="S91" s="33"/>
      <c r="T91" s="62"/>
      <c r="AT91" s="16" t="s">
        <v>253</v>
      </c>
      <c r="AU91" s="16" t="s">
        <v>22</v>
      </c>
    </row>
    <row r="92" spans="2:65" s="1" customFormat="1" ht="67.5" x14ac:dyDescent="0.3">
      <c r="B92" s="32"/>
      <c r="D92" s="181" t="s">
        <v>664</v>
      </c>
      <c r="F92" s="214" t="s">
        <v>5337</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6417</v>
      </c>
      <c r="F93" s="171" t="s">
        <v>5335</v>
      </c>
      <c r="G93" s="172" t="s">
        <v>470</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702</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702</v>
      </c>
      <c r="BM93" s="16" t="s">
        <v>5338</v>
      </c>
    </row>
    <row r="94" spans="2:65" s="1" customFormat="1" x14ac:dyDescent="0.3">
      <c r="B94" s="32"/>
      <c r="D94" s="184" t="s">
        <v>253</v>
      </c>
      <c r="F94" s="185" t="s">
        <v>5335</v>
      </c>
      <c r="I94" s="183"/>
      <c r="L94" s="32"/>
      <c r="M94" s="61"/>
      <c r="N94" s="33"/>
      <c r="O94" s="33"/>
      <c r="P94" s="33"/>
      <c r="Q94" s="33"/>
      <c r="R94" s="33"/>
      <c r="S94" s="33"/>
      <c r="T94" s="62"/>
      <c r="AT94" s="16" t="s">
        <v>253</v>
      </c>
      <c r="AU94" s="16" t="s">
        <v>22</v>
      </c>
    </row>
    <row r="95" spans="2:65" s="1" customFormat="1" ht="67.5" x14ac:dyDescent="0.3">
      <c r="B95" s="32"/>
      <c r="D95" s="181" t="s">
        <v>664</v>
      </c>
      <c r="F95" s="214" t="s">
        <v>5339</v>
      </c>
      <c r="I95" s="183"/>
      <c r="L95" s="32"/>
      <c r="M95" s="61"/>
      <c r="N95" s="33"/>
      <c r="O95" s="33"/>
      <c r="P95" s="33"/>
      <c r="Q95" s="33"/>
      <c r="R95" s="33"/>
      <c r="S95" s="33"/>
      <c r="T95" s="62"/>
      <c r="AT95" s="16" t="s">
        <v>664</v>
      </c>
      <c r="AU95" s="16" t="s">
        <v>22</v>
      </c>
    </row>
    <row r="96" spans="2:65" s="1" customFormat="1" ht="22.5" customHeight="1" x14ac:dyDescent="0.3">
      <c r="B96" s="168"/>
      <c r="C96" s="169" t="s">
        <v>266</v>
      </c>
      <c r="D96" s="169" t="s">
        <v>246</v>
      </c>
      <c r="E96" s="170" t="s">
        <v>6418</v>
      </c>
      <c r="F96" s="171" t="s">
        <v>5340</v>
      </c>
      <c r="G96" s="172" t="s">
        <v>470</v>
      </c>
      <c r="H96" s="173">
        <v>17</v>
      </c>
      <c r="I96" s="174"/>
      <c r="J96" s="175">
        <f>ROUND(I96*H96,2)</f>
        <v>0</v>
      </c>
      <c r="K96" s="171" t="s">
        <v>3</v>
      </c>
      <c r="L96" s="32"/>
      <c r="M96" s="176" t="s">
        <v>3</v>
      </c>
      <c r="N96" s="177" t="s">
        <v>46</v>
      </c>
      <c r="O96" s="33"/>
      <c r="P96" s="178">
        <f>O96*H96</f>
        <v>0</v>
      </c>
      <c r="Q96" s="178">
        <v>0</v>
      </c>
      <c r="R96" s="178">
        <f>Q96*H96</f>
        <v>0</v>
      </c>
      <c r="S96" s="178">
        <v>0</v>
      </c>
      <c r="T96" s="179">
        <f>S96*H96</f>
        <v>0</v>
      </c>
      <c r="AR96" s="16" t="s">
        <v>702</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702</v>
      </c>
      <c r="BM96" s="16" t="s">
        <v>5341</v>
      </c>
    </row>
    <row r="97" spans="2:65" s="1" customFormat="1" x14ac:dyDescent="0.3">
      <c r="B97" s="32"/>
      <c r="D97" s="184" t="s">
        <v>253</v>
      </c>
      <c r="F97" s="185" t="s">
        <v>5340</v>
      </c>
      <c r="I97" s="183"/>
      <c r="L97" s="32"/>
      <c r="M97" s="61"/>
      <c r="N97" s="33"/>
      <c r="O97" s="33"/>
      <c r="P97" s="33"/>
      <c r="Q97" s="33"/>
      <c r="R97" s="33"/>
      <c r="S97" s="33"/>
      <c r="T97" s="62"/>
      <c r="AT97" s="16" t="s">
        <v>253</v>
      </c>
      <c r="AU97" s="16" t="s">
        <v>22</v>
      </c>
    </row>
    <row r="98" spans="2:65" s="1" customFormat="1" ht="94.5" x14ac:dyDescent="0.3">
      <c r="B98" s="32"/>
      <c r="D98" s="181" t="s">
        <v>664</v>
      </c>
      <c r="F98" s="214" t="s">
        <v>5342</v>
      </c>
      <c r="I98" s="183"/>
      <c r="L98" s="32"/>
      <c r="M98" s="61"/>
      <c r="N98" s="33"/>
      <c r="O98" s="33"/>
      <c r="P98" s="33"/>
      <c r="Q98" s="33"/>
      <c r="R98" s="33"/>
      <c r="S98" s="33"/>
      <c r="T98" s="62"/>
      <c r="AT98" s="16" t="s">
        <v>664</v>
      </c>
      <c r="AU98" s="16" t="s">
        <v>22</v>
      </c>
    </row>
    <row r="99" spans="2:65" s="1" customFormat="1" ht="22.5" customHeight="1" x14ac:dyDescent="0.3">
      <c r="B99" s="168"/>
      <c r="C99" s="169" t="s">
        <v>242</v>
      </c>
      <c r="D99" s="169" t="s">
        <v>246</v>
      </c>
      <c r="E99" s="170" t="s">
        <v>6419</v>
      </c>
      <c r="F99" s="171" t="s">
        <v>5340</v>
      </c>
      <c r="G99" s="172" t="s">
        <v>470</v>
      </c>
      <c r="H99" s="173">
        <v>6</v>
      </c>
      <c r="I99" s="174"/>
      <c r="J99" s="175">
        <f>ROUND(I99*H99,2)</f>
        <v>0</v>
      </c>
      <c r="K99" s="171" t="s">
        <v>3</v>
      </c>
      <c r="L99" s="32"/>
      <c r="M99" s="176" t="s">
        <v>3</v>
      </c>
      <c r="N99" s="177" t="s">
        <v>46</v>
      </c>
      <c r="O99" s="33"/>
      <c r="P99" s="178">
        <f>O99*H99</f>
        <v>0</v>
      </c>
      <c r="Q99" s="178">
        <v>0</v>
      </c>
      <c r="R99" s="178">
        <f>Q99*H99</f>
        <v>0</v>
      </c>
      <c r="S99" s="178">
        <v>0</v>
      </c>
      <c r="T99" s="179">
        <f>S99*H99</f>
        <v>0</v>
      </c>
      <c r="AR99" s="16" t="s">
        <v>702</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702</v>
      </c>
      <c r="BM99" s="16" t="s">
        <v>5343</v>
      </c>
    </row>
    <row r="100" spans="2:65" s="1" customFormat="1" x14ac:dyDescent="0.3">
      <c r="B100" s="32"/>
      <c r="D100" s="184" t="s">
        <v>253</v>
      </c>
      <c r="F100" s="185" t="s">
        <v>5340</v>
      </c>
      <c r="I100" s="183"/>
      <c r="L100" s="32"/>
      <c r="M100" s="61"/>
      <c r="N100" s="33"/>
      <c r="O100" s="33"/>
      <c r="P100" s="33"/>
      <c r="Q100" s="33"/>
      <c r="R100" s="33"/>
      <c r="S100" s="33"/>
      <c r="T100" s="62"/>
      <c r="AT100" s="16" t="s">
        <v>253</v>
      </c>
      <c r="AU100" s="16" t="s">
        <v>22</v>
      </c>
    </row>
    <row r="101" spans="2:65" s="1" customFormat="1" ht="94.5" x14ac:dyDescent="0.3">
      <c r="B101" s="32"/>
      <c r="D101" s="181" t="s">
        <v>664</v>
      </c>
      <c r="F101" s="214" t="s">
        <v>5344</v>
      </c>
      <c r="I101" s="183"/>
      <c r="L101" s="32"/>
      <c r="M101" s="61"/>
      <c r="N101" s="33"/>
      <c r="O101" s="33"/>
      <c r="P101" s="33"/>
      <c r="Q101" s="33"/>
      <c r="R101" s="33"/>
      <c r="S101" s="33"/>
      <c r="T101" s="62"/>
      <c r="AT101" s="16" t="s">
        <v>664</v>
      </c>
      <c r="AU101" s="16" t="s">
        <v>22</v>
      </c>
    </row>
    <row r="102" spans="2:65" s="1" customFormat="1" ht="22.5" customHeight="1" x14ac:dyDescent="0.3">
      <c r="B102" s="168"/>
      <c r="C102" s="169" t="s">
        <v>275</v>
      </c>
      <c r="D102" s="169" t="s">
        <v>246</v>
      </c>
      <c r="E102" s="170" t="s">
        <v>6420</v>
      </c>
      <c r="F102" s="171" t="s">
        <v>5340</v>
      </c>
      <c r="G102" s="172" t="s">
        <v>470</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702</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702</v>
      </c>
      <c r="BM102" s="16" t="s">
        <v>5345</v>
      </c>
    </row>
    <row r="103" spans="2:65" s="1" customFormat="1" x14ac:dyDescent="0.3">
      <c r="B103" s="32"/>
      <c r="D103" s="184" t="s">
        <v>253</v>
      </c>
      <c r="F103" s="185" t="s">
        <v>5340</v>
      </c>
      <c r="I103" s="183"/>
      <c r="L103" s="32"/>
      <c r="M103" s="61"/>
      <c r="N103" s="33"/>
      <c r="O103" s="33"/>
      <c r="P103" s="33"/>
      <c r="Q103" s="33"/>
      <c r="R103" s="33"/>
      <c r="S103" s="33"/>
      <c r="T103" s="62"/>
      <c r="AT103" s="16" t="s">
        <v>253</v>
      </c>
      <c r="AU103" s="16" t="s">
        <v>22</v>
      </c>
    </row>
    <row r="104" spans="2:65" s="1" customFormat="1" ht="94.5" x14ac:dyDescent="0.3">
      <c r="B104" s="32"/>
      <c r="D104" s="181" t="s">
        <v>664</v>
      </c>
      <c r="F104" s="214" t="s">
        <v>5346</v>
      </c>
      <c r="I104" s="183"/>
      <c r="L104" s="32"/>
      <c r="M104" s="61"/>
      <c r="N104" s="33"/>
      <c r="O104" s="33"/>
      <c r="P104" s="33"/>
      <c r="Q104" s="33"/>
      <c r="R104" s="33"/>
      <c r="S104" s="33"/>
      <c r="T104" s="62"/>
      <c r="AT104" s="16" t="s">
        <v>664</v>
      </c>
      <c r="AU104" s="16" t="s">
        <v>22</v>
      </c>
    </row>
    <row r="105" spans="2:65" s="1" customFormat="1" ht="22.5" customHeight="1" x14ac:dyDescent="0.3">
      <c r="B105" s="168"/>
      <c r="C105" s="169" t="s">
        <v>280</v>
      </c>
      <c r="D105" s="169" t="s">
        <v>246</v>
      </c>
      <c r="E105" s="170" t="s">
        <v>6421</v>
      </c>
      <c r="F105" s="171" t="s">
        <v>5340</v>
      </c>
      <c r="G105" s="172" t="s">
        <v>470</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702</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702</v>
      </c>
      <c r="BM105" s="16" t="s">
        <v>5347</v>
      </c>
    </row>
    <row r="106" spans="2:65" s="1" customFormat="1" x14ac:dyDescent="0.3">
      <c r="B106" s="32"/>
      <c r="D106" s="184" t="s">
        <v>253</v>
      </c>
      <c r="F106" s="185" t="s">
        <v>5340</v>
      </c>
      <c r="I106" s="183"/>
      <c r="L106" s="32"/>
      <c r="M106" s="61"/>
      <c r="N106" s="33"/>
      <c r="O106" s="33"/>
      <c r="P106" s="33"/>
      <c r="Q106" s="33"/>
      <c r="R106" s="33"/>
      <c r="S106" s="33"/>
      <c r="T106" s="62"/>
      <c r="AT106" s="16" t="s">
        <v>253</v>
      </c>
      <c r="AU106" s="16" t="s">
        <v>22</v>
      </c>
    </row>
    <row r="107" spans="2:65" s="1" customFormat="1" ht="81" x14ac:dyDescent="0.3">
      <c r="B107" s="32"/>
      <c r="D107" s="181" t="s">
        <v>664</v>
      </c>
      <c r="F107" s="214" t="s">
        <v>5348</v>
      </c>
      <c r="I107" s="183"/>
      <c r="L107" s="32"/>
      <c r="M107" s="61"/>
      <c r="N107" s="33"/>
      <c r="O107" s="33"/>
      <c r="P107" s="33"/>
      <c r="Q107" s="33"/>
      <c r="R107" s="33"/>
      <c r="S107" s="33"/>
      <c r="T107" s="62"/>
      <c r="AT107" s="16" t="s">
        <v>664</v>
      </c>
      <c r="AU107" s="16" t="s">
        <v>22</v>
      </c>
    </row>
    <row r="108" spans="2:65" s="1" customFormat="1" ht="22.5" customHeight="1" x14ac:dyDescent="0.3">
      <c r="B108" s="168"/>
      <c r="C108" s="169" t="s">
        <v>285</v>
      </c>
      <c r="D108" s="169" t="s">
        <v>246</v>
      </c>
      <c r="E108" s="170" t="s">
        <v>6422</v>
      </c>
      <c r="F108" s="171" t="s">
        <v>5349</v>
      </c>
      <c r="G108" s="172" t="s">
        <v>4751</v>
      </c>
      <c r="H108" s="173">
        <v>380</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702</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702</v>
      </c>
      <c r="BM108" s="16" t="s">
        <v>5350</v>
      </c>
    </row>
    <row r="109" spans="2:65" s="1" customFormat="1" x14ac:dyDescent="0.3">
      <c r="B109" s="32"/>
      <c r="D109" s="181" t="s">
        <v>253</v>
      </c>
      <c r="F109" s="182" t="s">
        <v>5349</v>
      </c>
      <c r="I109" s="183"/>
      <c r="L109" s="32"/>
      <c r="M109" s="61"/>
      <c r="N109" s="33"/>
      <c r="O109" s="33"/>
      <c r="P109" s="33"/>
      <c r="Q109" s="33"/>
      <c r="R109" s="33"/>
      <c r="S109" s="33"/>
      <c r="T109" s="62"/>
      <c r="AT109" s="16" t="s">
        <v>253</v>
      </c>
      <c r="AU109" s="16" t="s">
        <v>22</v>
      </c>
    </row>
    <row r="110" spans="2:65" s="1" customFormat="1" ht="22.5" customHeight="1" x14ac:dyDescent="0.3">
      <c r="B110" s="168"/>
      <c r="C110" s="169" t="s">
        <v>290</v>
      </c>
      <c r="D110" s="169" t="s">
        <v>246</v>
      </c>
      <c r="E110" s="170" t="s">
        <v>6423</v>
      </c>
      <c r="F110" s="171" t="s">
        <v>5351</v>
      </c>
      <c r="G110" s="172" t="s">
        <v>3729</v>
      </c>
      <c r="H110" s="173">
        <v>39</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702</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702</v>
      </c>
      <c r="BM110" s="16" t="s">
        <v>5352</v>
      </c>
    </row>
    <row r="111" spans="2:65" s="1" customFormat="1" x14ac:dyDescent="0.3">
      <c r="B111" s="32"/>
      <c r="D111" s="181" t="s">
        <v>253</v>
      </c>
      <c r="F111" s="182" t="s">
        <v>5351</v>
      </c>
      <c r="I111" s="183"/>
      <c r="L111" s="32"/>
      <c r="M111" s="61"/>
      <c r="N111" s="33"/>
      <c r="O111" s="33"/>
      <c r="P111" s="33"/>
      <c r="Q111" s="33"/>
      <c r="R111" s="33"/>
      <c r="S111" s="33"/>
      <c r="T111" s="62"/>
      <c r="AT111" s="16" t="s">
        <v>253</v>
      </c>
      <c r="AU111" s="16" t="s">
        <v>22</v>
      </c>
    </row>
    <row r="112" spans="2:65" s="1" customFormat="1" ht="22.5" customHeight="1" x14ac:dyDescent="0.3">
      <c r="B112" s="168"/>
      <c r="C112" s="169" t="s">
        <v>26</v>
      </c>
      <c r="D112" s="169" t="s">
        <v>246</v>
      </c>
      <c r="E112" s="170" t="s">
        <v>6424</v>
      </c>
      <c r="F112" s="171" t="s">
        <v>5353</v>
      </c>
      <c r="G112" s="172" t="s">
        <v>470</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702</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702</v>
      </c>
      <c r="BM112" s="16" t="s">
        <v>5354</v>
      </c>
    </row>
    <row r="113" spans="2:65" s="1" customFormat="1" x14ac:dyDescent="0.3">
      <c r="B113" s="32"/>
      <c r="D113" s="184" t="s">
        <v>253</v>
      </c>
      <c r="F113" s="185" t="s">
        <v>5353</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3726</v>
      </c>
      <c r="F114" s="215" t="s">
        <v>5355</v>
      </c>
      <c r="I114" s="157"/>
      <c r="J114" s="216">
        <f>BK114</f>
        <v>0</v>
      </c>
      <c r="L114" s="154"/>
      <c r="M114" s="159"/>
      <c r="N114" s="160"/>
      <c r="O114" s="160"/>
      <c r="P114" s="161">
        <f>SUM(P115:P156)</f>
        <v>0</v>
      </c>
      <c r="Q114" s="160"/>
      <c r="R114" s="161">
        <f>SUM(R115:R156)</f>
        <v>0</v>
      </c>
      <c r="S114" s="160"/>
      <c r="T114" s="162">
        <f>SUM(T115:T156)</f>
        <v>0</v>
      </c>
      <c r="AR114" s="155" t="s">
        <v>259</v>
      </c>
      <c r="AT114" s="163" t="s">
        <v>74</v>
      </c>
      <c r="AU114" s="163" t="s">
        <v>75</v>
      </c>
      <c r="AY114" s="155" t="s">
        <v>243</v>
      </c>
      <c r="BK114" s="164">
        <f>SUM(BK115:BK156)</f>
        <v>0</v>
      </c>
    </row>
    <row r="115" spans="2:65" s="1" customFormat="1" ht="22.5" customHeight="1" x14ac:dyDescent="0.3">
      <c r="B115" s="168"/>
      <c r="C115" s="169" t="s">
        <v>301</v>
      </c>
      <c r="D115" s="169" t="s">
        <v>246</v>
      </c>
      <c r="E115" s="170" t="s">
        <v>6425</v>
      </c>
      <c r="F115" s="171" t="s">
        <v>5356</v>
      </c>
      <c r="G115" s="172" t="s">
        <v>4751</v>
      </c>
      <c r="H115" s="173">
        <v>210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702</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702</v>
      </c>
      <c r="BM115" s="16" t="s">
        <v>5357</v>
      </c>
    </row>
    <row r="116" spans="2:65" s="1" customFormat="1" x14ac:dyDescent="0.3">
      <c r="B116" s="32"/>
      <c r="D116" s="181" t="s">
        <v>253</v>
      </c>
      <c r="F116" s="182" t="s">
        <v>5356</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6426</v>
      </c>
      <c r="F117" s="171" t="s">
        <v>5358</v>
      </c>
      <c r="G117" s="172" t="s">
        <v>423</v>
      </c>
      <c r="H117" s="173">
        <v>10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702</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702</v>
      </c>
      <c r="BM117" s="16" t="s">
        <v>5359</v>
      </c>
    </row>
    <row r="118" spans="2:65" s="1" customFormat="1" x14ac:dyDescent="0.3">
      <c r="B118" s="32"/>
      <c r="D118" s="181" t="s">
        <v>253</v>
      </c>
      <c r="F118" s="182" t="s">
        <v>5358</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6427</v>
      </c>
      <c r="F119" s="171" t="s">
        <v>5360</v>
      </c>
      <c r="G119" s="172" t="s">
        <v>4751</v>
      </c>
      <c r="H119" s="173">
        <v>80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702</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702</v>
      </c>
      <c r="BM119" s="16" t="s">
        <v>5361</v>
      </c>
    </row>
    <row r="120" spans="2:65" s="1" customFormat="1" x14ac:dyDescent="0.3">
      <c r="B120" s="32"/>
      <c r="D120" s="181" t="s">
        <v>253</v>
      </c>
      <c r="F120" s="182" t="s">
        <v>5360</v>
      </c>
      <c r="I120" s="183"/>
      <c r="L120" s="32"/>
      <c r="M120" s="61"/>
      <c r="N120" s="33"/>
      <c r="O120" s="33"/>
      <c r="P120" s="33"/>
      <c r="Q120" s="33"/>
      <c r="R120" s="33"/>
      <c r="S120" s="33"/>
      <c r="T120" s="62"/>
      <c r="AT120" s="16" t="s">
        <v>253</v>
      </c>
      <c r="AU120" s="16" t="s">
        <v>22</v>
      </c>
    </row>
    <row r="121" spans="2:65" s="1" customFormat="1" ht="44.25" customHeight="1" x14ac:dyDescent="0.3">
      <c r="B121" s="168"/>
      <c r="C121" s="169" t="s">
        <v>315</v>
      </c>
      <c r="D121" s="169" t="s">
        <v>246</v>
      </c>
      <c r="E121" s="170" t="s">
        <v>6428</v>
      </c>
      <c r="F121" s="171" t="s">
        <v>5362</v>
      </c>
      <c r="G121" s="172" t="s">
        <v>3729</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702</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702</v>
      </c>
      <c r="BM121" s="16" t="s">
        <v>5363</v>
      </c>
    </row>
    <row r="122" spans="2:65" s="1" customFormat="1" ht="27" x14ac:dyDescent="0.3">
      <c r="B122" s="32"/>
      <c r="D122" s="181" t="s">
        <v>253</v>
      </c>
      <c r="F122" s="182" t="s">
        <v>5362</v>
      </c>
      <c r="I122" s="183"/>
      <c r="L122" s="32"/>
      <c r="M122" s="61"/>
      <c r="N122" s="33"/>
      <c r="O122" s="33"/>
      <c r="P122" s="33"/>
      <c r="Q122" s="33"/>
      <c r="R122" s="33"/>
      <c r="S122" s="33"/>
      <c r="T122" s="62"/>
      <c r="AT122" s="16" t="s">
        <v>253</v>
      </c>
      <c r="AU122" s="16" t="s">
        <v>22</v>
      </c>
    </row>
    <row r="123" spans="2:65" s="1" customFormat="1" ht="44.25" customHeight="1" x14ac:dyDescent="0.3">
      <c r="B123" s="168"/>
      <c r="C123" s="169" t="s">
        <v>9</v>
      </c>
      <c r="D123" s="169" t="s">
        <v>246</v>
      </c>
      <c r="E123" s="170" t="s">
        <v>6429</v>
      </c>
      <c r="F123" s="171" t="s">
        <v>5364</v>
      </c>
      <c r="G123" s="172" t="s">
        <v>3729</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702</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702</v>
      </c>
      <c r="BM123" s="16" t="s">
        <v>5365</v>
      </c>
    </row>
    <row r="124" spans="2:65" s="1" customFormat="1" ht="27" x14ac:dyDescent="0.3">
      <c r="B124" s="32"/>
      <c r="D124" s="181" t="s">
        <v>253</v>
      </c>
      <c r="F124" s="182" t="s">
        <v>5364</v>
      </c>
      <c r="I124" s="183"/>
      <c r="L124" s="32"/>
      <c r="M124" s="61"/>
      <c r="N124" s="33"/>
      <c r="O124" s="33"/>
      <c r="P124" s="33"/>
      <c r="Q124" s="33"/>
      <c r="R124" s="33"/>
      <c r="S124" s="33"/>
      <c r="T124" s="62"/>
      <c r="AT124" s="16" t="s">
        <v>253</v>
      </c>
      <c r="AU124" s="16" t="s">
        <v>22</v>
      </c>
    </row>
    <row r="125" spans="2:65" s="1" customFormat="1" ht="31.5" customHeight="1" x14ac:dyDescent="0.3">
      <c r="B125" s="168"/>
      <c r="C125" s="169" t="s">
        <v>325</v>
      </c>
      <c r="D125" s="169" t="s">
        <v>246</v>
      </c>
      <c r="E125" s="170" t="s">
        <v>6430</v>
      </c>
      <c r="F125" s="171" t="s">
        <v>5366</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702</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702</v>
      </c>
      <c r="BM125" s="16" t="s">
        <v>5367</v>
      </c>
    </row>
    <row r="126" spans="2:65" s="1" customFormat="1" ht="27" x14ac:dyDescent="0.3">
      <c r="B126" s="32"/>
      <c r="D126" s="181" t="s">
        <v>253</v>
      </c>
      <c r="F126" s="182" t="s">
        <v>5366</v>
      </c>
      <c r="I126" s="183"/>
      <c r="L126" s="32"/>
      <c r="M126" s="61"/>
      <c r="N126" s="33"/>
      <c r="O126" s="33"/>
      <c r="P126" s="33"/>
      <c r="Q126" s="33"/>
      <c r="R126" s="33"/>
      <c r="S126" s="33"/>
      <c r="T126" s="62"/>
      <c r="AT126" s="16" t="s">
        <v>253</v>
      </c>
      <c r="AU126" s="16" t="s">
        <v>22</v>
      </c>
    </row>
    <row r="127" spans="2:65" s="1" customFormat="1" ht="31.5" customHeight="1" x14ac:dyDescent="0.3">
      <c r="B127" s="168"/>
      <c r="C127" s="169" t="s">
        <v>326</v>
      </c>
      <c r="D127" s="169" t="s">
        <v>246</v>
      </c>
      <c r="E127" s="170" t="s">
        <v>6431</v>
      </c>
      <c r="F127" s="171" t="s">
        <v>5368</v>
      </c>
      <c r="G127" s="172" t="s">
        <v>3729</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702</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702</v>
      </c>
      <c r="BM127" s="16" t="s">
        <v>5369</v>
      </c>
    </row>
    <row r="128" spans="2:65" s="1" customFormat="1" ht="27" x14ac:dyDescent="0.3">
      <c r="B128" s="32"/>
      <c r="D128" s="181" t="s">
        <v>253</v>
      </c>
      <c r="F128" s="182" t="s">
        <v>5368</v>
      </c>
      <c r="I128" s="183"/>
      <c r="L128" s="32"/>
      <c r="M128" s="61"/>
      <c r="N128" s="33"/>
      <c r="O128" s="33"/>
      <c r="P128" s="33"/>
      <c r="Q128" s="33"/>
      <c r="R128" s="33"/>
      <c r="S128" s="33"/>
      <c r="T128" s="62"/>
      <c r="AT128" s="16" t="s">
        <v>253</v>
      </c>
      <c r="AU128" s="16" t="s">
        <v>22</v>
      </c>
    </row>
    <row r="129" spans="2:65" s="1" customFormat="1" ht="31.5" customHeight="1" x14ac:dyDescent="0.3">
      <c r="B129" s="168"/>
      <c r="C129" s="169" t="s">
        <v>331</v>
      </c>
      <c r="D129" s="169" t="s">
        <v>246</v>
      </c>
      <c r="E129" s="170" t="s">
        <v>6432</v>
      </c>
      <c r="F129" s="171" t="s">
        <v>5370</v>
      </c>
      <c r="G129" s="172" t="s">
        <v>3729</v>
      </c>
      <c r="H129" s="173">
        <v>6</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702</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702</v>
      </c>
      <c r="BM129" s="16" t="s">
        <v>5371</v>
      </c>
    </row>
    <row r="130" spans="2:65" s="1" customFormat="1" ht="27" x14ac:dyDescent="0.3">
      <c r="B130" s="32"/>
      <c r="D130" s="181" t="s">
        <v>253</v>
      </c>
      <c r="F130" s="182" t="s">
        <v>5370</v>
      </c>
      <c r="I130" s="183"/>
      <c r="L130" s="32"/>
      <c r="M130" s="61"/>
      <c r="N130" s="33"/>
      <c r="O130" s="33"/>
      <c r="P130" s="33"/>
      <c r="Q130" s="33"/>
      <c r="R130" s="33"/>
      <c r="S130" s="33"/>
      <c r="T130" s="62"/>
      <c r="AT130" s="16" t="s">
        <v>253</v>
      </c>
      <c r="AU130" s="16" t="s">
        <v>22</v>
      </c>
    </row>
    <row r="131" spans="2:65" s="1" customFormat="1" ht="31.5" customHeight="1" x14ac:dyDescent="0.3">
      <c r="B131" s="168"/>
      <c r="C131" s="169" t="s">
        <v>332</v>
      </c>
      <c r="D131" s="169" t="s">
        <v>246</v>
      </c>
      <c r="E131" s="170" t="s">
        <v>6433</v>
      </c>
      <c r="F131" s="171" t="s">
        <v>5372</v>
      </c>
      <c r="G131" s="172" t="s">
        <v>3729</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702</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702</v>
      </c>
      <c r="BM131" s="16" t="s">
        <v>5373</v>
      </c>
    </row>
    <row r="132" spans="2:65" s="1" customFormat="1" ht="27" x14ac:dyDescent="0.3">
      <c r="B132" s="32"/>
      <c r="D132" s="181" t="s">
        <v>253</v>
      </c>
      <c r="F132" s="182" t="s">
        <v>5372</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6434</v>
      </c>
      <c r="F133" s="171" t="s">
        <v>5374</v>
      </c>
      <c r="G133" s="172" t="s">
        <v>3729</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702</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702</v>
      </c>
      <c r="BM133" s="16" t="s">
        <v>5375</v>
      </c>
    </row>
    <row r="134" spans="2:65" s="1" customFormat="1" x14ac:dyDescent="0.3">
      <c r="B134" s="32"/>
      <c r="D134" s="181" t="s">
        <v>253</v>
      </c>
      <c r="F134" s="182" t="s">
        <v>5374</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6435</v>
      </c>
      <c r="F135" s="171" t="s">
        <v>5376</v>
      </c>
      <c r="G135" s="172" t="s">
        <v>3729</v>
      </c>
      <c r="H135" s="173">
        <v>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702</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702</v>
      </c>
      <c r="BM135" s="16" t="s">
        <v>5377</v>
      </c>
    </row>
    <row r="136" spans="2:65" s="1" customFormat="1" x14ac:dyDescent="0.3">
      <c r="B136" s="32"/>
      <c r="D136" s="181" t="s">
        <v>253</v>
      </c>
      <c r="F136" s="182" t="s">
        <v>5376</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6436</v>
      </c>
      <c r="F137" s="171" t="s">
        <v>5378</v>
      </c>
      <c r="G137" s="172" t="s">
        <v>3729</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702</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702</v>
      </c>
      <c r="BM137" s="16" t="s">
        <v>5379</v>
      </c>
    </row>
    <row r="138" spans="2:65" s="1" customFormat="1" x14ac:dyDescent="0.3">
      <c r="B138" s="32"/>
      <c r="D138" s="181" t="s">
        <v>253</v>
      </c>
      <c r="F138" s="182" t="s">
        <v>5378</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6437</v>
      </c>
      <c r="F139" s="171" t="s">
        <v>5380</v>
      </c>
      <c r="G139" s="172" t="s">
        <v>3729</v>
      </c>
      <c r="H139" s="173">
        <v>8</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702</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702</v>
      </c>
      <c r="BM139" s="16" t="s">
        <v>5381</v>
      </c>
    </row>
    <row r="140" spans="2:65" s="1" customFormat="1" x14ac:dyDescent="0.3">
      <c r="B140" s="32"/>
      <c r="D140" s="181" t="s">
        <v>253</v>
      </c>
      <c r="F140" s="182" t="s">
        <v>5380</v>
      </c>
      <c r="I140" s="183"/>
      <c r="L140" s="32"/>
      <c r="M140" s="61"/>
      <c r="N140" s="33"/>
      <c r="O140" s="33"/>
      <c r="P140" s="33"/>
      <c r="Q140" s="33"/>
      <c r="R140" s="33"/>
      <c r="S140" s="33"/>
      <c r="T140" s="62"/>
      <c r="AT140" s="16" t="s">
        <v>253</v>
      </c>
      <c r="AU140" s="16" t="s">
        <v>22</v>
      </c>
    </row>
    <row r="141" spans="2:65" s="1" customFormat="1" ht="22.5" customHeight="1" x14ac:dyDescent="0.3">
      <c r="B141" s="168"/>
      <c r="C141" s="169" t="s">
        <v>358</v>
      </c>
      <c r="D141" s="169" t="s">
        <v>246</v>
      </c>
      <c r="E141" s="170" t="s">
        <v>6438</v>
      </c>
      <c r="F141" s="171" t="s">
        <v>5382</v>
      </c>
      <c r="G141" s="172" t="s">
        <v>3729</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702</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702</v>
      </c>
      <c r="BM141" s="16" t="s">
        <v>5383</v>
      </c>
    </row>
    <row r="142" spans="2:65" s="1" customFormat="1" x14ac:dyDescent="0.3">
      <c r="B142" s="32"/>
      <c r="D142" s="181" t="s">
        <v>253</v>
      </c>
      <c r="F142" s="182" t="s">
        <v>5382</v>
      </c>
      <c r="I142" s="183"/>
      <c r="L142" s="32"/>
      <c r="M142" s="61"/>
      <c r="N142" s="33"/>
      <c r="O142" s="33"/>
      <c r="P142" s="33"/>
      <c r="Q142" s="33"/>
      <c r="R142" s="33"/>
      <c r="S142" s="33"/>
      <c r="T142" s="62"/>
      <c r="AT142" s="16" t="s">
        <v>253</v>
      </c>
      <c r="AU142" s="16" t="s">
        <v>22</v>
      </c>
    </row>
    <row r="143" spans="2:65" s="1" customFormat="1" ht="22.5" customHeight="1" x14ac:dyDescent="0.3">
      <c r="B143" s="168"/>
      <c r="C143" s="169" t="s">
        <v>499</v>
      </c>
      <c r="D143" s="169" t="s">
        <v>246</v>
      </c>
      <c r="E143" s="170" t="s">
        <v>6439</v>
      </c>
      <c r="F143" s="171" t="s">
        <v>5384</v>
      </c>
      <c r="G143" s="172" t="s">
        <v>3729</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702</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702</v>
      </c>
      <c r="BM143" s="16" t="s">
        <v>5385</v>
      </c>
    </row>
    <row r="144" spans="2:65" s="1" customFormat="1" x14ac:dyDescent="0.3">
      <c r="B144" s="32"/>
      <c r="D144" s="181" t="s">
        <v>253</v>
      </c>
      <c r="F144" s="182" t="s">
        <v>5384</v>
      </c>
      <c r="I144" s="183"/>
      <c r="L144" s="32"/>
      <c r="M144" s="61"/>
      <c r="N144" s="33"/>
      <c r="O144" s="33"/>
      <c r="P144" s="33"/>
      <c r="Q144" s="33"/>
      <c r="R144" s="33"/>
      <c r="S144" s="33"/>
      <c r="T144" s="62"/>
      <c r="AT144" s="16" t="s">
        <v>253</v>
      </c>
      <c r="AU144" s="16" t="s">
        <v>22</v>
      </c>
    </row>
    <row r="145" spans="2:65" s="1" customFormat="1" ht="22.5" customHeight="1" x14ac:dyDescent="0.3">
      <c r="B145" s="168"/>
      <c r="C145" s="169" t="s">
        <v>503</v>
      </c>
      <c r="D145" s="169" t="s">
        <v>246</v>
      </c>
      <c r="E145" s="170" t="s">
        <v>6440</v>
      </c>
      <c r="F145" s="171" t="s">
        <v>5386</v>
      </c>
      <c r="G145" s="172" t="s">
        <v>3729</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702</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702</v>
      </c>
      <c r="BM145" s="16" t="s">
        <v>5387</v>
      </c>
    </row>
    <row r="146" spans="2:65" s="1" customFormat="1" x14ac:dyDescent="0.3">
      <c r="B146" s="32"/>
      <c r="D146" s="181" t="s">
        <v>253</v>
      </c>
      <c r="F146" s="182" t="s">
        <v>5386</v>
      </c>
      <c r="I146" s="183"/>
      <c r="L146" s="32"/>
      <c r="M146" s="61"/>
      <c r="N146" s="33"/>
      <c r="O146" s="33"/>
      <c r="P146" s="33"/>
      <c r="Q146" s="33"/>
      <c r="R146" s="33"/>
      <c r="S146" s="33"/>
      <c r="T146" s="62"/>
      <c r="AT146" s="16" t="s">
        <v>253</v>
      </c>
      <c r="AU146" s="16" t="s">
        <v>22</v>
      </c>
    </row>
    <row r="147" spans="2:65" s="1" customFormat="1" ht="22.5" customHeight="1" x14ac:dyDescent="0.3">
      <c r="B147" s="168"/>
      <c r="C147" s="169" t="s">
        <v>507</v>
      </c>
      <c r="D147" s="169" t="s">
        <v>246</v>
      </c>
      <c r="E147" s="170" t="s">
        <v>6441</v>
      </c>
      <c r="F147" s="171" t="s">
        <v>5388</v>
      </c>
      <c r="G147" s="172" t="s">
        <v>3729</v>
      </c>
      <c r="H147" s="173">
        <v>53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702</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702</v>
      </c>
      <c r="BM147" s="16" t="s">
        <v>5389</v>
      </c>
    </row>
    <row r="148" spans="2:65" s="1" customFormat="1" x14ac:dyDescent="0.3">
      <c r="B148" s="32"/>
      <c r="D148" s="181" t="s">
        <v>253</v>
      </c>
      <c r="F148" s="182" t="s">
        <v>5388</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6442</v>
      </c>
      <c r="F149" s="171" t="s">
        <v>5390</v>
      </c>
      <c r="G149" s="172" t="s">
        <v>3729</v>
      </c>
      <c r="H149" s="173">
        <v>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702</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702</v>
      </c>
      <c r="BM149" s="16" t="s">
        <v>5391</v>
      </c>
    </row>
    <row r="150" spans="2:65" s="1" customFormat="1" x14ac:dyDescent="0.3">
      <c r="B150" s="32"/>
      <c r="D150" s="181" t="s">
        <v>253</v>
      </c>
      <c r="F150" s="182" t="s">
        <v>5390</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6443</v>
      </c>
      <c r="F151" s="171" t="s">
        <v>5392</v>
      </c>
      <c r="G151" s="172" t="s">
        <v>3729</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702</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702</v>
      </c>
      <c r="BM151" s="16" t="s">
        <v>5393</v>
      </c>
    </row>
    <row r="152" spans="2:65" s="1" customFormat="1" x14ac:dyDescent="0.3">
      <c r="B152" s="32"/>
      <c r="D152" s="181" t="s">
        <v>253</v>
      </c>
      <c r="F152" s="182" t="s">
        <v>5392</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6444</v>
      </c>
      <c r="F153" s="171" t="s">
        <v>5394</v>
      </c>
      <c r="G153" s="172" t="s">
        <v>3729</v>
      </c>
      <c r="H153" s="173">
        <v>16</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702</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702</v>
      </c>
      <c r="BM153" s="16" t="s">
        <v>5395</v>
      </c>
    </row>
    <row r="154" spans="2:65" s="1" customFormat="1" x14ac:dyDescent="0.3">
      <c r="B154" s="32"/>
      <c r="D154" s="181" t="s">
        <v>253</v>
      </c>
      <c r="F154" s="182" t="s">
        <v>5394</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6445</v>
      </c>
      <c r="F155" s="171" t="s">
        <v>5396</v>
      </c>
      <c r="G155" s="172" t="s">
        <v>3729</v>
      </c>
      <c r="H155" s="173">
        <v>20</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702</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702</v>
      </c>
      <c r="BM155" s="16" t="s">
        <v>5397</v>
      </c>
    </row>
    <row r="156" spans="2:65" s="1" customFormat="1" x14ac:dyDescent="0.3">
      <c r="B156" s="32"/>
      <c r="D156" s="184" t="s">
        <v>253</v>
      </c>
      <c r="F156" s="185" t="s">
        <v>5396</v>
      </c>
      <c r="I156" s="183"/>
      <c r="L156" s="32"/>
      <c r="M156" s="61"/>
      <c r="N156" s="33"/>
      <c r="O156" s="33"/>
      <c r="P156" s="33"/>
      <c r="Q156" s="33"/>
      <c r="R156" s="33"/>
      <c r="S156" s="33"/>
      <c r="T156" s="62"/>
      <c r="AT156" s="16" t="s">
        <v>253</v>
      </c>
      <c r="AU156" s="16" t="s">
        <v>22</v>
      </c>
    </row>
    <row r="157" spans="2:65" s="11" customFormat="1" ht="37.35" customHeight="1" x14ac:dyDescent="0.35">
      <c r="B157" s="154"/>
      <c r="D157" s="165" t="s">
        <v>74</v>
      </c>
      <c r="E157" s="215" t="s">
        <v>3837</v>
      </c>
      <c r="F157" s="215" t="s">
        <v>5398</v>
      </c>
      <c r="I157" s="157"/>
      <c r="J157" s="216">
        <f>BK157</f>
        <v>0</v>
      </c>
      <c r="L157" s="154"/>
      <c r="M157" s="159"/>
      <c r="N157" s="160"/>
      <c r="O157" s="160"/>
      <c r="P157" s="161">
        <f>SUM(P158:P173)</f>
        <v>0</v>
      </c>
      <c r="Q157" s="160"/>
      <c r="R157" s="161">
        <f>SUM(R158:R173)</f>
        <v>0</v>
      </c>
      <c r="S157" s="160"/>
      <c r="T157" s="162">
        <f>SUM(T158:T173)</f>
        <v>0</v>
      </c>
      <c r="AR157" s="155" t="s">
        <v>259</v>
      </c>
      <c r="AT157" s="163" t="s">
        <v>74</v>
      </c>
      <c r="AU157" s="163" t="s">
        <v>75</v>
      </c>
      <c r="AY157" s="155" t="s">
        <v>243</v>
      </c>
      <c r="BK157" s="164">
        <f>SUM(BK158:BK173)</f>
        <v>0</v>
      </c>
    </row>
    <row r="158" spans="2:65" s="1" customFormat="1" ht="22.5" customHeight="1" x14ac:dyDescent="0.3">
      <c r="B158" s="168"/>
      <c r="C158" s="169" t="s">
        <v>532</v>
      </c>
      <c r="D158" s="169" t="s">
        <v>246</v>
      </c>
      <c r="E158" s="170" t="s">
        <v>6446</v>
      </c>
      <c r="F158" s="171" t="s">
        <v>5399</v>
      </c>
      <c r="G158" s="172" t="s">
        <v>4751</v>
      </c>
      <c r="H158" s="173">
        <v>18</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702</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702</v>
      </c>
      <c r="BM158" s="16" t="s">
        <v>5400</v>
      </c>
    </row>
    <row r="159" spans="2:65" s="1" customFormat="1" x14ac:dyDescent="0.3">
      <c r="B159" s="32"/>
      <c r="D159" s="181" t="s">
        <v>253</v>
      </c>
      <c r="F159" s="182" t="s">
        <v>5399</v>
      </c>
      <c r="I159" s="183"/>
      <c r="L159" s="32"/>
      <c r="M159" s="61"/>
      <c r="N159" s="33"/>
      <c r="O159" s="33"/>
      <c r="P159" s="33"/>
      <c r="Q159" s="33"/>
      <c r="R159" s="33"/>
      <c r="S159" s="33"/>
      <c r="T159" s="62"/>
      <c r="AT159" s="16" t="s">
        <v>253</v>
      </c>
      <c r="AU159" s="16" t="s">
        <v>22</v>
      </c>
    </row>
    <row r="160" spans="2:65" s="1" customFormat="1" ht="22.5" customHeight="1" x14ac:dyDescent="0.3">
      <c r="B160" s="168"/>
      <c r="C160" s="169" t="s">
        <v>537</v>
      </c>
      <c r="D160" s="169" t="s">
        <v>246</v>
      </c>
      <c r="E160" s="170" t="s">
        <v>6447</v>
      </c>
      <c r="F160" s="171" t="s">
        <v>5358</v>
      </c>
      <c r="G160" s="172" t="s">
        <v>423</v>
      </c>
      <c r="H160" s="173">
        <v>10</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702</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702</v>
      </c>
      <c r="BM160" s="16" t="s">
        <v>5401</v>
      </c>
    </row>
    <row r="161" spans="2:65" s="1" customFormat="1" x14ac:dyDescent="0.3">
      <c r="B161" s="32"/>
      <c r="D161" s="181" t="s">
        <v>253</v>
      </c>
      <c r="F161" s="182" t="s">
        <v>5358</v>
      </c>
      <c r="I161" s="183"/>
      <c r="L161" s="32"/>
      <c r="M161" s="61"/>
      <c r="N161" s="33"/>
      <c r="O161" s="33"/>
      <c r="P161" s="33"/>
      <c r="Q161" s="33"/>
      <c r="R161" s="33"/>
      <c r="S161" s="33"/>
      <c r="T161" s="62"/>
      <c r="AT161" s="16" t="s">
        <v>253</v>
      </c>
      <c r="AU161" s="16" t="s">
        <v>22</v>
      </c>
    </row>
    <row r="162" spans="2:65" s="1" customFormat="1" ht="44.25" customHeight="1" x14ac:dyDescent="0.3">
      <c r="B162" s="168"/>
      <c r="C162" s="169" t="s">
        <v>541</v>
      </c>
      <c r="D162" s="169" t="s">
        <v>246</v>
      </c>
      <c r="E162" s="170" t="s">
        <v>6448</v>
      </c>
      <c r="F162" s="171" t="s">
        <v>5402</v>
      </c>
      <c r="G162" s="172" t="s">
        <v>3729</v>
      </c>
      <c r="H162" s="173">
        <v>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702</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702</v>
      </c>
      <c r="BM162" s="16" t="s">
        <v>5403</v>
      </c>
    </row>
    <row r="163" spans="2:65" s="1" customFormat="1" ht="27" x14ac:dyDescent="0.3">
      <c r="B163" s="32"/>
      <c r="D163" s="181" t="s">
        <v>253</v>
      </c>
      <c r="F163" s="182" t="s">
        <v>5402</v>
      </c>
      <c r="I163" s="183"/>
      <c r="L163" s="32"/>
      <c r="M163" s="61"/>
      <c r="N163" s="33"/>
      <c r="O163" s="33"/>
      <c r="P163" s="33"/>
      <c r="Q163" s="33"/>
      <c r="R163" s="33"/>
      <c r="S163" s="33"/>
      <c r="T163" s="62"/>
      <c r="AT163" s="16" t="s">
        <v>253</v>
      </c>
      <c r="AU163" s="16" t="s">
        <v>22</v>
      </c>
    </row>
    <row r="164" spans="2:65" s="1" customFormat="1" ht="31.5" customHeight="1" x14ac:dyDescent="0.3">
      <c r="B164" s="168"/>
      <c r="C164" s="169" t="s">
        <v>547</v>
      </c>
      <c r="D164" s="169" t="s">
        <v>246</v>
      </c>
      <c r="E164" s="170" t="s">
        <v>6449</v>
      </c>
      <c r="F164" s="171" t="s">
        <v>5404</v>
      </c>
      <c r="G164" s="172" t="s">
        <v>3729</v>
      </c>
      <c r="H164" s="173">
        <v>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702</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702</v>
      </c>
      <c r="BM164" s="16" t="s">
        <v>5405</v>
      </c>
    </row>
    <row r="165" spans="2:65" s="1" customFormat="1" ht="27" x14ac:dyDescent="0.3">
      <c r="B165" s="32"/>
      <c r="D165" s="181" t="s">
        <v>253</v>
      </c>
      <c r="F165" s="182" t="s">
        <v>5404</v>
      </c>
      <c r="I165" s="183"/>
      <c r="L165" s="32"/>
      <c r="M165" s="61"/>
      <c r="N165" s="33"/>
      <c r="O165" s="33"/>
      <c r="P165" s="33"/>
      <c r="Q165" s="33"/>
      <c r="R165" s="33"/>
      <c r="S165" s="33"/>
      <c r="T165" s="62"/>
      <c r="AT165" s="16" t="s">
        <v>253</v>
      </c>
      <c r="AU165" s="16" t="s">
        <v>22</v>
      </c>
    </row>
    <row r="166" spans="2:65" s="1" customFormat="1" ht="31.5" customHeight="1" x14ac:dyDescent="0.3">
      <c r="B166" s="168"/>
      <c r="C166" s="169" t="s">
        <v>554</v>
      </c>
      <c r="D166" s="169" t="s">
        <v>246</v>
      </c>
      <c r="E166" s="170" t="s">
        <v>6450</v>
      </c>
      <c r="F166" s="171" t="s">
        <v>5406</v>
      </c>
      <c r="G166" s="172" t="s">
        <v>3729</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702</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702</v>
      </c>
      <c r="BM166" s="16" t="s">
        <v>5407</v>
      </c>
    </row>
    <row r="167" spans="2:65" s="1" customFormat="1" ht="27" x14ac:dyDescent="0.3">
      <c r="B167" s="32"/>
      <c r="D167" s="181" t="s">
        <v>253</v>
      </c>
      <c r="F167" s="182" t="s">
        <v>5406</v>
      </c>
      <c r="I167" s="183"/>
      <c r="L167" s="32"/>
      <c r="M167" s="61"/>
      <c r="N167" s="33"/>
      <c r="O167" s="33"/>
      <c r="P167" s="33"/>
      <c r="Q167" s="33"/>
      <c r="R167" s="33"/>
      <c r="S167" s="33"/>
      <c r="T167" s="62"/>
      <c r="AT167" s="16" t="s">
        <v>253</v>
      </c>
      <c r="AU167" s="16" t="s">
        <v>22</v>
      </c>
    </row>
    <row r="168" spans="2:65" s="1" customFormat="1" ht="31.5" customHeight="1" x14ac:dyDescent="0.3">
      <c r="B168" s="168"/>
      <c r="C168" s="169" t="s">
        <v>559</v>
      </c>
      <c r="D168" s="169" t="s">
        <v>246</v>
      </c>
      <c r="E168" s="170" t="s">
        <v>6451</v>
      </c>
      <c r="F168" s="171" t="s">
        <v>5408</v>
      </c>
      <c r="G168" s="172" t="s">
        <v>3729</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702</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702</v>
      </c>
      <c r="BM168" s="16" t="s">
        <v>5409</v>
      </c>
    </row>
    <row r="169" spans="2:65" s="1" customFormat="1" ht="27" x14ac:dyDescent="0.3">
      <c r="B169" s="32"/>
      <c r="D169" s="181" t="s">
        <v>253</v>
      </c>
      <c r="F169" s="182" t="s">
        <v>5408</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6452</v>
      </c>
      <c r="F170" s="171" t="s">
        <v>5410</v>
      </c>
      <c r="G170" s="172" t="s">
        <v>3729</v>
      </c>
      <c r="H170" s="173">
        <v>5</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702</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702</v>
      </c>
      <c r="BM170" s="16" t="s">
        <v>5411</v>
      </c>
    </row>
    <row r="171" spans="2:65" s="1" customFormat="1" x14ac:dyDescent="0.3">
      <c r="B171" s="32"/>
      <c r="D171" s="181" t="s">
        <v>253</v>
      </c>
      <c r="F171" s="182" t="s">
        <v>5410</v>
      </c>
      <c r="I171" s="183"/>
      <c r="L171" s="32"/>
      <c r="M171" s="61"/>
      <c r="N171" s="33"/>
      <c r="O171" s="33"/>
      <c r="P171" s="33"/>
      <c r="Q171" s="33"/>
      <c r="R171" s="33"/>
      <c r="S171" s="33"/>
      <c r="T171" s="62"/>
      <c r="AT171" s="16" t="s">
        <v>253</v>
      </c>
      <c r="AU171" s="16" t="s">
        <v>22</v>
      </c>
    </row>
    <row r="172" spans="2:65" s="1" customFormat="1" ht="22.5" customHeight="1" x14ac:dyDescent="0.3">
      <c r="B172" s="168"/>
      <c r="C172" s="169" t="s">
        <v>569</v>
      </c>
      <c r="D172" s="169" t="s">
        <v>246</v>
      </c>
      <c r="E172" s="170" t="s">
        <v>6453</v>
      </c>
      <c r="F172" s="171" t="s">
        <v>5382</v>
      </c>
      <c r="G172" s="172" t="s">
        <v>3729</v>
      </c>
      <c r="H172" s="173">
        <v>2</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702</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702</v>
      </c>
      <c r="BM172" s="16" t="s">
        <v>5412</v>
      </c>
    </row>
    <row r="173" spans="2:65" s="1" customFormat="1" x14ac:dyDescent="0.3">
      <c r="B173" s="32"/>
      <c r="D173" s="184" t="s">
        <v>253</v>
      </c>
      <c r="F173" s="185" t="s">
        <v>5382</v>
      </c>
      <c r="I173" s="183"/>
      <c r="L173" s="32"/>
      <c r="M173" s="61"/>
      <c r="N173" s="33"/>
      <c r="O173" s="33"/>
      <c r="P173" s="33"/>
      <c r="Q173" s="33"/>
      <c r="R173" s="33"/>
      <c r="S173" s="33"/>
      <c r="T173" s="62"/>
      <c r="AT173" s="16" t="s">
        <v>253</v>
      </c>
      <c r="AU173" s="16" t="s">
        <v>22</v>
      </c>
    </row>
    <row r="174" spans="2:65" s="11" customFormat="1" ht="37.35" customHeight="1" x14ac:dyDescent="0.35">
      <c r="B174" s="154"/>
      <c r="D174" s="165" t="s">
        <v>74</v>
      </c>
      <c r="E174" s="215" t="s">
        <v>3956</v>
      </c>
      <c r="F174" s="215" t="s">
        <v>5413</v>
      </c>
      <c r="I174" s="157"/>
      <c r="J174" s="216">
        <f>BK174</f>
        <v>0</v>
      </c>
      <c r="L174" s="154"/>
      <c r="M174" s="159"/>
      <c r="N174" s="160"/>
      <c r="O174" s="160"/>
      <c r="P174" s="161">
        <f>SUM(P175:P222)</f>
        <v>0</v>
      </c>
      <c r="Q174" s="160"/>
      <c r="R174" s="161">
        <f>SUM(R175:R222)</f>
        <v>0</v>
      </c>
      <c r="S174" s="160"/>
      <c r="T174" s="162">
        <f>SUM(T175:T222)</f>
        <v>0</v>
      </c>
      <c r="AR174" s="155" t="s">
        <v>259</v>
      </c>
      <c r="AT174" s="163" t="s">
        <v>74</v>
      </c>
      <c r="AU174" s="163" t="s">
        <v>75</v>
      </c>
      <c r="AY174" s="155" t="s">
        <v>243</v>
      </c>
      <c r="BK174" s="164">
        <f>SUM(BK175:BK222)</f>
        <v>0</v>
      </c>
    </row>
    <row r="175" spans="2:65" s="1" customFormat="1" ht="22.5" customHeight="1" x14ac:dyDescent="0.3">
      <c r="B175" s="168"/>
      <c r="C175" s="169" t="s">
        <v>573</v>
      </c>
      <c r="D175" s="169" t="s">
        <v>246</v>
      </c>
      <c r="E175" s="170" t="s">
        <v>6454</v>
      </c>
      <c r="F175" s="171" t="s">
        <v>5414</v>
      </c>
      <c r="G175" s="172" t="s">
        <v>423</v>
      </c>
      <c r="H175" s="173">
        <v>260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702</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702</v>
      </c>
      <c r="BM175" s="16" t="s">
        <v>5415</v>
      </c>
    </row>
    <row r="176" spans="2:65" s="1" customFormat="1" x14ac:dyDescent="0.3">
      <c r="B176" s="32"/>
      <c r="D176" s="181" t="s">
        <v>253</v>
      </c>
      <c r="F176" s="182" t="s">
        <v>5414</v>
      </c>
      <c r="I176" s="183"/>
      <c r="L176" s="32"/>
      <c r="M176" s="61"/>
      <c r="N176" s="33"/>
      <c r="O176" s="33"/>
      <c r="P176" s="33"/>
      <c r="Q176" s="33"/>
      <c r="R176" s="33"/>
      <c r="S176" s="33"/>
      <c r="T176" s="62"/>
      <c r="AT176" s="16" t="s">
        <v>253</v>
      </c>
      <c r="AU176" s="16" t="s">
        <v>22</v>
      </c>
    </row>
    <row r="177" spans="2:65" s="1" customFormat="1" ht="22.5" customHeight="1" x14ac:dyDescent="0.3">
      <c r="B177" s="168"/>
      <c r="C177" s="169" t="s">
        <v>578</v>
      </c>
      <c r="D177" s="169" t="s">
        <v>246</v>
      </c>
      <c r="E177" s="170" t="s">
        <v>6455</v>
      </c>
      <c r="F177" s="171" t="s">
        <v>5416</v>
      </c>
      <c r="G177" s="172" t="s">
        <v>423</v>
      </c>
      <c r="H177" s="173">
        <v>180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702</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702</v>
      </c>
      <c r="BM177" s="16" t="s">
        <v>5417</v>
      </c>
    </row>
    <row r="178" spans="2:65" s="1" customFormat="1" x14ac:dyDescent="0.3">
      <c r="B178" s="32"/>
      <c r="D178" s="181" t="s">
        <v>253</v>
      </c>
      <c r="F178" s="182" t="s">
        <v>5416</v>
      </c>
      <c r="I178" s="183"/>
      <c r="L178" s="32"/>
      <c r="M178" s="61"/>
      <c r="N178" s="33"/>
      <c r="O178" s="33"/>
      <c r="P178" s="33"/>
      <c r="Q178" s="33"/>
      <c r="R178" s="33"/>
      <c r="S178" s="33"/>
      <c r="T178" s="62"/>
      <c r="AT178" s="16" t="s">
        <v>253</v>
      </c>
      <c r="AU178" s="16" t="s">
        <v>22</v>
      </c>
    </row>
    <row r="179" spans="2:65" s="1" customFormat="1" ht="22.5" customHeight="1" x14ac:dyDescent="0.3">
      <c r="B179" s="168"/>
      <c r="C179" s="169" t="s">
        <v>585</v>
      </c>
      <c r="D179" s="169" t="s">
        <v>246</v>
      </c>
      <c r="E179" s="170" t="s">
        <v>6456</v>
      </c>
      <c r="F179" s="171" t="s">
        <v>5418</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702</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702</v>
      </c>
      <c r="BM179" s="16" t="s">
        <v>5419</v>
      </c>
    </row>
    <row r="180" spans="2:65" s="1" customFormat="1" x14ac:dyDescent="0.3">
      <c r="B180" s="32"/>
      <c r="D180" s="181" t="s">
        <v>253</v>
      </c>
      <c r="F180" s="182" t="s">
        <v>5418</v>
      </c>
      <c r="I180" s="183"/>
      <c r="L180" s="32"/>
      <c r="M180" s="61"/>
      <c r="N180" s="33"/>
      <c r="O180" s="33"/>
      <c r="P180" s="33"/>
      <c r="Q180" s="33"/>
      <c r="R180" s="33"/>
      <c r="S180" s="33"/>
      <c r="T180" s="62"/>
      <c r="AT180" s="16" t="s">
        <v>253</v>
      </c>
      <c r="AU180" s="16" t="s">
        <v>22</v>
      </c>
    </row>
    <row r="181" spans="2:65" s="1" customFormat="1" ht="31.5" customHeight="1" x14ac:dyDescent="0.3">
      <c r="B181" s="168"/>
      <c r="C181" s="169" t="s">
        <v>590</v>
      </c>
      <c r="D181" s="169" t="s">
        <v>246</v>
      </c>
      <c r="E181" s="170" t="s">
        <v>6457</v>
      </c>
      <c r="F181" s="171" t="s">
        <v>5420</v>
      </c>
      <c r="G181" s="172" t="s">
        <v>3729</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702</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702</v>
      </c>
      <c r="BM181" s="16" t="s">
        <v>5421</v>
      </c>
    </row>
    <row r="182" spans="2:65" s="1" customFormat="1" ht="27" x14ac:dyDescent="0.3">
      <c r="B182" s="32"/>
      <c r="D182" s="181" t="s">
        <v>253</v>
      </c>
      <c r="F182" s="182" t="s">
        <v>5420</v>
      </c>
      <c r="I182" s="183"/>
      <c r="L182" s="32"/>
      <c r="M182" s="61"/>
      <c r="N182" s="33"/>
      <c r="O182" s="33"/>
      <c r="P182" s="33"/>
      <c r="Q182" s="33"/>
      <c r="R182" s="33"/>
      <c r="S182" s="33"/>
      <c r="T182" s="62"/>
      <c r="AT182" s="16" t="s">
        <v>253</v>
      </c>
      <c r="AU182" s="16" t="s">
        <v>22</v>
      </c>
    </row>
    <row r="183" spans="2:65" s="1" customFormat="1" ht="31.5" customHeight="1" x14ac:dyDescent="0.3">
      <c r="B183" s="168"/>
      <c r="C183" s="169" t="s">
        <v>595</v>
      </c>
      <c r="D183" s="169" t="s">
        <v>246</v>
      </c>
      <c r="E183" s="170" t="s">
        <v>6458</v>
      </c>
      <c r="F183" s="171" t="s">
        <v>5422</v>
      </c>
      <c r="G183" s="172" t="s">
        <v>3729</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702</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702</v>
      </c>
      <c r="BM183" s="16" t="s">
        <v>5423</v>
      </c>
    </row>
    <row r="184" spans="2:65" s="1" customFormat="1" ht="27" x14ac:dyDescent="0.3">
      <c r="B184" s="32"/>
      <c r="D184" s="181" t="s">
        <v>253</v>
      </c>
      <c r="F184" s="182" t="s">
        <v>5422</v>
      </c>
      <c r="I184" s="183"/>
      <c r="L184" s="32"/>
      <c r="M184" s="61"/>
      <c r="N184" s="33"/>
      <c r="O184" s="33"/>
      <c r="P184" s="33"/>
      <c r="Q184" s="33"/>
      <c r="R184" s="33"/>
      <c r="S184" s="33"/>
      <c r="T184" s="62"/>
      <c r="AT184" s="16" t="s">
        <v>253</v>
      </c>
      <c r="AU184" s="16" t="s">
        <v>22</v>
      </c>
    </row>
    <row r="185" spans="2:65" s="1" customFormat="1" ht="31.5" customHeight="1" x14ac:dyDescent="0.3">
      <c r="B185" s="168"/>
      <c r="C185" s="169" t="s">
        <v>600</v>
      </c>
      <c r="D185" s="169" t="s">
        <v>246</v>
      </c>
      <c r="E185" s="170" t="s">
        <v>6459</v>
      </c>
      <c r="F185" s="171" t="s">
        <v>5424</v>
      </c>
      <c r="G185" s="172" t="s">
        <v>3729</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702</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702</v>
      </c>
      <c r="BM185" s="16" t="s">
        <v>5425</v>
      </c>
    </row>
    <row r="186" spans="2:65" s="1" customFormat="1" ht="27" x14ac:dyDescent="0.3">
      <c r="B186" s="32"/>
      <c r="D186" s="181" t="s">
        <v>253</v>
      </c>
      <c r="F186" s="182" t="s">
        <v>5424</v>
      </c>
      <c r="I186" s="183"/>
      <c r="L186" s="32"/>
      <c r="M186" s="61"/>
      <c r="N186" s="33"/>
      <c r="O186" s="33"/>
      <c r="P186" s="33"/>
      <c r="Q186" s="33"/>
      <c r="R186" s="33"/>
      <c r="S186" s="33"/>
      <c r="T186" s="62"/>
      <c r="AT186" s="16" t="s">
        <v>253</v>
      </c>
      <c r="AU186" s="16" t="s">
        <v>22</v>
      </c>
    </row>
    <row r="187" spans="2:65" s="1" customFormat="1" ht="31.5" customHeight="1" x14ac:dyDescent="0.3">
      <c r="B187" s="168"/>
      <c r="C187" s="169" t="s">
        <v>606</v>
      </c>
      <c r="D187" s="169" t="s">
        <v>246</v>
      </c>
      <c r="E187" s="170" t="s">
        <v>6460</v>
      </c>
      <c r="F187" s="171" t="s">
        <v>5426</v>
      </c>
      <c r="G187" s="172" t="s">
        <v>3729</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702</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702</v>
      </c>
      <c r="BM187" s="16" t="s">
        <v>5427</v>
      </c>
    </row>
    <row r="188" spans="2:65" s="1" customFormat="1" ht="27" x14ac:dyDescent="0.3">
      <c r="B188" s="32"/>
      <c r="D188" s="181" t="s">
        <v>253</v>
      </c>
      <c r="F188" s="182" t="s">
        <v>5426</v>
      </c>
      <c r="I188" s="183"/>
      <c r="L188" s="32"/>
      <c r="M188" s="61"/>
      <c r="N188" s="33"/>
      <c r="O188" s="33"/>
      <c r="P188" s="33"/>
      <c r="Q188" s="33"/>
      <c r="R188" s="33"/>
      <c r="S188" s="33"/>
      <c r="T188" s="62"/>
      <c r="AT188" s="16" t="s">
        <v>253</v>
      </c>
      <c r="AU188" s="16" t="s">
        <v>22</v>
      </c>
    </row>
    <row r="189" spans="2:65" s="1" customFormat="1" ht="31.5" customHeight="1" x14ac:dyDescent="0.3">
      <c r="B189" s="168"/>
      <c r="C189" s="169" t="s">
        <v>611</v>
      </c>
      <c r="D189" s="169" t="s">
        <v>246</v>
      </c>
      <c r="E189" s="170" t="s">
        <v>6461</v>
      </c>
      <c r="F189" s="171" t="s">
        <v>5428</v>
      </c>
      <c r="G189" s="172" t="s">
        <v>3729</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702</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702</v>
      </c>
      <c r="BM189" s="16" t="s">
        <v>5429</v>
      </c>
    </row>
    <row r="190" spans="2:65" s="1" customFormat="1" ht="27" x14ac:dyDescent="0.3">
      <c r="B190" s="32"/>
      <c r="D190" s="181" t="s">
        <v>253</v>
      </c>
      <c r="F190" s="182" t="s">
        <v>5428</v>
      </c>
      <c r="I190" s="183"/>
      <c r="L190" s="32"/>
      <c r="M190" s="61"/>
      <c r="N190" s="33"/>
      <c r="O190" s="33"/>
      <c r="P190" s="33"/>
      <c r="Q190" s="33"/>
      <c r="R190" s="33"/>
      <c r="S190" s="33"/>
      <c r="T190" s="62"/>
      <c r="AT190" s="16" t="s">
        <v>253</v>
      </c>
      <c r="AU190" s="16" t="s">
        <v>22</v>
      </c>
    </row>
    <row r="191" spans="2:65" s="1" customFormat="1" ht="31.5" customHeight="1" x14ac:dyDescent="0.3">
      <c r="B191" s="168"/>
      <c r="C191" s="169" t="s">
        <v>616</v>
      </c>
      <c r="D191" s="169" t="s">
        <v>246</v>
      </c>
      <c r="E191" s="170" t="s">
        <v>6462</v>
      </c>
      <c r="F191" s="171" t="s">
        <v>5430</v>
      </c>
      <c r="G191" s="172" t="s">
        <v>3729</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702</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702</v>
      </c>
      <c r="BM191" s="16" t="s">
        <v>5431</v>
      </c>
    </row>
    <row r="192" spans="2:65" s="1" customFormat="1" ht="27" x14ac:dyDescent="0.3">
      <c r="B192" s="32"/>
      <c r="D192" s="181" t="s">
        <v>253</v>
      </c>
      <c r="F192" s="182" t="s">
        <v>5430</v>
      </c>
      <c r="I192" s="183"/>
      <c r="L192" s="32"/>
      <c r="M192" s="61"/>
      <c r="N192" s="33"/>
      <c r="O192" s="33"/>
      <c r="P192" s="33"/>
      <c r="Q192" s="33"/>
      <c r="R192" s="33"/>
      <c r="S192" s="33"/>
      <c r="T192" s="62"/>
      <c r="AT192" s="16" t="s">
        <v>253</v>
      </c>
      <c r="AU192" s="16" t="s">
        <v>22</v>
      </c>
    </row>
    <row r="193" spans="2:65" s="1" customFormat="1" ht="31.5" customHeight="1" x14ac:dyDescent="0.3">
      <c r="B193" s="168"/>
      <c r="C193" s="169" t="s">
        <v>622</v>
      </c>
      <c r="D193" s="169" t="s">
        <v>246</v>
      </c>
      <c r="E193" s="170" t="s">
        <v>6463</v>
      </c>
      <c r="F193" s="171" t="s">
        <v>5432</v>
      </c>
      <c r="G193" s="172" t="s">
        <v>3729</v>
      </c>
      <c r="H193" s="173">
        <v>4</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702</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702</v>
      </c>
      <c r="BM193" s="16" t="s">
        <v>5433</v>
      </c>
    </row>
    <row r="194" spans="2:65" s="1" customFormat="1" ht="27" x14ac:dyDescent="0.3">
      <c r="B194" s="32"/>
      <c r="D194" s="181" t="s">
        <v>253</v>
      </c>
      <c r="F194" s="182" t="s">
        <v>5432</v>
      </c>
      <c r="I194" s="183"/>
      <c r="L194" s="32"/>
      <c r="M194" s="61"/>
      <c r="N194" s="33"/>
      <c r="O194" s="33"/>
      <c r="P194" s="33"/>
      <c r="Q194" s="33"/>
      <c r="R194" s="33"/>
      <c r="S194" s="33"/>
      <c r="T194" s="62"/>
      <c r="AT194" s="16" t="s">
        <v>253</v>
      </c>
      <c r="AU194" s="16" t="s">
        <v>22</v>
      </c>
    </row>
    <row r="195" spans="2:65" s="1" customFormat="1" ht="31.5" customHeight="1" x14ac:dyDescent="0.3">
      <c r="B195" s="168"/>
      <c r="C195" s="169" t="s">
        <v>627</v>
      </c>
      <c r="D195" s="169" t="s">
        <v>246</v>
      </c>
      <c r="E195" s="170" t="s">
        <v>6464</v>
      </c>
      <c r="F195" s="171" t="s">
        <v>5434</v>
      </c>
      <c r="G195" s="172" t="s">
        <v>3729</v>
      </c>
      <c r="H195" s="173">
        <v>4</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702</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702</v>
      </c>
      <c r="BM195" s="16" t="s">
        <v>5435</v>
      </c>
    </row>
    <row r="196" spans="2:65" s="1" customFormat="1" ht="27" x14ac:dyDescent="0.3">
      <c r="B196" s="32"/>
      <c r="D196" s="181" t="s">
        <v>253</v>
      </c>
      <c r="F196" s="182" t="s">
        <v>5434</v>
      </c>
      <c r="I196" s="183"/>
      <c r="L196" s="32"/>
      <c r="M196" s="61"/>
      <c r="N196" s="33"/>
      <c r="O196" s="33"/>
      <c r="P196" s="33"/>
      <c r="Q196" s="33"/>
      <c r="R196" s="33"/>
      <c r="S196" s="33"/>
      <c r="T196" s="62"/>
      <c r="AT196" s="16" t="s">
        <v>253</v>
      </c>
      <c r="AU196" s="16" t="s">
        <v>22</v>
      </c>
    </row>
    <row r="197" spans="2:65" s="1" customFormat="1" ht="31.5" customHeight="1" x14ac:dyDescent="0.3">
      <c r="B197" s="168"/>
      <c r="C197" s="169" t="s">
        <v>632</v>
      </c>
      <c r="D197" s="169" t="s">
        <v>246</v>
      </c>
      <c r="E197" s="170" t="s">
        <v>6465</v>
      </c>
      <c r="F197" s="171" t="s">
        <v>5436</v>
      </c>
      <c r="G197" s="172" t="s">
        <v>3729</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702</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702</v>
      </c>
      <c r="BM197" s="16" t="s">
        <v>5437</v>
      </c>
    </row>
    <row r="198" spans="2:65" s="1" customFormat="1" ht="27" x14ac:dyDescent="0.3">
      <c r="B198" s="32"/>
      <c r="D198" s="181" t="s">
        <v>253</v>
      </c>
      <c r="F198" s="182" t="s">
        <v>5436</v>
      </c>
      <c r="I198" s="183"/>
      <c r="L198" s="32"/>
      <c r="M198" s="61"/>
      <c r="N198" s="33"/>
      <c r="O198" s="33"/>
      <c r="P198" s="33"/>
      <c r="Q198" s="33"/>
      <c r="R198" s="33"/>
      <c r="S198" s="33"/>
      <c r="T198" s="62"/>
      <c r="AT198" s="16" t="s">
        <v>253</v>
      </c>
      <c r="AU198" s="16" t="s">
        <v>22</v>
      </c>
    </row>
    <row r="199" spans="2:65" s="1" customFormat="1" ht="31.5" customHeight="1" x14ac:dyDescent="0.3">
      <c r="B199" s="168"/>
      <c r="C199" s="169" t="s">
        <v>637</v>
      </c>
      <c r="D199" s="169" t="s">
        <v>246</v>
      </c>
      <c r="E199" s="170" t="s">
        <v>6466</v>
      </c>
      <c r="F199" s="171" t="s">
        <v>5438</v>
      </c>
      <c r="G199" s="172" t="s">
        <v>3729</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702</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702</v>
      </c>
      <c r="BM199" s="16" t="s">
        <v>5439</v>
      </c>
    </row>
    <row r="200" spans="2:65" s="1" customFormat="1" ht="27" x14ac:dyDescent="0.3">
      <c r="B200" s="32"/>
      <c r="D200" s="181" t="s">
        <v>253</v>
      </c>
      <c r="F200" s="182" t="s">
        <v>5438</v>
      </c>
      <c r="I200" s="183"/>
      <c r="L200" s="32"/>
      <c r="M200" s="61"/>
      <c r="N200" s="33"/>
      <c r="O200" s="33"/>
      <c r="P200" s="33"/>
      <c r="Q200" s="33"/>
      <c r="R200" s="33"/>
      <c r="S200" s="33"/>
      <c r="T200" s="62"/>
      <c r="AT200" s="16" t="s">
        <v>253</v>
      </c>
      <c r="AU200" s="16" t="s">
        <v>22</v>
      </c>
    </row>
    <row r="201" spans="2:65" s="1" customFormat="1" ht="22.5" customHeight="1" x14ac:dyDescent="0.3">
      <c r="B201" s="168"/>
      <c r="C201" s="169" t="s">
        <v>644</v>
      </c>
      <c r="D201" s="169" t="s">
        <v>246</v>
      </c>
      <c r="E201" s="170" t="s">
        <v>6467</v>
      </c>
      <c r="F201" s="171" t="s">
        <v>5440</v>
      </c>
      <c r="G201" s="172" t="s">
        <v>3729</v>
      </c>
      <c r="H201" s="173">
        <v>8</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702</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702</v>
      </c>
      <c r="BM201" s="16" t="s">
        <v>5441</v>
      </c>
    </row>
    <row r="202" spans="2:65" s="1" customFormat="1" x14ac:dyDescent="0.3">
      <c r="B202" s="32"/>
      <c r="D202" s="181" t="s">
        <v>253</v>
      </c>
      <c r="F202" s="182" t="s">
        <v>5440</v>
      </c>
      <c r="I202" s="183"/>
      <c r="L202" s="32"/>
      <c r="M202" s="61"/>
      <c r="N202" s="33"/>
      <c r="O202" s="33"/>
      <c r="P202" s="33"/>
      <c r="Q202" s="33"/>
      <c r="R202" s="33"/>
      <c r="S202" s="33"/>
      <c r="T202" s="62"/>
      <c r="AT202" s="16" t="s">
        <v>253</v>
      </c>
      <c r="AU202" s="16" t="s">
        <v>22</v>
      </c>
    </row>
    <row r="203" spans="2:65" s="1" customFormat="1" ht="22.5" customHeight="1" x14ac:dyDescent="0.3">
      <c r="B203" s="168"/>
      <c r="C203" s="169" t="s">
        <v>653</v>
      </c>
      <c r="D203" s="169" t="s">
        <v>246</v>
      </c>
      <c r="E203" s="170" t="s">
        <v>6468</v>
      </c>
      <c r="F203" s="171" t="s">
        <v>5442</v>
      </c>
      <c r="G203" s="172" t="s">
        <v>3729</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702</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702</v>
      </c>
      <c r="BM203" s="16" t="s">
        <v>5443</v>
      </c>
    </row>
    <row r="204" spans="2:65" s="1" customFormat="1" x14ac:dyDescent="0.3">
      <c r="B204" s="32"/>
      <c r="D204" s="181" t="s">
        <v>253</v>
      </c>
      <c r="F204" s="182" t="s">
        <v>5442</v>
      </c>
      <c r="I204" s="183"/>
      <c r="L204" s="32"/>
      <c r="M204" s="61"/>
      <c r="N204" s="33"/>
      <c r="O204" s="33"/>
      <c r="P204" s="33"/>
      <c r="Q204" s="33"/>
      <c r="R204" s="33"/>
      <c r="S204" s="33"/>
      <c r="T204" s="62"/>
      <c r="AT204" s="16" t="s">
        <v>253</v>
      </c>
      <c r="AU204" s="16" t="s">
        <v>22</v>
      </c>
    </row>
    <row r="205" spans="2:65" s="1" customFormat="1" ht="22.5" customHeight="1" x14ac:dyDescent="0.3">
      <c r="B205" s="168"/>
      <c r="C205" s="169" t="s">
        <v>658</v>
      </c>
      <c r="D205" s="169" t="s">
        <v>246</v>
      </c>
      <c r="E205" s="170" t="s">
        <v>6469</v>
      </c>
      <c r="F205" s="171" t="s">
        <v>5444</v>
      </c>
      <c r="G205" s="172" t="s">
        <v>3729</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702</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702</v>
      </c>
      <c r="BM205" s="16" t="s">
        <v>5445</v>
      </c>
    </row>
    <row r="206" spans="2:65" s="1" customFormat="1" x14ac:dyDescent="0.3">
      <c r="B206" s="32"/>
      <c r="D206" s="181" t="s">
        <v>253</v>
      </c>
      <c r="F206" s="182" t="s">
        <v>5444</v>
      </c>
      <c r="I206" s="183"/>
      <c r="L206" s="32"/>
      <c r="M206" s="61"/>
      <c r="N206" s="33"/>
      <c r="O206" s="33"/>
      <c r="P206" s="33"/>
      <c r="Q206" s="33"/>
      <c r="R206" s="33"/>
      <c r="S206" s="33"/>
      <c r="T206" s="62"/>
      <c r="AT206" s="16" t="s">
        <v>253</v>
      </c>
      <c r="AU206" s="16" t="s">
        <v>22</v>
      </c>
    </row>
    <row r="207" spans="2:65" s="1" customFormat="1" ht="22.5" customHeight="1" x14ac:dyDescent="0.3">
      <c r="B207" s="168"/>
      <c r="C207" s="169" t="s">
        <v>667</v>
      </c>
      <c r="D207" s="169" t="s">
        <v>246</v>
      </c>
      <c r="E207" s="170" t="s">
        <v>6470</v>
      </c>
      <c r="F207" s="171" t="s">
        <v>5446</v>
      </c>
      <c r="G207" s="172" t="s">
        <v>3729</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702</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702</v>
      </c>
      <c r="BM207" s="16" t="s">
        <v>5447</v>
      </c>
    </row>
    <row r="208" spans="2:65" s="1" customFormat="1" x14ac:dyDescent="0.3">
      <c r="B208" s="32"/>
      <c r="D208" s="181" t="s">
        <v>253</v>
      </c>
      <c r="F208" s="182" t="s">
        <v>5446</v>
      </c>
      <c r="I208" s="183"/>
      <c r="L208" s="32"/>
      <c r="M208" s="61"/>
      <c r="N208" s="33"/>
      <c r="O208" s="33"/>
      <c r="P208" s="33"/>
      <c r="Q208" s="33"/>
      <c r="R208" s="33"/>
      <c r="S208" s="33"/>
      <c r="T208" s="62"/>
      <c r="AT208" s="16" t="s">
        <v>253</v>
      </c>
      <c r="AU208" s="16" t="s">
        <v>22</v>
      </c>
    </row>
    <row r="209" spans="2:65" s="1" customFormat="1" ht="22.5" customHeight="1" x14ac:dyDescent="0.3">
      <c r="B209" s="168"/>
      <c r="C209" s="169" t="s">
        <v>672</v>
      </c>
      <c r="D209" s="169" t="s">
        <v>246</v>
      </c>
      <c r="E209" s="170" t="s">
        <v>6471</v>
      </c>
      <c r="F209" s="171" t="s">
        <v>5448</v>
      </c>
      <c r="G209" s="172" t="s">
        <v>3729</v>
      </c>
      <c r="H209" s="173">
        <v>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702</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702</v>
      </c>
      <c r="BM209" s="16" t="s">
        <v>5449</v>
      </c>
    </row>
    <row r="210" spans="2:65" s="1" customFormat="1" x14ac:dyDescent="0.3">
      <c r="B210" s="32"/>
      <c r="D210" s="181" t="s">
        <v>253</v>
      </c>
      <c r="F210" s="182" t="s">
        <v>5448</v>
      </c>
      <c r="I210" s="183"/>
      <c r="L210" s="32"/>
      <c r="M210" s="61"/>
      <c r="N210" s="33"/>
      <c r="O210" s="33"/>
      <c r="P210" s="33"/>
      <c r="Q210" s="33"/>
      <c r="R210" s="33"/>
      <c r="S210" s="33"/>
      <c r="T210" s="62"/>
      <c r="AT210" s="16" t="s">
        <v>253</v>
      </c>
      <c r="AU210" s="16" t="s">
        <v>22</v>
      </c>
    </row>
    <row r="211" spans="2:65" s="1" customFormat="1" ht="22.5" customHeight="1" x14ac:dyDescent="0.3">
      <c r="B211" s="168"/>
      <c r="C211" s="169" t="s">
        <v>675</v>
      </c>
      <c r="D211" s="169" t="s">
        <v>246</v>
      </c>
      <c r="E211" s="170" t="s">
        <v>6472</v>
      </c>
      <c r="F211" s="171" t="s">
        <v>5450</v>
      </c>
      <c r="G211" s="172" t="s">
        <v>3729</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702</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702</v>
      </c>
      <c r="BM211" s="16" t="s">
        <v>5451</v>
      </c>
    </row>
    <row r="212" spans="2:65" s="1" customFormat="1" x14ac:dyDescent="0.3">
      <c r="B212" s="32"/>
      <c r="D212" s="181" t="s">
        <v>253</v>
      </c>
      <c r="F212" s="182" t="s">
        <v>5450</v>
      </c>
      <c r="I212" s="183"/>
      <c r="L212" s="32"/>
      <c r="M212" s="61"/>
      <c r="N212" s="33"/>
      <c r="O212" s="33"/>
      <c r="P212" s="33"/>
      <c r="Q212" s="33"/>
      <c r="R212" s="33"/>
      <c r="S212" s="33"/>
      <c r="T212" s="62"/>
      <c r="AT212" s="16" t="s">
        <v>253</v>
      </c>
      <c r="AU212" s="16" t="s">
        <v>22</v>
      </c>
    </row>
    <row r="213" spans="2:65" s="1" customFormat="1" ht="31.5" customHeight="1" x14ac:dyDescent="0.3">
      <c r="B213" s="168"/>
      <c r="C213" s="169" t="s">
        <v>680</v>
      </c>
      <c r="D213" s="169" t="s">
        <v>246</v>
      </c>
      <c r="E213" s="170" t="s">
        <v>6473</v>
      </c>
      <c r="F213" s="171" t="s">
        <v>5452</v>
      </c>
      <c r="G213" s="172" t="s">
        <v>3729</v>
      </c>
      <c r="H213" s="173">
        <v>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702</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702</v>
      </c>
      <c r="BM213" s="16" t="s">
        <v>5453</v>
      </c>
    </row>
    <row r="214" spans="2:65" s="1" customFormat="1" x14ac:dyDescent="0.3">
      <c r="B214" s="32"/>
      <c r="D214" s="181" t="s">
        <v>253</v>
      </c>
      <c r="F214" s="182" t="s">
        <v>5452</v>
      </c>
      <c r="I214" s="183"/>
      <c r="L214" s="32"/>
      <c r="M214" s="61"/>
      <c r="N214" s="33"/>
      <c r="O214" s="33"/>
      <c r="P214" s="33"/>
      <c r="Q214" s="33"/>
      <c r="R214" s="33"/>
      <c r="S214" s="33"/>
      <c r="T214" s="62"/>
      <c r="AT214" s="16" t="s">
        <v>253</v>
      </c>
      <c r="AU214" s="16" t="s">
        <v>22</v>
      </c>
    </row>
    <row r="215" spans="2:65" s="1" customFormat="1" ht="31.5" customHeight="1" x14ac:dyDescent="0.3">
      <c r="B215" s="168"/>
      <c r="C215" s="169" t="s">
        <v>686</v>
      </c>
      <c r="D215" s="169" t="s">
        <v>246</v>
      </c>
      <c r="E215" s="170" t="s">
        <v>6474</v>
      </c>
      <c r="F215" s="171" t="s">
        <v>5454</v>
      </c>
      <c r="G215" s="172" t="s">
        <v>3729</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702</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702</v>
      </c>
      <c r="BM215" s="16" t="s">
        <v>5455</v>
      </c>
    </row>
    <row r="216" spans="2:65" s="1" customFormat="1" x14ac:dyDescent="0.3">
      <c r="B216" s="32"/>
      <c r="D216" s="181" t="s">
        <v>253</v>
      </c>
      <c r="F216" s="182" t="s">
        <v>5454</v>
      </c>
      <c r="I216" s="183"/>
      <c r="L216" s="32"/>
      <c r="M216" s="61"/>
      <c r="N216" s="33"/>
      <c r="O216" s="33"/>
      <c r="P216" s="33"/>
      <c r="Q216" s="33"/>
      <c r="R216" s="33"/>
      <c r="S216" s="33"/>
      <c r="T216" s="62"/>
      <c r="AT216" s="16" t="s">
        <v>253</v>
      </c>
      <c r="AU216" s="16" t="s">
        <v>22</v>
      </c>
    </row>
    <row r="217" spans="2:65" s="1" customFormat="1" ht="31.5" customHeight="1" x14ac:dyDescent="0.3">
      <c r="B217" s="168"/>
      <c r="C217" s="169" t="s">
        <v>493</v>
      </c>
      <c r="D217" s="169" t="s">
        <v>246</v>
      </c>
      <c r="E217" s="170" t="s">
        <v>6475</v>
      </c>
      <c r="F217" s="171" t="s">
        <v>5456</v>
      </c>
      <c r="G217" s="172" t="s">
        <v>3729</v>
      </c>
      <c r="H217" s="173">
        <v>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702</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702</v>
      </c>
      <c r="BM217" s="16" t="s">
        <v>5457</v>
      </c>
    </row>
    <row r="218" spans="2:65" s="1" customFormat="1" x14ac:dyDescent="0.3">
      <c r="B218" s="32"/>
      <c r="D218" s="181" t="s">
        <v>253</v>
      </c>
      <c r="F218" s="182" t="s">
        <v>5456</v>
      </c>
      <c r="I218" s="183"/>
      <c r="L218" s="32"/>
      <c r="M218" s="61"/>
      <c r="N218" s="33"/>
      <c r="O218" s="33"/>
      <c r="P218" s="33"/>
      <c r="Q218" s="33"/>
      <c r="R218" s="33"/>
      <c r="S218" s="33"/>
      <c r="T218" s="62"/>
      <c r="AT218" s="16" t="s">
        <v>253</v>
      </c>
      <c r="AU218" s="16" t="s">
        <v>22</v>
      </c>
    </row>
    <row r="219" spans="2:65" s="1" customFormat="1" ht="22.5" customHeight="1" x14ac:dyDescent="0.3">
      <c r="B219" s="168"/>
      <c r="C219" s="169" t="s">
        <v>693</v>
      </c>
      <c r="D219" s="169" t="s">
        <v>246</v>
      </c>
      <c r="E219" s="170" t="s">
        <v>6476</v>
      </c>
      <c r="F219" s="171" t="s">
        <v>5458</v>
      </c>
      <c r="G219" s="172" t="s">
        <v>3729</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702</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702</v>
      </c>
      <c r="BM219" s="16" t="s">
        <v>5459</v>
      </c>
    </row>
    <row r="220" spans="2:65" s="1" customFormat="1" x14ac:dyDescent="0.3">
      <c r="B220" s="32"/>
      <c r="D220" s="181" t="s">
        <v>253</v>
      </c>
      <c r="F220" s="182" t="s">
        <v>5458</v>
      </c>
      <c r="I220" s="183"/>
      <c r="L220" s="32"/>
      <c r="M220" s="61"/>
      <c r="N220" s="33"/>
      <c r="O220" s="33"/>
      <c r="P220" s="33"/>
      <c r="Q220" s="33"/>
      <c r="R220" s="33"/>
      <c r="S220" s="33"/>
      <c r="T220" s="62"/>
      <c r="AT220" s="16" t="s">
        <v>253</v>
      </c>
      <c r="AU220" s="16" t="s">
        <v>22</v>
      </c>
    </row>
    <row r="221" spans="2:65" s="1" customFormat="1" ht="22.5" customHeight="1" x14ac:dyDescent="0.3">
      <c r="B221" s="168"/>
      <c r="C221" s="169" t="s">
        <v>511</v>
      </c>
      <c r="D221" s="169" t="s">
        <v>246</v>
      </c>
      <c r="E221" s="170" t="s">
        <v>6477</v>
      </c>
      <c r="F221" s="171" t="s">
        <v>5460</v>
      </c>
      <c r="G221" s="172" t="s">
        <v>3729</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702</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702</v>
      </c>
      <c r="BM221" s="16" t="s">
        <v>5461</v>
      </c>
    </row>
    <row r="222" spans="2:65" s="1" customFormat="1" x14ac:dyDescent="0.3">
      <c r="B222" s="32"/>
      <c r="D222" s="184" t="s">
        <v>253</v>
      </c>
      <c r="F222" s="185" t="s">
        <v>5460</v>
      </c>
      <c r="I222" s="183"/>
      <c r="L222" s="32"/>
      <c r="M222" s="61"/>
      <c r="N222" s="33"/>
      <c r="O222" s="33"/>
      <c r="P222" s="33"/>
      <c r="Q222" s="33"/>
      <c r="R222" s="33"/>
      <c r="S222" s="33"/>
      <c r="T222" s="62"/>
      <c r="AT222" s="16" t="s">
        <v>253</v>
      </c>
      <c r="AU222" s="16" t="s">
        <v>22</v>
      </c>
    </row>
    <row r="223" spans="2:65" s="11" customFormat="1" ht="37.35" customHeight="1" x14ac:dyDescent="0.35">
      <c r="B223" s="154"/>
      <c r="D223" s="165" t="s">
        <v>74</v>
      </c>
      <c r="E223" s="215" t="s">
        <v>4179</v>
      </c>
      <c r="F223" s="215" t="s">
        <v>5462</v>
      </c>
      <c r="I223" s="157"/>
      <c r="J223" s="216">
        <f>BK223</f>
        <v>0</v>
      </c>
      <c r="L223" s="154"/>
      <c r="M223" s="159"/>
      <c r="N223" s="160"/>
      <c r="O223" s="160"/>
      <c r="P223" s="161">
        <f>SUM(P224:P239)</f>
        <v>0</v>
      </c>
      <c r="Q223" s="160"/>
      <c r="R223" s="161">
        <f>SUM(R224:R239)</f>
        <v>0</v>
      </c>
      <c r="S223" s="160"/>
      <c r="T223" s="162">
        <f>SUM(T224:T239)</f>
        <v>0</v>
      </c>
      <c r="AR223" s="155" t="s">
        <v>259</v>
      </c>
      <c r="AT223" s="163" t="s">
        <v>74</v>
      </c>
      <c r="AU223" s="163" t="s">
        <v>75</v>
      </c>
      <c r="AY223" s="155" t="s">
        <v>243</v>
      </c>
      <c r="BK223" s="164">
        <f>SUM(BK224:BK239)</f>
        <v>0</v>
      </c>
    </row>
    <row r="224" spans="2:65" s="1" customFormat="1" ht="22.5" customHeight="1" x14ac:dyDescent="0.3">
      <c r="B224" s="168"/>
      <c r="C224" s="169" t="s">
        <v>702</v>
      </c>
      <c r="D224" s="169" t="s">
        <v>246</v>
      </c>
      <c r="E224" s="170" t="s">
        <v>6478</v>
      </c>
      <c r="F224" s="171" t="s">
        <v>5463</v>
      </c>
      <c r="G224" s="172" t="s">
        <v>423</v>
      </c>
      <c r="H224" s="173">
        <v>28</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702</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702</v>
      </c>
      <c r="BM224" s="16" t="s">
        <v>5464</v>
      </c>
    </row>
    <row r="225" spans="2:65" s="1" customFormat="1" x14ac:dyDescent="0.3">
      <c r="B225" s="32"/>
      <c r="D225" s="181" t="s">
        <v>253</v>
      </c>
      <c r="F225" s="182" t="s">
        <v>5463</v>
      </c>
      <c r="I225" s="183"/>
      <c r="L225" s="32"/>
      <c r="M225" s="61"/>
      <c r="N225" s="33"/>
      <c r="O225" s="33"/>
      <c r="P225" s="33"/>
      <c r="Q225" s="33"/>
      <c r="R225" s="33"/>
      <c r="S225" s="33"/>
      <c r="T225" s="62"/>
      <c r="AT225" s="16" t="s">
        <v>253</v>
      </c>
      <c r="AU225" s="16" t="s">
        <v>22</v>
      </c>
    </row>
    <row r="226" spans="2:65" s="1" customFormat="1" ht="22.5" customHeight="1" x14ac:dyDescent="0.3">
      <c r="B226" s="168"/>
      <c r="C226" s="169" t="s">
        <v>707</v>
      </c>
      <c r="D226" s="169" t="s">
        <v>246</v>
      </c>
      <c r="E226" s="170" t="s">
        <v>6479</v>
      </c>
      <c r="F226" s="171" t="s">
        <v>5465</v>
      </c>
      <c r="G226" s="172" t="s">
        <v>470</v>
      </c>
      <c r="H226" s="173">
        <v>1</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702</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702</v>
      </c>
      <c r="BM226" s="16" t="s">
        <v>5466</v>
      </c>
    </row>
    <row r="227" spans="2:65" s="1" customFormat="1" x14ac:dyDescent="0.3">
      <c r="B227" s="32"/>
      <c r="D227" s="181" t="s">
        <v>253</v>
      </c>
      <c r="F227" s="182" t="s">
        <v>5465</v>
      </c>
      <c r="I227" s="183"/>
      <c r="L227" s="32"/>
      <c r="M227" s="61"/>
      <c r="N227" s="33"/>
      <c r="O227" s="33"/>
      <c r="P227" s="33"/>
      <c r="Q227" s="33"/>
      <c r="R227" s="33"/>
      <c r="S227" s="33"/>
      <c r="T227" s="62"/>
      <c r="AT227" s="16" t="s">
        <v>253</v>
      </c>
      <c r="AU227" s="16" t="s">
        <v>22</v>
      </c>
    </row>
    <row r="228" spans="2:65" s="1" customFormat="1" ht="31.5" customHeight="1" x14ac:dyDescent="0.3">
      <c r="B228" s="168"/>
      <c r="C228" s="169" t="s">
        <v>710</v>
      </c>
      <c r="D228" s="169" t="s">
        <v>246</v>
      </c>
      <c r="E228" s="170" t="s">
        <v>6480</v>
      </c>
      <c r="F228" s="171" t="s">
        <v>5467</v>
      </c>
      <c r="G228" s="172" t="s">
        <v>3729</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702</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702</v>
      </c>
      <c r="BM228" s="16" t="s">
        <v>5468</v>
      </c>
    </row>
    <row r="229" spans="2:65" s="1" customFormat="1" ht="27" x14ac:dyDescent="0.3">
      <c r="B229" s="32"/>
      <c r="D229" s="181" t="s">
        <v>253</v>
      </c>
      <c r="F229" s="182" t="s">
        <v>5467</v>
      </c>
      <c r="I229" s="183"/>
      <c r="L229" s="32"/>
      <c r="M229" s="61"/>
      <c r="N229" s="33"/>
      <c r="O229" s="33"/>
      <c r="P229" s="33"/>
      <c r="Q229" s="33"/>
      <c r="R229" s="33"/>
      <c r="S229" s="33"/>
      <c r="T229" s="62"/>
      <c r="AT229" s="16" t="s">
        <v>253</v>
      </c>
      <c r="AU229" s="16" t="s">
        <v>22</v>
      </c>
    </row>
    <row r="230" spans="2:65" s="1" customFormat="1" ht="31.5" customHeight="1" x14ac:dyDescent="0.3">
      <c r="B230" s="168"/>
      <c r="C230" s="169" t="s">
        <v>718</v>
      </c>
      <c r="D230" s="169" t="s">
        <v>246</v>
      </c>
      <c r="E230" s="170" t="s">
        <v>6481</v>
      </c>
      <c r="F230" s="171" t="s">
        <v>5469</v>
      </c>
      <c r="G230" s="172" t="s">
        <v>3729</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702</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702</v>
      </c>
      <c r="BM230" s="16" t="s">
        <v>5470</v>
      </c>
    </row>
    <row r="231" spans="2:65" s="1" customFormat="1" ht="27" x14ac:dyDescent="0.3">
      <c r="B231" s="32"/>
      <c r="D231" s="181" t="s">
        <v>253</v>
      </c>
      <c r="F231" s="182" t="s">
        <v>5469</v>
      </c>
      <c r="I231" s="183"/>
      <c r="L231" s="32"/>
      <c r="M231" s="61"/>
      <c r="N231" s="33"/>
      <c r="O231" s="33"/>
      <c r="P231" s="33"/>
      <c r="Q231" s="33"/>
      <c r="R231" s="33"/>
      <c r="S231" s="33"/>
      <c r="T231" s="62"/>
      <c r="AT231" s="16" t="s">
        <v>253</v>
      </c>
      <c r="AU231" s="16" t="s">
        <v>22</v>
      </c>
    </row>
    <row r="232" spans="2:65" s="1" customFormat="1" ht="31.5" customHeight="1" x14ac:dyDescent="0.3">
      <c r="B232" s="168"/>
      <c r="C232" s="169" t="s">
        <v>723</v>
      </c>
      <c r="D232" s="169" t="s">
        <v>246</v>
      </c>
      <c r="E232" s="170" t="s">
        <v>6482</v>
      </c>
      <c r="F232" s="171" t="s">
        <v>5471</v>
      </c>
      <c r="G232" s="172" t="s">
        <v>3729</v>
      </c>
      <c r="H232" s="173">
        <v>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702</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702</v>
      </c>
      <c r="BM232" s="16" t="s">
        <v>5472</v>
      </c>
    </row>
    <row r="233" spans="2:65" s="1" customFormat="1" ht="27" x14ac:dyDescent="0.3">
      <c r="B233" s="32"/>
      <c r="D233" s="181" t="s">
        <v>253</v>
      </c>
      <c r="F233" s="182" t="s">
        <v>5471</v>
      </c>
      <c r="I233" s="183"/>
      <c r="L233" s="32"/>
      <c r="M233" s="61"/>
      <c r="N233" s="33"/>
      <c r="O233" s="33"/>
      <c r="P233" s="33"/>
      <c r="Q233" s="33"/>
      <c r="R233" s="33"/>
      <c r="S233" s="33"/>
      <c r="T233" s="62"/>
      <c r="AT233" s="16" t="s">
        <v>253</v>
      </c>
      <c r="AU233" s="16" t="s">
        <v>22</v>
      </c>
    </row>
    <row r="234" spans="2:65" s="1" customFormat="1" ht="31.5" customHeight="1" x14ac:dyDescent="0.3">
      <c r="B234" s="168"/>
      <c r="C234" s="169" t="s">
        <v>730</v>
      </c>
      <c r="D234" s="169" t="s">
        <v>246</v>
      </c>
      <c r="E234" s="170" t="s">
        <v>6483</v>
      </c>
      <c r="F234" s="171" t="s">
        <v>5473</v>
      </c>
      <c r="G234" s="172" t="s">
        <v>3729</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702</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702</v>
      </c>
      <c r="BM234" s="16" t="s">
        <v>5474</v>
      </c>
    </row>
    <row r="235" spans="2:65" s="1" customFormat="1" ht="27" x14ac:dyDescent="0.3">
      <c r="B235" s="32"/>
      <c r="D235" s="181" t="s">
        <v>253</v>
      </c>
      <c r="F235" s="182" t="s">
        <v>5473</v>
      </c>
      <c r="I235" s="183"/>
      <c r="L235" s="32"/>
      <c r="M235" s="61"/>
      <c r="N235" s="33"/>
      <c r="O235" s="33"/>
      <c r="P235" s="33"/>
      <c r="Q235" s="33"/>
      <c r="R235" s="33"/>
      <c r="S235" s="33"/>
      <c r="T235" s="62"/>
      <c r="AT235" s="16" t="s">
        <v>253</v>
      </c>
      <c r="AU235" s="16" t="s">
        <v>22</v>
      </c>
    </row>
    <row r="236" spans="2:65" s="1" customFormat="1" ht="22.5" customHeight="1" x14ac:dyDescent="0.3">
      <c r="B236" s="168"/>
      <c r="C236" s="169" t="s">
        <v>734</v>
      </c>
      <c r="D236" s="169" t="s">
        <v>246</v>
      </c>
      <c r="E236" s="170" t="s">
        <v>6484</v>
      </c>
      <c r="F236" s="171" t="s">
        <v>5475</v>
      </c>
      <c r="G236" s="172" t="s">
        <v>3729</v>
      </c>
      <c r="H236" s="173">
        <v>1</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702</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702</v>
      </c>
      <c r="BM236" s="16" t="s">
        <v>5476</v>
      </c>
    </row>
    <row r="237" spans="2:65" s="1" customFormat="1" x14ac:dyDescent="0.3">
      <c r="B237" s="32"/>
      <c r="D237" s="181" t="s">
        <v>253</v>
      </c>
      <c r="F237" s="182" t="s">
        <v>5475</v>
      </c>
      <c r="I237" s="183"/>
      <c r="L237" s="32"/>
      <c r="M237" s="61"/>
      <c r="N237" s="33"/>
      <c r="O237" s="33"/>
      <c r="P237" s="33"/>
      <c r="Q237" s="33"/>
      <c r="R237" s="33"/>
      <c r="S237" s="33"/>
      <c r="T237" s="62"/>
      <c r="AT237" s="16" t="s">
        <v>253</v>
      </c>
      <c r="AU237" s="16" t="s">
        <v>22</v>
      </c>
    </row>
    <row r="238" spans="2:65" s="1" customFormat="1" ht="31.5" customHeight="1" x14ac:dyDescent="0.3">
      <c r="B238" s="168"/>
      <c r="C238" s="169" t="s">
        <v>741</v>
      </c>
      <c r="D238" s="169" t="s">
        <v>246</v>
      </c>
      <c r="E238" s="170" t="s">
        <v>6485</v>
      </c>
      <c r="F238" s="171" t="s">
        <v>5477</v>
      </c>
      <c r="G238" s="172" t="s">
        <v>3729</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702</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702</v>
      </c>
      <c r="BM238" s="16" t="s">
        <v>5478</v>
      </c>
    </row>
    <row r="239" spans="2:65" s="1" customFormat="1" x14ac:dyDescent="0.3">
      <c r="B239" s="32"/>
      <c r="D239" s="184" t="s">
        <v>253</v>
      </c>
      <c r="F239" s="185" t="s">
        <v>5477</v>
      </c>
      <c r="I239" s="183"/>
      <c r="L239" s="32"/>
      <c r="M239" s="61"/>
      <c r="N239" s="33"/>
      <c r="O239" s="33"/>
      <c r="P239" s="33"/>
      <c r="Q239" s="33"/>
      <c r="R239" s="33"/>
      <c r="S239" s="33"/>
      <c r="T239" s="62"/>
      <c r="AT239" s="16" t="s">
        <v>253</v>
      </c>
      <c r="AU239" s="16" t="s">
        <v>22</v>
      </c>
    </row>
    <row r="240" spans="2:65" s="11" customFormat="1" ht="37.35" customHeight="1" x14ac:dyDescent="0.35">
      <c r="B240" s="154"/>
      <c r="D240" s="165" t="s">
        <v>74</v>
      </c>
      <c r="E240" s="215" t="s">
        <v>4679</v>
      </c>
      <c r="F240" s="215" t="s">
        <v>5479</v>
      </c>
      <c r="I240" s="157"/>
      <c r="J240" s="216">
        <f>BK240</f>
        <v>0</v>
      </c>
      <c r="L240" s="154"/>
      <c r="M240" s="159"/>
      <c r="N240" s="160"/>
      <c r="O240" s="160"/>
      <c r="P240" s="161">
        <f>SUM(P241:P316)</f>
        <v>0</v>
      </c>
      <c r="Q240" s="160"/>
      <c r="R240" s="161">
        <f>SUM(R241:R316)</f>
        <v>0</v>
      </c>
      <c r="S240" s="160"/>
      <c r="T240" s="162">
        <f>SUM(T241:T316)</f>
        <v>0</v>
      </c>
      <c r="AR240" s="155" t="s">
        <v>259</v>
      </c>
      <c r="AT240" s="163" t="s">
        <v>74</v>
      </c>
      <c r="AU240" s="163" t="s">
        <v>75</v>
      </c>
      <c r="AY240" s="155" t="s">
        <v>243</v>
      </c>
      <c r="BK240" s="164">
        <f>SUM(BK241:BK316)</f>
        <v>0</v>
      </c>
    </row>
    <row r="241" spans="2:65" s="1" customFormat="1" ht="44.25" customHeight="1" x14ac:dyDescent="0.3">
      <c r="B241" s="168"/>
      <c r="C241" s="169" t="s">
        <v>745</v>
      </c>
      <c r="D241" s="169" t="s">
        <v>246</v>
      </c>
      <c r="E241" s="170" t="s">
        <v>6486</v>
      </c>
      <c r="F241" s="171" t="s">
        <v>5480</v>
      </c>
      <c r="G241" s="172" t="s">
        <v>3729</v>
      </c>
      <c r="H241" s="173">
        <v>1</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702</v>
      </c>
      <c r="AT241" s="16" t="s">
        <v>246</v>
      </c>
      <c r="AU241" s="16" t="s">
        <v>22</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702</v>
      </c>
      <c r="BM241" s="16" t="s">
        <v>5481</v>
      </c>
    </row>
    <row r="242" spans="2:65" s="1" customFormat="1" ht="40.5" x14ac:dyDescent="0.3">
      <c r="B242" s="32"/>
      <c r="D242" s="181" t="s">
        <v>253</v>
      </c>
      <c r="F242" s="182" t="s">
        <v>5480</v>
      </c>
      <c r="I242" s="183"/>
      <c r="L242" s="32"/>
      <c r="M242" s="61"/>
      <c r="N242" s="33"/>
      <c r="O242" s="33"/>
      <c r="P242" s="33"/>
      <c r="Q242" s="33"/>
      <c r="R242" s="33"/>
      <c r="S242" s="33"/>
      <c r="T242" s="62"/>
      <c r="AT242" s="16" t="s">
        <v>253</v>
      </c>
      <c r="AU242" s="16" t="s">
        <v>22</v>
      </c>
    </row>
    <row r="243" spans="2:65" s="1" customFormat="1" ht="44.25" customHeight="1" x14ac:dyDescent="0.3">
      <c r="B243" s="168"/>
      <c r="C243" s="169" t="s">
        <v>752</v>
      </c>
      <c r="D243" s="169" t="s">
        <v>246</v>
      </c>
      <c r="E243" s="170" t="s">
        <v>6487</v>
      </c>
      <c r="F243" s="171" t="s">
        <v>5482</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702</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702</v>
      </c>
      <c r="BM243" s="16" t="s">
        <v>5483</v>
      </c>
    </row>
    <row r="244" spans="2:65" s="1" customFormat="1" ht="40.5" x14ac:dyDescent="0.3">
      <c r="B244" s="32"/>
      <c r="D244" s="181" t="s">
        <v>253</v>
      </c>
      <c r="F244" s="182" t="s">
        <v>5482</v>
      </c>
      <c r="I244" s="183"/>
      <c r="L244" s="32"/>
      <c r="M244" s="61"/>
      <c r="N244" s="33"/>
      <c r="O244" s="33"/>
      <c r="P244" s="33"/>
      <c r="Q244" s="33"/>
      <c r="R244" s="33"/>
      <c r="S244" s="33"/>
      <c r="T244" s="62"/>
      <c r="AT244" s="16" t="s">
        <v>253</v>
      </c>
      <c r="AU244" s="16" t="s">
        <v>22</v>
      </c>
    </row>
    <row r="245" spans="2:65" s="1" customFormat="1" ht="22.5" customHeight="1" x14ac:dyDescent="0.3">
      <c r="B245" s="168"/>
      <c r="C245" s="169" t="s">
        <v>757</v>
      </c>
      <c r="D245" s="169" t="s">
        <v>246</v>
      </c>
      <c r="E245" s="170" t="s">
        <v>6488</v>
      </c>
      <c r="F245" s="171" t="s">
        <v>5484</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702</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702</v>
      </c>
      <c r="BM245" s="16" t="s">
        <v>5485</v>
      </c>
    </row>
    <row r="246" spans="2:65" s="1" customFormat="1" x14ac:dyDescent="0.3">
      <c r="B246" s="32"/>
      <c r="D246" s="181" t="s">
        <v>253</v>
      </c>
      <c r="F246" s="182" t="s">
        <v>5484</v>
      </c>
      <c r="I246" s="183"/>
      <c r="L246" s="32"/>
      <c r="M246" s="61"/>
      <c r="N246" s="33"/>
      <c r="O246" s="33"/>
      <c r="P246" s="33"/>
      <c r="Q246" s="33"/>
      <c r="R246" s="33"/>
      <c r="S246" s="33"/>
      <c r="T246" s="62"/>
      <c r="AT246" s="16" t="s">
        <v>253</v>
      </c>
      <c r="AU246" s="16" t="s">
        <v>22</v>
      </c>
    </row>
    <row r="247" spans="2:65" s="1" customFormat="1" ht="31.5" customHeight="1" x14ac:dyDescent="0.3">
      <c r="B247" s="168"/>
      <c r="C247" s="169" t="s">
        <v>761</v>
      </c>
      <c r="D247" s="169" t="s">
        <v>246</v>
      </c>
      <c r="E247" s="170" t="s">
        <v>6489</v>
      </c>
      <c r="F247" s="171" t="s">
        <v>5486</v>
      </c>
      <c r="G247" s="172" t="s">
        <v>470</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702</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702</v>
      </c>
      <c r="BM247" s="16" t="s">
        <v>5487</v>
      </c>
    </row>
    <row r="248" spans="2:65" s="1" customFormat="1" ht="27" x14ac:dyDescent="0.3">
      <c r="B248" s="32"/>
      <c r="D248" s="181" t="s">
        <v>253</v>
      </c>
      <c r="F248" s="182" t="s">
        <v>5486</v>
      </c>
      <c r="I248" s="183"/>
      <c r="L248" s="32"/>
      <c r="M248" s="61"/>
      <c r="N248" s="33"/>
      <c r="O248" s="33"/>
      <c r="P248" s="33"/>
      <c r="Q248" s="33"/>
      <c r="R248" s="33"/>
      <c r="S248" s="33"/>
      <c r="T248" s="62"/>
      <c r="AT248" s="16" t="s">
        <v>253</v>
      </c>
      <c r="AU248" s="16" t="s">
        <v>22</v>
      </c>
    </row>
    <row r="249" spans="2:65" s="1" customFormat="1" ht="22.5" customHeight="1" x14ac:dyDescent="0.3">
      <c r="B249" s="168"/>
      <c r="C249" s="169" t="s">
        <v>768</v>
      </c>
      <c r="D249" s="169" t="s">
        <v>246</v>
      </c>
      <c r="E249" s="170" t="s">
        <v>6490</v>
      </c>
      <c r="F249" s="171" t="s">
        <v>5488</v>
      </c>
      <c r="G249" s="172" t="s">
        <v>4751</v>
      </c>
      <c r="H249" s="173">
        <v>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702</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702</v>
      </c>
      <c r="BM249" s="16" t="s">
        <v>5489</v>
      </c>
    </row>
    <row r="250" spans="2:65" s="1" customFormat="1" x14ac:dyDescent="0.3">
      <c r="B250" s="32"/>
      <c r="D250" s="181" t="s">
        <v>253</v>
      </c>
      <c r="F250" s="182" t="s">
        <v>5488</v>
      </c>
      <c r="I250" s="183"/>
      <c r="L250" s="32"/>
      <c r="M250" s="61"/>
      <c r="N250" s="33"/>
      <c r="O250" s="33"/>
      <c r="P250" s="33"/>
      <c r="Q250" s="33"/>
      <c r="R250" s="33"/>
      <c r="S250" s="33"/>
      <c r="T250" s="62"/>
      <c r="AT250" s="16" t="s">
        <v>253</v>
      </c>
      <c r="AU250" s="16" t="s">
        <v>22</v>
      </c>
    </row>
    <row r="251" spans="2:65" s="1" customFormat="1" ht="22.5" customHeight="1" x14ac:dyDescent="0.3">
      <c r="B251" s="168"/>
      <c r="C251" s="169" t="s">
        <v>773</v>
      </c>
      <c r="D251" s="169" t="s">
        <v>246</v>
      </c>
      <c r="E251" s="170" t="s">
        <v>6491</v>
      </c>
      <c r="F251" s="171" t="s">
        <v>5463</v>
      </c>
      <c r="G251" s="172" t="s">
        <v>423</v>
      </c>
      <c r="H251" s="173">
        <v>575</v>
      </c>
      <c r="I251" s="174"/>
      <c r="J251" s="175">
        <f>ROUND(I251*H251,2)</f>
        <v>0</v>
      </c>
      <c r="K251" s="171" t="s">
        <v>3</v>
      </c>
      <c r="L251" s="32"/>
      <c r="M251" s="176" t="s">
        <v>3</v>
      </c>
      <c r="N251" s="177" t="s">
        <v>46</v>
      </c>
      <c r="O251" s="33"/>
      <c r="P251" s="178">
        <f>O251*H251</f>
        <v>0</v>
      </c>
      <c r="Q251" s="178">
        <v>0</v>
      </c>
      <c r="R251" s="178">
        <f>Q251*H251</f>
        <v>0</v>
      </c>
      <c r="S251" s="178">
        <v>0</v>
      </c>
      <c r="T251" s="179">
        <f>S251*H251</f>
        <v>0</v>
      </c>
      <c r="AR251" s="16" t="s">
        <v>702</v>
      </c>
      <c r="AT251" s="16" t="s">
        <v>246</v>
      </c>
      <c r="AU251" s="16" t="s">
        <v>22</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702</v>
      </c>
      <c r="BM251" s="16" t="s">
        <v>5490</v>
      </c>
    </row>
    <row r="252" spans="2:65" s="1" customFormat="1" x14ac:dyDescent="0.3">
      <c r="B252" s="32"/>
      <c r="D252" s="181" t="s">
        <v>253</v>
      </c>
      <c r="F252" s="182" t="s">
        <v>5463</v>
      </c>
      <c r="I252" s="183"/>
      <c r="L252" s="32"/>
      <c r="M252" s="61"/>
      <c r="N252" s="33"/>
      <c r="O252" s="33"/>
      <c r="P252" s="33"/>
      <c r="Q252" s="33"/>
      <c r="R252" s="33"/>
      <c r="S252" s="33"/>
      <c r="T252" s="62"/>
      <c r="AT252" s="16" t="s">
        <v>253</v>
      </c>
      <c r="AU252" s="16" t="s">
        <v>22</v>
      </c>
    </row>
    <row r="253" spans="2:65" s="1" customFormat="1" ht="22.5" customHeight="1" x14ac:dyDescent="0.3">
      <c r="B253" s="168"/>
      <c r="C253" s="169" t="s">
        <v>778</v>
      </c>
      <c r="D253" s="169" t="s">
        <v>246</v>
      </c>
      <c r="E253" s="170" t="s">
        <v>6492</v>
      </c>
      <c r="F253" s="171" t="s">
        <v>5491</v>
      </c>
      <c r="G253" s="172" t="s">
        <v>4751</v>
      </c>
      <c r="H253" s="173">
        <v>120</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702</v>
      </c>
      <c r="AT253" s="16" t="s">
        <v>246</v>
      </c>
      <c r="AU253" s="16" t="s">
        <v>22</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702</v>
      </c>
      <c r="BM253" s="16" t="s">
        <v>5492</v>
      </c>
    </row>
    <row r="254" spans="2:65" s="1" customFormat="1" x14ac:dyDescent="0.3">
      <c r="B254" s="32"/>
      <c r="D254" s="181" t="s">
        <v>253</v>
      </c>
      <c r="F254" s="182" t="s">
        <v>5491</v>
      </c>
      <c r="I254" s="183"/>
      <c r="L254" s="32"/>
      <c r="M254" s="61"/>
      <c r="N254" s="33"/>
      <c r="O254" s="33"/>
      <c r="P254" s="33"/>
      <c r="Q254" s="33"/>
      <c r="R254" s="33"/>
      <c r="S254" s="33"/>
      <c r="T254" s="62"/>
      <c r="AT254" s="16" t="s">
        <v>253</v>
      </c>
      <c r="AU254" s="16" t="s">
        <v>22</v>
      </c>
    </row>
    <row r="255" spans="2:65" s="1" customFormat="1" ht="22.5" customHeight="1" x14ac:dyDescent="0.3">
      <c r="B255" s="168"/>
      <c r="C255" s="169" t="s">
        <v>783</v>
      </c>
      <c r="D255" s="169" t="s">
        <v>246</v>
      </c>
      <c r="E255" s="170" t="s">
        <v>6493</v>
      </c>
      <c r="F255" s="171" t="s">
        <v>5493</v>
      </c>
      <c r="G255" s="172" t="s">
        <v>4751</v>
      </c>
      <c r="H255" s="173">
        <v>12</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702</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702</v>
      </c>
      <c r="BM255" s="16" t="s">
        <v>5494</v>
      </c>
    </row>
    <row r="256" spans="2:65" s="1" customFormat="1" x14ac:dyDescent="0.3">
      <c r="B256" s="32"/>
      <c r="D256" s="181" t="s">
        <v>253</v>
      </c>
      <c r="F256" s="182" t="s">
        <v>5493</v>
      </c>
      <c r="I256" s="183"/>
      <c r="L256" s="32"/>
      <c r="M256" s="61"/>
      <c r="N256" s="33"/>
      <c r="O256" s="33"/>
      <c r="P256" s="33"/>
      <c r="Q256" s="33"/>
      <c r="R256" s="33"/>
      <c r="S256" s="33"/>
      <c r="T256" s="62"/>
      <c r="AT256" s="16" t="s">
        <v>253</v>
      </c>
      <c r="AU256" s="16" t="s">
        <v>22</v>
      </c>
    </row>
    <row r="257" spans="2:65" s="1" customFormat="1" ht="22.5" customHeight="1" x14ac:dyDescent="0.3">
      <c r="B257" s="168"/>
      <c r="C257" s="169" t="s">
        <v>788</v>
      </c>
      <c r="D257" s="169" t="s">
        <v>246</v>
      </c>
      <c r="E257" s="170" t="s">
        <v>6494</v>
      </c>
      <c r="F257" s="171" t="s">
        <v>5495</v>
      </c>
      <c r="G257" s="172" t="s">
        <v>4751</v>
      </c>
      <c r="H257" s="173">
        <v>50</v>
      </c>
      <c r="I257" s="174"/>
      <c r="J257" s="175">
        <f>ROUND(I257*H257,2)</f>
        <v>0</v>
      </c>
      <c r="K257" s="171" t="s">
        <v>3</v>
      </c>
      <c r="L257" s="32"/>
      <c r="M257" s="176" t="s">
        <v>3</v>
      </c>
      <c r="N257" s="177" t="s">
        <v>46</v>
      </c>
      <c r="O257" s="33"/>
      <c r="P257" s="178">
        <f>O257*H257</f>
        <v>0</v>
      </c>
      <c r="Q257" s="178">
        <v>0</v>
      </c>
      <c r="R257" s="178">
        <f>Q257*H257</f>
        <v>0</v>
      </c>
      <c r="S257" s="178">
        <v>0</v>
      </c>
      <c r="T257" s="179">
        <f>S257*H257</f>
        <v>0</v>
      </c>
      <c r="AR257" s="16" t="s">
        <v>702</v>
      </c>
      <c r="AT257" s="16" t="s">
        <v>246</v>
      </c>
      <c r="AU257" s="16" t="s">
        <v>22</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702</v>
      </c>
      <c r="BM257" s="16" t="s">
        <v>5496</v>
      </c>
    </row>
    <row r="258" spans="2:65" s="1" customFormat="1" x14ac:dyDescent="0.3">
      <c r="B258" s="32"/>
      <c r="D258" s="181" t="s">
        <v>253</v>
      </c>
      <c r="F258" s="182" t="s">
        <v>5495</v>
      </c>
      <c r="I258" s="183"/>
      <c r="L258" s="32"/>
      <c r="M258" s="61"/>
      <c r="N258" s="33"/>
      <c r="O258" s="33"/>
      <c r="P258" s="33"/>
      <c r="Q258" s="33"/>
      <c r="R258" s="33"/>
      <c r="S258" s="33"/>
      <c r="T258" s="62"/>
      <c r="AT258" s="16" t="s">
        <v>253</v>
      </c>
      <c r="AU258" s="16" t="s">
        <v>22</v>
      </c>
    </row>
    <row r="259" spans="2:65" s="1" customFormat="1" ht="22.5" customHeight="1" x14ac:dyDescent="0.3">
      <c r="B259" s="168"/>
      <c r="C259" s="169" t="s">
        <v>793</v>
      </c>
      <c r="D259" s="169" t="s">
        <v>246</v>
      </c>
      <c r="E259" s="170" t="s">
        <v>6495</v>
      </c>
      <c r="F259" s="171" t="s">
        <v>5497</v>
      </c>
      <c r="G259" s="172" t="s">
        <v>4751</v>
      </c>
      <c r="H259" s="173">
        <v>30</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702</v>
      </c>
      <c r="AT259" s="16" t="s">
        <v>246</v>
      </c>
      <c r="AU259" s="16" t="s">
        <v>22</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702</v>
      </c>
      <c r="BM259" s="16" t="s">
        <v>5498</v>
      </c>
    </row>
    <row r="260" spans="2:65" s="1" customFormat="1" x14ac:dyDescent="0.3">
      <c r="B260" s="32"/>
      <c r="D260" s="181" t="s">
        <v>253</v>
      </c>
      <c r="F260" s="182" t="s">
        <v>5497</v>
      </c>
      <c r="I260" s="183"/>
      <c r="L260" s="32"/>
      <c r="M260" s="61"/>
      <c r="N260" s="33"/>
      <c r="O260" s="33"/>
      <c r="P260" s="33"/>
      <c r="Q260" s="33"/>
      <c r="R260" s="33"/>
      <c r="S260" s="33"/>
      <c r="T260" s="62"/>
      <c r="AT260" s="16" t="s">
        <v>253</v>
      </c>
      <c r="AU260" s="16" t="s">
        <v>22</v>
      </c>
    </row>
    <row r="261" spans="2:65" s="1" customFormat="1" ht="57" customHeight="1" x14ac:dyDescent="0.3">
      <c r="B261" s="168"/>
      <c r="C261" s="169" t="s">
        <v>799</v>
      </c>
      <c r="D261" s="169" t="s">
        <v>246</v>
      </c>
      <c r="E261" s="170" t="s">
        <v>6496</v>
      </c>
      <c r="F261" s="171" t="s">
        <v>5499</v>
      </c>
      <c r="G261" s="172" t="s">
        <v>423</v>
      </c>
      <c r="H261" s="173">
        <v>180</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702</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702</v>
      </c>
      <c r="BM261" s="16" t="s">
        <v>5500</v>
      </c>
    </row>
    <row r="262" spans="2:65" s="1" customFormat="1" ht="40.5" x14ac:dyDescent="0.3">
      <c r="B262" s="32"/>
      <c r="D262" s="181" t="s">
        <v>253</v>
      </c>
      <c r="F262" s="182" t="s">
        <v>5501</v>
      </c>
      <c r="I262" s="183"/>
      <c r="L262" s="32"/>
      <c r="M262" s="61"/>
      <c r="N262" s="33"/>
      <c r="O262" s="33"/>
      <c r="P262" s="33"/>
      <c r="Q262" s="33"/>
      <c r="R262" s="33"/>
      <c r="S262" s="33"/>
      <c r="T262" s="62"/>
      <c r="AT262" s="16" t="s">
        <v>253</v>
      </c>
      <c r="AU262" s="16" t="s">
        <v>22</v>
      </c>
    </row>
    <row r="263" spans="2:65" s="1" customFormat="1" ht="22.5" customHeight="1" x14ac:dyDescent="0.3">
      <c r="B263" s="168"/>
      <c r="C263" s="169" t="s">
        <v>803</v>
      </c>
      <c r="D263" s="169" t="s">
        <v>246</v>
      </c>
      <c r="E263" s="170" t="s">
        <v>6497</v>
      </c>
      <c r="F263" s="171" t="s">
        <v>5502</v>
      </c>
      <c r="G263" s="172" t="s">
        <v>423</v>
      </c>
      <c r="H263" s="173">
        <v>3</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702</v>
      </c>
      <c r="AT263" s="16" t="s">
        <v>246</v>
      </c>
      <c r="AU263" s="16" t="s">
        <v>22</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702</v>
      </c>
      <c r="BM263" s="16" t="s">
        <v>5503</v>
      </c>
    </row>
    <row r="264" spans="2:65" s="1" customFormat="1" x14ac:dyDescent="0.3">
      <c r="B264" s="32"/>
      <c r="D264" s="181" t="s">
        <v>253</v>
      </c>
      <c r="F264" s="182" t="s">
        <v>5502</v>
      </c>
      <c r="I264" s="183"/>
      <c r="L264" s="32"/>
      <c r="M264" s="61"/>
      <c r="N264" s="33"/>
      <c r="O264" s="33"/>
      <c r="P264" s="33"/>
      <c r="Q264" s="33"/>
      <c r="R264" s="33"/>
      <c r="S264" s="33"/>
      <c r="T264" s="62"/>
      <c r="AT264" s="16" t="s">
        <v>253</v>
      </c>
      <c r="AU264" s="16" t="s">
        <v>22</v>
      </c>
    </row>
    <row r="265" spans="2:65" s="1" customFormat="1" ht="22.5" customHeight="1" x14ac:dyDescent="0.3">
      <c r="B265" s="168"/>
      <c r="C265" s="169" t="s">
        <v>810</v>
      </c>
      <c r="D265" s="169" t="s">
        <v>246</v>
      </c>
      <c r="E265" s="170" t="s">
        <v>6498</v>
      </c>
      <c r="F265" s="171" t="s">
        <v>5504</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702</v>
      </c>
      <c r="AT265" s="16" t="s">
        <v>246</v>
      </c>
      <c r="AU265" s="16" t="s">
        <v>22</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702</v>
      </c>
      <c r="BM265" s="16" t="s">
        <v>5505</v>
      </c>
    </row>
    <row r="266" spans="2:65" s="1" customFormat="1" x14ac:dyDescent="0.3">
      <c r="B266" s="32"/>
      <c r="D266" s="181" t="s">
        <v>253</v>
      </c>
      <c r="F266" s="182" t="s">
        <v>5504</v>
      </c>
      <c r="I266" s="183"/>
      <c r="L266" s="32"/>
      <c r="M266" s="61"/>
      <c r="N266" s="33"/>
      <c r="O266" s="33"/>
      <c r="P266" s="33"/>
      <c r="Q266" s="33"/>
      <c r="R266" s="33"/>
      <c r="S266" s="33"/>
      <c r="T266" s="62"/>
      <c r="AT266" s="16" t="s">
        <v>253</v>
      </c>
      <c r="AU266" s="16" t="s">
        <v>22</v>
      </c>
    </row>
    <row r="267" spans="2:65" s="1" customFormat="1" ht="22.5" customHeight="1" x14ac:dyDescent="0.3">
      <c r="B267" s="168"/>
      <c r="C267" s="169" t="s">
        <v>814</v>
      </c>
      <c r="D267" s="169" t="s">
        <v>246</v>
      </c>
      <c r="E267" s="170" t="s">
        <v>6499</v>
      </c>
      <c r="F267" s="171" t="s">
        <v>5506</v>
      </c>
      <c r="G267" s="172" t="s">
        <v>470</v>
      </c>
      <c r="H267" s="173">
        <v>1</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702</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702</v>
      </c>
      <c r="BM267" s="16" t="s">
        <v>5507</v>
      </c>
    </row>
    <row r="268" spans="2:65" s="1" customFormat="1" x14ac:dyDescent="0.3">
      <c r="B268" s="32"/>
      <c r="D268" s="181" t="s">
        <v>253</v>
      </c>
      <c r="F268" s="182" t="s">
        <v>5506</v>
      </c>
      <c r="I268" s="183"/>
      <c r="L268" s="32"/>
      <c r="M268" s="61"/>
      <c r="N268" s="33"/>
      <c r="O268" s="33"/>
      <c r="P268" s="33"/>
      <c r="Q268" s="33"/>
      <c r="R268" s="33"/>
      <c r="S268" s="33"/>
      <c r="T268" s="62"/>
      <c r="AT268" s="16" t="s">
        <v>253</v>
      </c>
      <c r="AU268" s="16" t="s">
        <v>22</v>
      </c>
    </row>
    <row r="269" spans="2:65" s="1" customFormat="1" ht="22.5" customHeight="1" x14ac:dyDescent="0.3">
      <c r="B269" s="168"/>
      <c r="C269" s="169" t="s">
        <v>818</v>
      </c>
      <c r="D269" s="169" t="s">
        <v>246</v>
      </c>
      <c r="E269" s="170" t="s">
        <v>6500</v>
      </c>
      <c r="F269" s="171" t="s">
        <v>5508</v>
      </c>
      <c r="G269" s="172" t="s">
        <v>3729</v>
      </c>
      <c r="H269" s="173">
        <v>1</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702</v>
      </c>
      <c r="AT269" s="16" t="s">
        <v>246</v>
      </c>
      <c r="AU269" s="16" t="s">
        <v>22</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702</v>
      </c>
      <c r="BM269" s="16" t="s">
        <v>5509</v>
      </c>
    </row>
    <row r="270" spans="2:65" s="1" customFormat="1" x14ac:dyDescent="0.3">
      <c r="B270" s="32"/>
      <c r="D270" s="181" t="s">
        <v>253</v>
      </c>
      <c r="F270" s="182" t="s">
        <v>5508</v>
      </c>
      <c r="I270" s="183"/>
      <c r="L270" s="32"/>
      <c r="M270" s="61"/>
      <c r="N270" s="33"/>
      <c r="O270" s="33"/>
      <c r="P270" s="33"/>
      <c r="Q270" s="33"/>
      <c r="R270" s="33"/>
      <c r="S270" s="33"/>
      <c r="T270" s="62"/>
      <c r="AT270" s="16" t="s">
        <v>253</v>
      </c>
      <c r="AU270" s="16" t="s">
        <v>22</v>
      </c>
    </row>
    <row r="271" spans="2:65" s="1" customFormat="1" ht="22.5" customHeight="1" x14ac:dyDescent="0.3">
      <c r="B271" s="168"/>
      <c r="C271" s="169" t="s">
        <v>822</v>
      </c>
      <c r="D271" s="169" t="s">
        <v>246</v>
      </c>
      <c r="E271" s="170" t="s">
        <v>6501</v>
      </c>
      <c r="F271" s="171" t="s">
        <v>5510</v>
      </c>
      <c r="G271" s="172" t="s">
        <v>3729</v>
      </c>
      <c r="H271" s="173">
        <v>2</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702</v>
      </c>
      <c r="AT271" s="16" t="s">
        <v>246</v>
      </c>
      <c r="AU271" s="16" t="s">
        <v>22</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702</v>
      </c>
      <c r="BM271" s="16" t="s">
        <v>5511</v>
      </c>
    </row>
    <row r="272" spans="2:65" s="1" customFormat="1" x14ac:dyDescent="0.3">
      <c r="B272" s="32"/>
      <c r="D272" s="181" t="s">
        <v>253</v>
      </c>
      <c r="F272" s="182" t="s">
        <v>5510</v>
      </c>
      <c r="I272" s="183"/>
      <c r="L272" s="32"/>
      <c r="M272" s="61"/>
      <c r="N272" s="33"/>
      <c r="O272" s="33"/>
      <c r="P272" s="33"/>
      <c r="Q272" s="33"/>
      <c r="R272" s="33"/>
      <c r="S272" s="33"/>
      <c r="T272" s="62"/>
      <c r="AT272" s="16" t="s">
        <v>253</v>
      </c>
      <c r="AU272" s="16" t="s">
        <v>22</v>
      </c>
    </row>
    <row r="273" spans="2:65" s="1" customFormat="1" ht="22.5" customHeight="1" x14ac:dyDescent="0.3">
      <c r="B273" s="168"/>
      <c r="C273" s="169" t="s">
        <v>826</v>
      </c>
      <c r="D273" s="169" t="s">
        <v>246</v>
      </c>
      <c r="E273" s="170" t="s">
        <v>6502</v>
      </c>
      <c r="F273" s="171" t="s">
        <v>5512</v>
      </c>
      <c r="G273" s="172" t="s">
        <v>3729</v>
      </c>
      <c r="H273" s="173">
        <v>1</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702</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702</v>
      </c>
      <c r="BM273" s="16" t="s">
        <v>5513</v>
      </c>
    </row>
    <row r="274" spans="2:65" s="1" customFormat="1" x14ac:dyDescent="0.3">
      <c r="B274" s="32"/>
      <c r="D274" s="181" t="s">
        <v>253</v>
      </c>
      <c r="F274" s="182" t="s">
        <v>5514</v>
      </c>
      <c r="I274" s="183"/>
      <c r="L274" s="32"/>
      <c r="M274" s="61"/>
      <c r="N274" s="33"/>
      <c r="O274" s="33"/>
      <c r="P274" s="33"/>
      <c r="Q274" s="33"/>
      <c r="R274" s="33"/>
      <c r="S274" s="33"/>
      <c r="T274" s="62"/>
      <c r="AT274" s="16" t="s">
        <v>253</v>
      </c>
      <c r="AU274" s="16" t="s">
        <v>22</v>
      </c>
    </row>
    <row r="275" spans="2:65" s="1" customFormat="1" ht="22.5" customHeight="1" x14ac:dyDescent="0.3">
      <c r="B275" s="168"/>
      <c r="C275" s="169" t="s">
        <v>832</v>
      </c>
      <c r="D275" s="169" t="s">
        <v>246</v>
      </c>
      <c r="E275" s="170" t="s">
        <v>6503</v>
      </c>
      <c r="F275" s="171" t="s">
        <v>5515</v>
      </c>
      <c r="G275" s="172" t="s">
        <v>3729</v>
      </c>
      <c r="H275" s="173">
        <v>2</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702</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702</v>
      </c>
      <c r="BM275" s="16" t="s">
        <v>5516</v>
      </c>
    </row>
    <row r="276" spans="2:65" s="1" customFormat="1" x14ac:dyDescent="0.3">
      <c r="B276" s="32"/>
      <c r="D276" s="181" t="s">
        <v>253</v>
      </c>
      <c r="F276" s="182" t="s">
        <v>5517</v>
      </c>
      <c r="I276" s="183"/>
      <c r="L276" s="32"/>
      <c r="M276" s="61"/>
      <c r="N276" s="33"/>
      <c r="O276" s="33"/>
      <c r="P276" s="33"/>
      <c r="Q276" s="33"/>
      <c r="R276" s="33"/>
      <c r="S276" s="33"/>
      <c r="T276" s="62"/>
      <c r="AT276" s="16" t="s">
        <v>253</v>
      </c>
      <c r="AU276" s="16" t="s">
        <v>22</v>
      </c>
    </row>
    <row r="277" spans="2:65" s="1" customFormat="1" ht="31.5" customHeight="1" x14ac:dyDescent="0.3">
      <c r="B277" s="168"/>
      <c r="C277" s="169" t="s">
        <v>837</v>
      </c>
      <c r="D277" s="169" t="s">
        <v>246</v>
      </c>
      <c r="E277" s="170" t="s">
        <v>6504</v>
      </c>
      <c r="F277" s="171" t="s">
        <v>5518</v>
      </c>
      <c r="G277" s="172" t="s">
        <v>3729</v>
      </c>
      <c r="H277" s="173">
        <v>4</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702</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702</v>
      </c>
      <c r="BM277" s="16" t="s">
        <v>5519</v>
      </c>
    </row>
    <row r="278" spans="2:65" s="1" customFormat="1" ht="27" x14ac:dyDescent="0.3">
      <c r="B278" s="32"/>
      <c r="D278" s="181" t="s">
        <v>253</v>
      </c>
      <c r="F278" s="182" t="s">
        <v>5518</v>
      </c>
      <c r="I278" s="183"/>
      <c r="L278" s="32"/>
      <c r="M278" s="61"/>
      <c r="N278" s="33"/>
      <c r="O278" s="33"/>
      <c r="P278" s="33"/>
      <c r="Q278" s="33"/>
      <c r="R278" s="33"/>
      <c r="S278" s="33"/>
      <c r="T278" s="62"/>
      <c r="AT278" s="16" t="s">
        <v>253</v>
      </c>
      <c r="AU278" s="16" t="s">
        <v>22</v>
      </c>
    </row>
    <row r="279" spans="2:65" s="1" customFormat="1" ht="22.5" customHeight="1" x14ac:dyDescent="0.3">
      <c r="B279" s="168"/>
      <c r="C279" s="169" t="s">
        <v>842</v>
      </c>
      <c r="D279" s="169" t="s">
        <v>246</v>
      </c>
      <c r="E279" s="170" t="s">
        <v>6505</v>
      </c>
      <c r="F279" s="171" t="s">
        <v>5520</v>
      </c>
      <c r="G279" s="172" t="s">
        <v>3729</v>
      </c>
      <c r="H279" s="173">
        <v>1</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702</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702</v>
      </c>
      <c r="BM279" s="16" t="s">
        <v>5521</v>
      </c>
    </row>
    <row r="280" spans="2:65" s="1" customFormat="1" x14ac:dyDescent="0.3">
      <c r="B280" s="32"/>
      <c r="D280" s="181" t="s">
        <v>253</v>
      </c>
      <c r="F280" s="182" t="s">
        <v>5520</v>
      </c>
      <c r="I280" s="183"/>
      <c r="L280" s="32"/>
      <c r="M280" s="61"/>
      <c r="N280" s="33"/>
      <c r="O280" s="33"/>
      <c r="P280" s="33"/>
      <c r="Q280" s="33"/>
      <c r="R280" s="33"/>
      <c r="S280" s="33"/>
      <c r="T280" s="62"/>
      <c r="AT280" s="16" t="s">
        <v>253</v>
      </c>
      <c r="AU280" s="16" t="s">
        <v>22</v>
      </c>
    </row>
    <row r="281" spans="2:65" s="1" customFormat="1" ht="44.25" customHeight="1" x14ac:dyDescent="0.3">
      <c r="B281" s="168"/>
      <c r="C281" s="169" t="s">
        <v>848</v>
      </c>
      <c r="D281" s="169" t="s">
        <v>246</v>
      </c>
      <c r="E281" s="170" t="s">
        <v>6506</v>
      </c>
      <c r="F281" s="171" t="s">
        <v>5522</v>
      </c>
      <c r="G281" s="172" t="s">
        <v>3729</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702</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702</v>
      </c>
      <c r="BM281" s="16" t="s">
        <v>5523</v>
      </c>
    </row>
    <row r="282" spans="2:65" s="1" customFormat="1" ht="27" x14ac:dyDescent="0.3">
      <c r="B282" s="32"/>
      <c r="D282" s="181" t="s">
        <v>253</v>
      </c>
      <c r="F282" s="182" t="s">
        <v>5522</v>
      </c>
      <c r="I282" s="183"/>
      <c r="L282" s="32"/>
      <c r="M282" s="61"/>
      <c r="N282" s="33"/>
      <c r="O282" s="33"/>
      <c r="P282" s="33"/>
      <c r="Q282" s="33"/>
      <c r="R282" s="33"/>
      <c r="S282" s="33"/>
      <c r="T282" s="62"/>
      <c r="AT282" s="16" t="s">
        <v>253</v>
      </c>
      <c r="AU282" s="16" t="s">
        <v>22</v>
      </c>
    </row>
    <row r="283" spans="2:65" s="1" customFormat="1" ht="31.5" customHeight="1" x14ac:dyDescent="0.3">
      <c r="B283" s="168"/>
      <c r="C283" s="169" t="s">
        <v>853</v>
      </c>
      <c r="D283" s="169" t="s">
        <v>246</v>
      </c>
      <c r="E283" s="170" t="s">
        <v>6507</v>
      </c>
      <c r="F283" s="171" t="s">
        <v>5524</v>
      </c>
      <c r="G283" s="172" t="s">
        <v>3729</v>
      </c>
      <c r="H283" s="173">
        <v>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702</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702</v>
      </c>
      <c r="BM283" s="16" t="s">
        <v>5525</v>
      </c>
    </row>
    <row r="284" spans="2:65" s="1" customFormat="1" ht="27" x14ac:dyDescent="0.3">
      <c r="B284" s="32"/>
      <c r="D284" s="181" t="s">
        <v>253</v>
      </c>
      <c r="F284" s="182" t="s">
        <v>5524</v>
      </c>
      <c r="I284" s="183"/>
      <c r="L284" s="32"/>
      <c r="M284" s="61"/>
      <c r="N284" s="33"/>
      <c r="O284" s="33"/>
      <c r="P284" s="33"/>
      <c r="Q284" s="33"/>
      <c r="R284" s="33"/>
      <c r="S284" s="33"/>
      <c r="T284" s="62"/>
      <c r="AT284" s="16" t="s">
        <v>253</v>
      </c>
      <c r="AU284" s="16" t="s">
        <v>22</v>
      </c>
    </row>
    <row r="285" spans="2:65" s="1" customFormat="1" ht="22.5" customHeight="1" x14ac:dyDescent="0.3">
      <c r="B285" s="168"/>
      <c r="C285" s="169" t="s">
        <v>545</v>
      </c>
      <c r="D285" s="169" t="s">
        <v>246</v>
      </c>
      <c r="E285" s="170" t="s">
        <v>6508</v>
      </c>
      <c r="F285" s="171" t="s">
        <v>5394</v>
      </c>
      <c r="G285" s="172" t="s">
        <v>3729</v>
      </c>
      <c r="H285" s="173">
        <v>2</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702</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702</v>
      </c>
      <c r="BM285" s="16" t="s">
        <v>5526</v>
      </c>
    </row>
    <row r="286" spans="2:65" s="1" customFormat="1" x14ac:dyDescent="0.3">
      <c r="B286" s="32"/>
      <c r="D286" s="181" t="s">
        <v>253</v>
      </c>
      <c r="F286" s="182" t="s">
        <v>5394</v>
      </c>
      <c r="I286" s="183"/>
      <c r="L286" s="32"/>
      <c r="M286" s="61"/>
      <c r="N286" s="33"/>
      <c r="O286" s="33"/>
      <c r="P286" s="33"/>
      <c r="Q286" s="33"/>
      <c r="R286" s="33"/>
      <c r="S286" s="33"/>
      <c r="T286" s="62"/>
      <c r="AT286" s="16" t="s">
        <v>253</v>
      </c>
      <c r="AU286" s="16" t="s">
        <v>22</v>
      </c>
    </row>
    <row r="287" spans="2:65" s="1" customFormat="1" ht="22.5" customHeight="1" x14ac:dyDescent="0.3">
      <c r="B287" s="168"/>
      <c r="C287" s="169" t="s">
        <v>552</v>
      </c>
      <c r="D287" s="169" t="s">
        <v>246</v>
      </c>
      <c r="E287" s="170" t="s">
        <v>6509</v>
      </c>
      <c r="F287" s="171" t="s">
        <v>5527</v>
      </c>
      <c r="G287" s="172" t="s">
        <v>3729</v>
      </c>
      <c r="H287" s="173">
        <v>4</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702</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702</v>
      </c>
      <c r="BM287" s="16" t="s">
        <v>5528</v>
      </c>
    </row>
    <row r="288" spans="2:65" s="1" customFormat="1" x14ac:dyDescent="0.3">
      <c r="B288" s="32"/>
      <c r="D288" s="181" t="s">
        <v>253</v>
      </c>
      <c r="F288" s="182" t="s">
        <v>5527</v>
      </c>
      <c r="I288" s="183"/>
      <c r="L288" s="32"/>
      <c r="M288" s="61"/>
      <c r="N288" s="33"/>
      <c r="O288" s="33"/>
      <c r="P288" s="33"/>
      <c r="Q288" s="33"/>
      <c r="R288" s="33"/>
      <c r="S288" s="33"/>
      <c r="T288" s="62"/>
      <c r="AT288" s="16" t="s">
        <v>253</v>
      </c>
      <c r="AU288" s="16" t="s">
        <v>22</v>
      </c>
    </row>
    <row r="289" spans="2:65" s="1" customFormat="1" ht="44.25" customHeight="1" x14ac:dyDescent="0.3">
      <c r="B289" s="168"/>
      <c r="C289" s="169" t="s">
        <v>567</v>
      </c>
      <c r="D289" s="169" t="s">
        <v>246</v>
      </c>
      <c r="E289" s="170" t="s">
        <v>6510</v>
      </c>
      <c r="F289" s="171" t="s">
        <v>5529</v>
      </c>
      <c r="G289" s="172" t="s">
        <v>3729</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702</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702</v>
      </c>
      <c r="BM289" s="16" t="s">
        <v>5530</v>
      </c>
    </row>
    <row r="290" spans="2:65" s="1" customFormat="1" ht="40.5" x14ac:dyDescent="0.3">
      <c r="B290" s="32"/>
      <c r="D290" s="181" t="s">
        <v>253</v>
      </c>
      <c r="F290" s="182" t="s">
        <v>5529</v>
      </c>
      <c r="I290" s="183"/>
      <c r="L290" s="32"/>
      <c r="M290" s="61"/>
      <c r="N290" s="33"/>
      <c r="O290" s="33"/>
      <c r="P290" s="33"/>
      <c r="Q290" s="33"/>
      <c r="R290" s="33"/>
      <c r="S290" s="33"/>
      <c r="T290" s="62"/>
      <c r="AT290" s="16" t="s">
        <v>253</v>
      </c>
      <c r="AU290" s="16" t="s">
        <v>22</v>
      </c>
    </row>
    <row r="291" spans="2:65" s="1" customFormat="1" ht="44.25" customHeight="1" x14ac:dyDescent="0.3">
      <c r="B291" s="168"/>
      <c r="C291" s="169" t="s">
        <v>583</v>
      </c>
      <c r="D291" s="169" t="s">
        <v>246</v>
      </c>
      <c r="E291" s="170" t="s">
        <v>6511</v>
      </c>
      <c r="F291" s="171" t="s">
        <v>5531</v>
      </c>
      <c r="G291" s="172" t="s">
        <v>3729</v>
      </c>
      <c r="H291" s="173">
        <v>1</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702</v>
      </c>
      <c r="AT291" s="16" t="s">
        <v>246</v>
      </c>
      <c r="AU291" s="16" t="s">
        <v>22</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702</v>
      </c>
      <c r="BM291" s="16" t="s">
        <v>5532</v>
      </c>
    </row>
    <row r="292" spans="2:65" s="1" customFormat="1" ht="40.5" x14ac:dyDescent="0.3">
      <c r="B292" s="32"/>
      <c r="D292" s="181" t="s">
        <v>253</v>
      </c>
      <c r="F292" s="182" t="s">
        <v>5531</v>
      </c>
      <c r="I292" s="183"/>
      <c r="L292" s="32"/>
      <c r="M292" s="61"/>
      <c r="N292" s="33"/>
      <c r="O292" s="33"/>
      <c r="P292" s="33"/>
      <c r="Q292" s="33"/>
      <c r="R292" s="33"/>
      <c r="S292" s="33"/>
      <c r="T292" s="62"/>
      <c r="AT292" s="16" t="s">
        <v>253</v>
      </c>
      <c r="AU292" s="16" t="s">
        <v>22</v>
      </c>
    </row>
    <row r="293" spans="2:65" s="1" customFormat="1" ht="44.25" customHeight="1" x14ac:dyDescent="0.3">
      <c r="B293" s="168"/>
      <c r="C293" s="169" t="s">
        <v>1204</v>
      </c>
      <c r="D293" s="169" t="s">
        <v>246</v>
      </c>
      <c r="E293" s="170" t="s">
        <v>6512</v>
      </c>
      <c r="F293" s="171" t="s">
        <v>5533</v>
      </c>
      <c r="G293" s="172" t="s">
        <v>3729</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702</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702</v>
      </c>
      <c r="BM293" s="16" t="s">
        <v>5534</v>
      </c>
    </row>
    <row r="294" spans="2:65" s="1" customFormat="1" ht="40.5" x14ac:dyDescent="0.3">
      <c r="B294" s="32"/>
      <c r="D294" s="181" t="s">
        <v>253</v>
      </c>
      <c r="F294" s="182" t="s">
        <v>5533</v>
      </c>
      <c r="I294" s="183"/>
      <c r="L294" s="32"/>
      <c r="M294" s="61"/>
      <c r="N294" s="33"/>
      <c r="O294" s="33"/>
      <c r="P294" s="33"/>
      <c r="Q294" s="33"/>
      <c r="R294" s="33"/>
      <c r="S294" s="33"/>
      <c r="T294" s="62"/>
      <c r="AT294" s="16" t="s">
        <v>253</v>
      </c>
      <c r="AU294" s="16" t="s">
        <v>22</v>
      </c>
    </row>
    <row r="295" spans="2:65" s="1" customFormat="1" ht="44.25" customHeight="1" x14ac:dyDescent="0.3">
      <c r="B295" s="168"/>
      <c r="C295" s="169" t="s">
        <v>1209</v>
      </c>
      <c r="D295" s="169" t="s">
        <v>246</v>
      </c>
      <c r="E295" s="170" t="s">
        <v>6513</v>
      </c>
      <c r="F295" s="171" t="s">
        <v>5535</v>
      </c>
      <c r="G295" s="172" t="s">
        <v>3729</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702</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702</v>
      </c>
      <c r="BM295" s="16" t="s">
        <v>5536</v>
      </c>
    </row>
    <row r="296" spans="2:65" s="1" customFormat="1" ht="27" x14ac:dyDescent="0.3">
      <c r="B296" s="32"/>
      <c r="D296" s="181" t="s">
        <v>253</v>
      </c>
      <c r="F296" s="182" t="s">
        <v>5535</v>
      </c>
      <c r="I296" s="183"/>
      <c r="L296" s="32"/>
      <c r="M296" s="61"/>
      <c r="N296" s="33"/>
      <c r="O296" s="33"/>
      <c r="P296" s="33"/>
      <c r="Q296" s="33"/>
      <c r="R296" s="33"/>
      <c r="S296" s="33"/>
      <c r="T296" s="62"/>
      <c r="AT296" s="16" t="s">
        <v>253</v>
      </c>
      <c r="AU296" s="16" t="s">
        <v>22</v>
      </c>
    </row>
    <row r="297" spans="2:65" s="1" customFormat="1" ht="31.5" customHeight="1" x14ac:dyDescent="0.3">
      <c r="B297" s="168"/>
      <c r="C297" s="169" t="s">
        <v>27</v>
      </c>
      <c r="D297" s="169" t="s">
        <v>246</v>
      </c>
      <c r="E297" s="170" t="s">
        <v>6514</v>
      </c>
      <c r="F297" s="171" t="s">
        <v>5537</v>
      </c>
      <c r="G297" s="172" t="s">
        <v>3729</v>
      </c>
      <c r="H297" s="173">
        <v>14</v>
      </c>
      <c r="I297" s="174"/>
      <c r="J297" s="175">
        <f>ROUND(I297*H297,2)</f>
        <v>0</v>
      </c>
      <c r="K297" s="171" t="s">
        <v>3</v>
      </c>
      <c r="L297" s="32"/>
      <c r="M297" s="176" t="s">
        <v>3</v>
      </c>
      <c r="N297" s="177" t="s">
        <v>46</v>
      </c>
      <c r="O297" s="33"/>
      <c r="P297" s="178">
        <f>O297*H297</f>
        <v>0</v>
      </c>
      <c r="Q297" s="178">
        <v>0</v>
      </c>
      <c r="R297" s="178">
        <f>Q297*H297</f>
        <v>0</v>
      </c>
      <c r="S297" s="178">
        <v>0</v>
      </c>
      <c r="T297" s="179">
        <f>S297*H297</f>
        <v>0</v>
      </c>
      <c r="AR297" s="16" t="s">
        <v>702</v>
      </c>
      <c r="AT297" s="16" t="s">
        <v>246</v>
      </c>
      <c r="AU297" s="16" t="s">
        <v>22</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702</v>
      </c>
      <c r="BM297" s="16" t="s">
        <v>5538</v>
      </c>
    </row>
    <row r="298" spans="2:65" s="1" customFormat="1" ht="27" x14ac:dyDescent="0.3">
      <c r="B298" s="32"/>
      <c r="D298" s="181" t="s">
        <v>253</v>
      </c>
      <c r="F298" s="182" t="s">
        <v>5537</v>
      </c>
      <c r="I298" s="183"/>
      <c r="L298" s="32"/>
      <c r="M298" s="61"/>
      <c r="N298" s="33"/>
      <c r="O298" s="33"/>
      <c r="P298" s="33"/>
      <c r="Q298" s="33"/>
      <c r="R298" s="33"/>
      <c r="S298" s="33"/>
      <c r="T298" s="62"/>
      <c r="AT298" s="16" t="s">
        <v>253</v>
      </c>
      <c r="AU298" s="16" t="s">
        <v>22</v>
      </c>
    </row>
    <row r="299" spans="2:65" s="1" customFormat="1" ht="22.5" customHeight="1" x14ac:dyDescent="0.3">
      <c r="B299" s="168"/>
      <c r="C299" s="169" t="s">
        <v>1218</v>
      </c>
      <c r="D299" s="169" t="s">
        <v>246</v>
      </c>
      <c r="E299" s="170" t="s">
        <v>6515</v>
      </c>
      <c r="F299" s="171" t="s">
        <v>5539</v>
      </c>
      <c r="G299" s="172" t="s">
        <v>3729</v>
      </c>
      <c r="H299" s="173">
        <v>5</v>
      </c>
      <c r="I299" s="174"/>
      <c r="J299" s="175">
        <f>ROUND(I299*H299,2)</f>
        <v>0</v>
      </c>
      <c r="K299" s="171" t="s">
        <v>3</v>
      </c>
      <c r="L299" s="32"/>
      <c r="M299" s="176" t="s">
        <v>3</v>
      </c>
      <c r="N299" s="177" t="s">
        <v>46</v>
      </c>
      <c r="O299" s="33"/>
      <c r="P299" s="178">
        <f>O299*H299</f>
        <v>0</v>
      </c>
      <c r="Q299" s="178">
        <v>0</v>
      </c>
      <c r="R299" s="178">
        <f>Q299*H299</f>
        <v>0</v>
      </c>
      <c r="S299" s="178">
        <v>0</v>
      </c>
      <c r="T299" s="179">
        <f>S299*H299</f>
        <v>0</v>
      </c>
      <c r="AR299" s="16" t="s">
        <v>702</v>
      </c>
      <c r="AT299" s="16" t="s">
        <v>246</v>
      </c>
      <c r="AU299" s="16" t="s">
        <v>22</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702</v>
      </c>
      <c r="BM299" s="16" t="s">
        <v>5540</v>
      </c>
    </row>
    <row r="300" spans="2:65" s="1" customFormat="1" x14ac:dyDescent="0.3">
      <c r="B300" s="32"/>
      <c r="D300" s="181" t="s">
        <v>253</v>
      </c>
      <c r="F300" s="182" t="s">
        <v>5539</v>
      </c>
      <c r="I300" s="183"/>
      <c r="L300" s="32"/>
      <c r="M300" s="61"/>
      <c r="N300" s="33"/>
      <c r="O300" s="33"/>
      <c r="P300" s="33"/>
      <c r="Q300" s="33"/>
      <c r="R300" s="33"/>
      <c r="S300" s="33"/>
      <c r="T300" s="62"/>
      <c r="AT300" s="16" t="s">
        <v>253</v>
      </c>
      <c r="AU300" s="16" t="s">
        <v>22</v>
      </c>
    </row>
    <row r="301" spans="2:65" s="1" customFormat="1" ht="22.5" customHeight="1" x14ac:dyDescent="0.3">
      <c r="B301" s="168"/>
      <c r="C301" s="169" t="s">
        <v>1223</v>
      </c>
      <c r="D301" s="169" t="s">
        <v>246</v>
      </c>
      <c r="E301" s="170" t="s">
        <v>6516</v>
      </c>
      <c r="F301" s="171" t="s">
        <v>5541</v>
      </c>
      <c r="G301" s="172" t="s">
        <v>3729</v>
      </c>
      <c r="H301" s="173">
        <v>2</v>
      </c>
      <c r="I301" s="174"/>
      <c r="J301" s="175">
        <f>ROUND(I301*H301,2)</f>
        <v>0</v>
      </c>
      <c r="K301" s="171" t="s">
        <v>3</v>
      </c>
      <c r="L301" s="32"/>
      <c r="M301" s="176" t="s">
        <v>3</v>
      </c>
      <c r="N301" s="177" t="s">
        <v>46</v>
      </c>
      <c r="O301" s="33"/>
      <c r="P301" s="178">
        <f>O301*H301</f>
        <v>0</v>
      </c>
      <c r="Q301" s="178">
        <v>0</v>
      </c>
      <c r="R301" s="178">
        <f>Q301*H301</f>
        <v>0</v>
      </c>
      <c r="S301" s="178">
        <v>0</v>
      </c>
      <c r="T301" s="179">
        <f>S301*H301</f>
        <v>0</v>
      </c>
      <c r="AR301" s="16" t="s">
        <v>702</v>
      </c>
      <c r="AT301" s="16" t="s">
        <v>246</v>
      </c>
      <c r="AU301" s="16" t="s">
        <v>22</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702</v>
      </c>
      <c r="BM301" s="16" t="s">
        <v>5542</v>
      </c>
    </row>
    <row r="302" spans="2:65" s="1" customFormat="1" x14ac:dyDescent="0.3">
      <c r="B302" s="32"/>
      <c r="D302" s="181" t="s">
        <v>253</v>
      </c>
      <c r="F302" s="182" t="s">
        <v>5541</v>
      </c>
      <c r="I302" s="183"/>
      <c r="L302" s="32"/>
      <c r="M302" s="61"/>
      <c r="N302" s="33"/>
      <c r="O302" s="33"/>
      <c r="P302" s="33"/>
      <c r="Q302" s="33"/>
      <c r="R302" s="33"/>
      <c r="S302" s="33"/>
      <c r="T302" s="62"/>
      <c r="AT302" s="16" t="s">
        <v>253</v>
      </c>
      <c r="AU302" s="16" t="s">
        <v>22</v>
      </c>
    </row>
    <row r="303" spans="2:65" s="1" customFormat="1" ht="31.5" customHeight="1" x14ac:dyDescent="0.3">
      <c r="B303" s="168"/>
      <c r="C303" s="169" t="s">
        <v>1228</v>
      </c>
      <c r="D303" s="169" t="s">
        <v>246</v>
      </c>
      <c r="E303" s="170" t="s">
        <v>6517</v>
      </c>
      <c r="F303" s="171" t="s">
        <v>5543</v>
      </c>
      <c r="G303" s="172" t="s">
        <v>3729</v>
      </c>
      <c r="H303" s="173">
        <v>12</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702</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702</v>
      </c>
      <c r="BM303" s="16" t="s">
        <v>5544</v>
      </c>
    </row>
    <row r="304" spans="2:65" s="1" customFormat="1" x14ac:dyDescent="0.3">
      <c r="B304" s="32"/>
      <c r="D304" s="181" t="s">
        <v>253</v>
      </c>
      <c r="F304" s="182" t="s">
        <v>5543</v>
      </c>
      <c r="I304" s="183"/>
      <c r="L304" s="32"/>
      <c r="M304" s="61"/>
      <c r="N304" s="33"/>
      <c r="O304" s="33"/>
      <c r="P304" s="33"/>
      <c r="Q304" s="33"/>
      <c r="R304" s="33"/>
      <c r="S304" s="33"/>
      <c r="T304" s="62"/>
      <c r="AT304" s="16" t="s">
        <v>253</v>
      </c>
      <c r="AU304" s="16" t="s">
        <v>22</v>
      </c>
    </row>
    <row r="305" spans="2:65" s="1" customFormat="1" ht="31.5" customHeight="1" x14ac:dyDescent="0.3">
      <c r="B305" s="168"/>
      <c r="C305" s="169" t="s">
        <v>1233</v>
      </c>
      <c r="D305" s="169" t="s">
        <v>246</v>
      </c>
      <c r="E305" s="170" t="s">
        <v>6518</v>
      </c>
      <c r="F305" s="171" t="s">
        <v>5545</v>
      </c>
      <c r="G305" s="172" t="s">
        <v>3729</v>
      </c>
      <c r="H305" s="173">
        <v>8</v>
      </c>
      <c r="I305" s="174"/>
      <c r="J305" s="175">
        <f>ROUND(I305*H305,2)</f>
        <v>0</v>
      </c>
      <c r="K305" s="171" t="s">
        <v>3</v>
      </c>
      <c r="L305" s="32"/>
      <c r="M305" s="176" t="s">
        <v>3</v>
      </c>
      <c r="N305" s="177" t="s">
        <v>46</v>
      </c>
      <c r="O305" s="33"/>
      <c r="P305" s="178">
        <f>O305*H305</f>
        <v>0</v>
      </c>
      <c r="Q305" s="178">
        <v>0</v>
      </c>
      <c r="R305" s="178">
        <f>Q305*H305</f>
        <v>0</v>
      </c>
      <c r="S305" s="178">
        <v>0</v>
      </c>
      <c r="T305" s="179">
        <f>S305*H305</f>
        <v>0</v>
      </c>
      <c r="AR305" s="16" t="s">
        <v>702</v>
      </c>
      <c r="AT305" s="16" t="s">
        <v>246</v>
      </c>
      <c r="AU305" s="16" t="s">
        <v>22</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702</v>
      </c>
      <c r="BM305" s="16" t="s">
        <v>5546</v>
      </c>
    </row>
    <row r="306" spans="2:65" s="1" customFormat="1" x14ac:dyDescent="0.3">
      <c r="B306" s="32"/>
      <c r="D306" s="181" t="s">
        <v>253</v>
      </c>
      <c r="F306" s="182" t="s">
        <v>5545</v>
      </c>
      <c r="I306" s="183"/>
      <c r="L306" s="32"/>
      <c r="M306" s="61"/>
      <c r="N306" s="33"/>
      <c r="O306" s="33"/>
      <c r="P306" s="33"/>
      <c r="Q306" s="33"/>
      <c r="R306" s="33"/>
      <c r="S306" s="33"/>
      <c r="T306" s="62"/>
      <c r="AT306" s="16" t="s">
        <v>253</v>
      </c>
      <c r="AU306" s="16" t="s">
        <v>22</v>
      </c>
    </row>
    <row r="307" spans="2:65" s="1" customFormat="1" ht="22.5" customHeight="1" x14ac:dyDescent="0.3">
      <c r="B307" s="168"/>
      <c r="C307" s="169" t="s">
        <v>1238</v>
      </c>
      <c r="D307" s="169" t="s">
        <v>246</v>
      </c>
      <c r="E307" s="170" t="s">
        <v>6519</v>
      </c>
      <c r="F307" s="171" t="s">
        <v>5547</v>
      </c>
      <c r="G307" s="172" t="s">
        <v>3729</v>
      </c>
      <c r="H307" s="173">
        <v>3</v>
      </c>
      <c r="I307" s="174"/>
      <c r="J307" s="175">
        <f>ROUND(I307*H307,2)</f>
        <v>0</v>
      </c>
      <c r="K307" s="171" t="s">
        <v>3</v>
      </c>
      <c r="L307" s="32"/>
      <c r="M307" s="176" t="s">
        <v>3</v>
      </c>
      <c r="N307" s="177" t="s">
        <v>46</v>
      </c>
      <c r="O307" s="33"/>
      <c r="P307" s="178">
        <f>O307*H307</f>
        <v>0</v>
      </c>
      <c r="Q307" s="178">
        <v>0</v>
      </c>
      <c r="R307" s="178">
        <f>Q307*H307</f>
        <v>0</v>
      </c>
      <c r="S307" s="178">
        <v>0</v>
      </c>
      <c r="T307" s="179">
        <f>S307*H307</f>
        <v>0</v>
      </c>
      <c r="AR307" s="16" t="s">
        <v>702</v>
      </c>
      <c r="AT307" s="16" t="s">
        <v>246</v>
      </c>
      <c r="AU307" s="16" t="s">
        <v>22</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702</v>
      </c>
      <c r="BM307" s="16" t="s">
        <v>5548</v>
      </c>
    </row>
    <row r="308" spans="2:65" s="1" customFormat="1" x14ac:dyDescent="0.3">
      <c r="B308" s="32"/>
      <c r="D308" s="181" t="s">
        <v>253</v>
      </c>
      <c r="F308" s="182" t="s">
        <v>5547</v>
      </c>
      <c r="I308" s="183"/>
      <c r="L308" s="32"/>
      <c r="M308" s="61"/>
      <c r="N308" s="33"/>
      <c r="O308" s="33"/>
      <c r="P308" s="33"/>
      <c r="Q308" s="33"/>
      <c r="R308" s="33"/>
      <c r="S308" s="33"/>
      <c r="T308" s="62"/>
      <c r="AT308" s="16" t="s">
        <v>253</v>
      </c>
      <c r="AU308" s="16" t="s">
        <v>22</v>
      </c>
    </row>
    <row r="309" spans="2:65" s="1" customFormat="1" ht="22.5" customHeight="1" x14ac:dyDescent="0.3">
      <c r="B309" s="168"/>
      <c r="C309" s="169" t="s">
        <v>1242</v>
      </c>
      <c r="D309" s="169" t="s">
        <v>246</v>
      </c>
      <c r="E309" s="170" t="s">
        <v>6520</v>
      </c>
      <c r="F309" s="171" t="s">
        <v>5549</v>
      </c>
      <c r="G309" s="172" t="s">
        <v>3729</v>
      </c>
      <c r="H309" s="173">
        <v>2</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702</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702</v>
      </c>
      <c r="BM309" s="16" t="s">
        <v>5550</v>
      </c>
    </row>
    <row r="310" spans="2:65" s="1" customFormat="1" x14ac:dyDescent="0.3">
      <c r="B310" s="32"/>
      <c r="D310" s="181" t="s">
        <v>253</v>
      </c>
      <c r="F310" s="182" t="s">
        <v>5549</v>
      </c>
      <c r="I310" s="183"/>
      <c r="L310" s="32"/>
      <c r="M310" s="61"/>
      <c r="N310" s="33"/>
      <c r="O310" s="33"/>
      <c r="P310" s="33"/>
      <c r="Q310" s="33"/>
      <c r="R310" s="33"/>
      <c r="S310" s="33"/>
      <c r="T310" s="62"/>
      <c r="AT310" s="16" t="s">
        <v>253</v>
      </c>
      <c r="AU310" s="16" t="s">
        <v>22</v>
      </c>
    </row>
    <row r="311" spans="2:65" s="1" customFormat="1" ht="22.5" customHeight="1" x14ac:dyDescent="0.3">
      <c r="B311" s="168"/>
      <c r="C311" s="169" t="s">
        <v>1245</v>
      </c>
      <c r="D311" s="169" t="s">
        <v>246</v>
      </c>
      <c r="E311" s="170" t="s">
        <v>6521</v>
      </c>
      <c r="F311" s="171" t="s">
        <v>5551</v>
      </c>
      <c r="G311" s="172" t="s">
        <v>3729</v>
      </c>
      <c r="H311" s="173">
        <v>10</v>
      </c>
      <c r="I311" s="174"/>
      <c r="J311" s="175">
        <f>ROUND(I311*H311,2)</f>
        <v>0</v>
      </c>
      <c r="K311" s="171" t="s">
        <v>3</v>
      </c>
      <c r="L311" s="32"/>
      <c r="M311" s="176" t="s">
        <v>3</v>
      </c>
      <c r="N311" s="177" t="s">
        <v>46</v>
      </c>
      <c r="O311" s="33"/>
      <c r="P311" s="178">
        <f>O311*H311</f>
        <v>0</v>
      </c>
      <c r="Q311" s="178">
        <v>0</v>
      </c>
      <c r="R311" s="178">
        <f>Q311*H311</f>
        <v>0</v>
      </c>
      <c r="S311" s="178">
        <v>0</v>
      </c>
      <c r="T311" s="179">
        <f>S311*H311</f>
        <v>0</v>
      </c>
      <c r="AR311" s="16" t="s">
        <v>702</v>
      </c>
      <c r="AT311" s="16" t="s">
        <v>246</v>
      </c>
      <c r="AU311" s="16" t="s">
        <v>22</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702</v>
      </c>
      <c r="BM311" s="16" t="s">
        <v>5552</v>
      </c>
    </row>
    <row r="312" spans="2:65" s="1" customFormat="1" x14ac:dyDescent="0.3">
      <c r="B312" s="32"/>
      <c r="D312" s="181" t="s">
        <v>253</v>
      </c>
      <c r="F312" s="182" t="s">
        <v>5551</v>
      </c>
      <c r="I312" s="183"/>
      <c r="L312" s="32"/>
      <c r="M312" s="61"/>
      <c r="N312" s="33"/>
      <c r="O312" s="33"/>
      <c r="P312" s="33"/>
      <c r="Q312" s="33"/>
      <c r="R312" s="33"/>
      <c r="S312" s="33"/>
      <c r="T312" s="62"/>
      <c r="AT312" s="16" t="s">
        <v>253</v>
      </c>
      <c r="AU312" s="16" t="s">
        <v>22</v>
      </c>
    </row>
    <row r="313" spans="2:65" s="1" customFormat="1" ht="31.5" customHeight="1" x14ac:dyDescent="0.3">
      <c r="B313" s="168"/>
      <c r="C313" s="169" t="s">
        <v>1248</v>
      </c>
      <c r="D313" s="169" t="s">
        <v>246</v>
      </c>
      <c r="E313" s="170" t="s">
        <v>6522</v>
      </c>
      <c r="F313" s="171" t="s">
        <v>5553</v>
      </c>
      <c r="G313" s="172" t="s">
        <v>3729</v>
      </c>
      <c r="H313" s="173">
        <v>1</v>
      </c>
      <c r="I313" s="174"/>
      <c r="J313" s="175">
        <f>ROUND(I313*H313,2)</f>
        <v>0</v>
      </c>
      <c r="K313" s="171" t="s">
        <v>3</v>
      </c>
      <c r="L313" s="32"/>
      <c r="M313" s="176" t="s">
        <v>3</v>
      </c>
      <c r="N313" s="177" t="s">
        <v>46</v>
      </c>
      <c r="O313" s="33"/>
      <c r="P313" s="178">
        <f>O313*H313</f>
        <v>0</v>
      </c>
      <c r="Q313" s="178">
        <v>0</v>
      </c>
      <c r="R313" s="178">
        <f>Q313*H313</f>
        <v>0</v>
      </c>
      <c r="S313" s="178">
        <v>0</v>
      </c>
      <c r="T313" s="179">
        <f>S313*H313</f>
        <v>0</v>
      </c>
      <c r="AR313" s="16" t="s">
        <v>702</v>
      </c>
      <c r="AT313" s="16" t="s">
        <v>246</v>
      </c>
      <c r="AU313" s="16" t="s">
        <v>22</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702</v>
      </c>
      <c r="BM313" s="16" t="s">
        <v>5554</v>
      </c>
    </row>
    <row r="314" spans="2:65" s="1" customFormat="1" ht="27" x14ac:dyDescent="0.3">
      <c r="B314" s="32"/>
      <c r="D314" s="181" t="s">
        <v>253</v>
      </c>
      <c r="F314" s="182" t="s">
        <v>5553</v>
      </c>
      <c r="I314" s="183"/>
      <c r="L314" s="32"/>
      <c r="M314" s="61"/>
      <c r="N314" s="33"/>
      <c r="O314" s="33"/>
      <c r="P314" s="33"/>
      <c r="Q314" s="33"/>
      <c r="R314" s="33"/>
      <c r="S314" s="33"/>
      <c r="T314" s="62"/>
      <c r="AT314" s="16" t="s">
        <v>253</v>
      </c>
      <c r="AU314" s="16" t="s">
        <v>22</v>
      </c>
    </row>
    <row r="315" spans="2:65" s="1" customFormat="1" ht="31.5" customHeight="1" x14ac:dyDescent="0.3">
      <c r="B315" s="168"/>
      <c r="C315" s="169" t="s">
        <v>1253</v>
      </c>
      <c r="D315" s="169" t="s">
        <v>246</v>
      </c>
      <c r="E315" s="170" t="s">
        <v>6523</v>
      </c>
      <c r="F315" s="171" t="s">
        <v>5553</v>
      </c>
      <c r="G315" s="172" t="s">
        <v>3729</v>
      </c>
      <c r="H315" s="173">
        <v>1</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702</v>
      </c>
      <c r="AT315" s="16" t="s">
        <v>246</v>
      </c>
      <c r="AU315" s="16" t="s">
        <v>22</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702</v>
      </c>
      <c r="BM315" s="16" t="s">
        <v>5555</v>
      </c>
    </row>
    <row r="316" spans="2:65" s="1" customFormat="1" ht="27" x14ac:dyDescent="0.3">
      <c r="B316" s="32"/>
      <c r="D316" s="184" t="s">
        <v>253</v>
      </c>
      <c r="F316" s="185" t="s">
        <v>5553</v>
      </c>
      <c r="I316" s="183"/>
      <c r="L316" s="32"/>
      <c r="M316" s="61"/>
      <c r="N316" s="33"/>
      <c r="O316" s="33"/>
      <c r="P316" s="33"/>
      <c r="Q316" s="33"/>
      <c r="R316" s="33"/>
      <c r="S316" s="33"/>
      <c r="T316" s="62"/>
      <c r="AT316" s="16" t="s">
        <v>253</v>
      </c>
      <c r="AU316" s="16" t="s">
        <v>22</v>
      </c>
    </row>
    <row r="317" spans="2:65" s="11" customFormat="1" ht="37.35" customHeight="1" x14ac:dyDescent="0.35">
      <c r="B317" s="154"/>
      <c r="D317" s="165" t="s">
        <v>74</v>
      </c>
      <c r="E317" s="215" t="s">
        <v>4684</v>
      </c>
      <c r="F317" s="215" t="s">
        <v>5556</v>
      </c>
      <c r="I317" s="157"/>
      <c r="J317" s="216">
        <f>BK317</f>
        <v>0</v>
      </c>
      <c r="L317" s="154"/>
      <c r="M317" s="159"/>
      <c r="N317" s="160"/>
      <c r="O317" s="160"/>
      <c r="P317" s="161">
        <f>SUM(P318:P325)</f>
        <v>0</v>
      </c>
      <c r="Q317" s="160"/>
      <c r="R317" s="161">
        <f>SUM(R318:R325)</f>
        <v>0</v>
      </c>
      <c r="S317" s="160"/>
      <c r="T317" s="162">
        <f>SUM(T318:T325)</f>
        <v>0</v>
      </c>
      <c r="AR317" s="155" t="s">
        <v>259</v>
      </c>
      <c r="AT317" s="163" t="s">
        <v>74</v>
      </c>
      <c r="AU317" s="163" t="s">
        <v>75</v>
      </c>
      <c r="AY317" s="155" t="s">
        <v>243</v>
      </c>
      <c r="BK317" s="164">
        <f>SUM(BK318:BK325)</f>
        <v>0</v>
      </c>
    </row>
    <row r="318" spans="2:65" s="1" customFormat="1" ht="22.5" customHeight="1" x14ac:dyDescent="0.3">
      <c r="B318" s="168"/>
      <c r="C318" s="169" t="s">
        <v>1258</v>
      </c>
      <c r="D318" s="169" t="s">
        <v>246</v>
      </c>
      <c r="E318" s="170" t="s">
        <v>6524</v>
      </c>
      <c r="F318" s="171" t="s">
        <v>5557</v>
      </c>
      <c r="G318" s="172" t="s">
        <v>423</v>
      </c>
      <c r="H318" s="173">
        <v>26</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702</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702</v>
      </c>
      <c r="BM318" s="16" t="s">
        <v>5558</v>
      </c>
    </row>
    <row r="319" spans="2:65" s="1" customFormat="1" x14ac:dyDescent="0.3">
      <c r="B319" s="32"/>
      <c r="D319" s="181" t="s">
        <v>253</v>
      </c>
      <c r="F319" s="182" t="s">
        <v>5557</v>
      </c>
      <c r="I319" s="183"/>
      <c r="L319" s="32"/>
      <c r="M319" s="61"/>
      <c r="N319" s="33"/>
      <c r="O319" s="33"/>
      <c r="P319" s="33"/>
      <c r="Q319" s="33"/>
      <c r="R319" s="33"/>
      <c r="S319" s="33"/>
      <c r="T319" s="62"/>
      <c r="AT319" s="16" t="s">
        <v>253</v>
      </c>
      <c r="AU319" s="16" t="s">
        <v>22</v>
      </c>
    </row>
    <row r="320" spans="2:65" s="1" customFormat="1" ht="31.5" customHeight="1" x14ac:dyDescent="0.3">
      <c r="B320" s="168"/>
      <c r="C320" s="169" t="s">
        <v>1260</v>
      </c>
      <c r="D320" s="169" t="s">
        <v>246</v>
      </c>
      <c r="E320" s="170" t="s">
        <v>6525</v>
      </c>
      <c r="F320" s="171" t="s">
        <v>5559</v>
      </c>
      <c r="G320" s="172" t="s">
        <v>470</v>
      </c>
      <c r="H320" s="173">
        <v>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702</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702</v>
      </c>
      <c r="BM320" s="16" t="s">
        <v>5560</v>
      </c>
    </row>
    <row r="321" spans="2:65" s="1" customFormat="1" ht="27" x14ac:dyDescent="0.3">
      <c r="B321" s="32"/>
      <c r="D321" s="181" t="s">
        <v>253</v>
      </c>
      <c r="F321" s="182" t="s">
        <v>5559</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1262</v>
      </c>
      <c r="D322" s="169" t="s">
        <v>246</v>
      </c>
      <c r="E322" s="170" t="s">
        <v>6526</v>
      </c>
      <c r="F322" s="171" t="s">
        <v>5561</v>
      </c>
      <c r="G322" s="172" t="s">
        <v>3729</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702</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702</v>
      </c>
      <c r="BM322" s="16" t="s">
        <v>5562</v>
      </c>
    </row>
    <row r="323" spans="2:65" s="1" customFormat="1" x14ac:dyDescent="0.3">
      <c r="B323" s="32"/>
      <c r="D323" s="181" t="s">
        <v>253</v>
      </c>
      <c r="F323" s="182" t="s">
        <v>5561</v>
      </c>
      <c r="I323" s="183"/>
      <c r="L323" s="32"/>
      <c r="M323" s="61"/>
      <c r="N323" s="33"/>
      <c r="O323" s="33"/>
      <c r="P323" s="33"/>
      <c r="Q323" s="33"/>
      <c r="R323" s="33"/>
      <c r="S323" s="33"/>
      <c r="T323" s="62"/>
      <c r="AT323" s="16" t="s">
        <v>253</v>
      </c>
      <c r="AU323" s="16" t="s">
        <v>22</v>
      </c>
    </row>
    <row r="324" spans="2:65" s="1" customFormat="1" ht="22.5" customHeight="1" x14ac:dyDescent="0.3">
      <c r="B324" s="168"/>
      <c r="C324" s="169" t="s">
        <v>1265</v>
      </c>
      <c r="D324" s="169" t="s">
        <v>246</v>
      </c>
      <c r="E324" s="170" t="s">
        <v>6527</v>
      </c>
      <c r="F324" s="171" t="s">
        <v>5563</v>
      </c>
      <c r="G324" s="172" t="s">
        <v>3729</v>
      </c>
      <c r="H324" s="173">
        <v>1</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702</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702</v>
      </c>
      <c r="BM324" s="16" t="s">
        <v>5564</v>
      </c>
    </row>
    <row r="325" spans="2:65" s="1" customFormat="1" x14ac:dyDescent="0.3">
      <c r="B325" s="32"/>
      <c r="D325" s="184" t="s">
        <v>253</v>
      </c>
      <c r="F325" s="185" t="s">
        <v>5563</v>
      </c>
      <c r="I325" s="183"/>
      <c r="L325" s="32"/>
      <c r="M325" s="61"/>
      <c r="N325" s="33"/>
      <c r="O325" s="33"/>
      <c r="P325" s="33"/>
      <c r="Q325" s="33"/>
      <c r="R325" s="33"/>
      <c r="S325" s="33"/>
      <c r="T325" s="62"/>
      <c r="AT325" s="16" t="s">
        <v>253</v>
      </c>
      <c r="AU325" s="16" t="s">
        <v>22</v>
      </c>
    </row>
    <row r="326" spans="2:65" s="11" customFormat="1" ht="37.35" customHeight="1" x14ac:dyDescent="0.35">
      <c r="B326" s="154"/>
      <c r="D326" s="165" t="s">
        <v>74</v>
      </c>
      <c r="E326" s="215" t="s">
        <v>4689</v>
      </c>
      <c r="F326" s="215" t="s">
        <v>5565</v>
      </c>
      <c r="I326" s="157"/>
      <c r="J326" s="216">
        <f>BK326</f>
        <v>0</v>
      </c>
      <c r="L326" s="154"/>
      <c r="M326" s="159"/>
      <c r="N326" s="160"/>
      <c r="O326" s="160"/>
      <c r="P326" s="161">
        <f>SUM(P327:P330)</f>
        <v>0</v>
      </c>
      <c r="Q326" s="160"/>
      <c r="R326" s="161">
        <f>SUM(R327:R330)</f>
        <v>0</v>
      </c>
      <c r="S326" s="160"/>
      <c r="T326" s="162">
        <f>SUM(T327:T330)</f>
        <v>0</v>
      </c>
      <c r="AR326" s="155" t="s">
        <v>259</v>
      </c>
      <c r="AT326" s="163" t="s">
        <v>74</v>
      </c>
      <c r="AU326" s="163" t="s">
        <v>75</v>
      </c>
      <c r="AY326" s="155" t="s">
        <v>243</v>
      </c>
      <c r="BK326" s="164">
        <f>SUM(BK327:BK330)</f>
        <v>0</v>
      </c>
    </row>
    <row r="327" spans="2:65" s="1" customFormat="1" ht="44.25" customHeight="1" x14ac:dyDescent="0.3">
      <c r="B327" s="168"/>
      <c r="C327" s="169" t="s">
        <v>1267</v>
      </c>
      <c r="D327" s="169" t="s">
        <v>246</v>
      </c>
      <c r="E327" s="170" t="s">
        <v>6528</v>
      </c>
      <c r="F327" s="171" t="s">
        <v>5566</v>
      </c>
      <c r="G327" s="172" t="s">
        <v>470</v>
      </c>
      <c r="H327" s="173">
        <v>1</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702</v>
      </c>
      <c r="AT327" s="16" t="s">
        <v>246</v>
      </c>
      <c r="AU327" s="16" t="s">
        <v>22</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702</v>
      </c>
      <c r="BM327" s="16" t="s">
        <v>5567</v>
      </c>
    </row>
    <row r="328" spans="2:65" s="1" customFormat="1" ht="27" x14ac:dyDescent="0.3">
      <c r="B328" s="32"/>
      <c r="D328" s="181" t="s">
        <v>253</v>
      </c>
      <c r="F328" s="182" t="s">
        <v>5566</v>
      </c>
      <c r="I328" s="183"/>
      <c r="L328" s="32"/>
      <c r="M328" s="61"/>
      <c r="N328" s="33"/>
      <c r="O328" s="33"/>
      <c r="P328" s="33"/>
      <c r="Q328" s="33"/>
      <c r="R328" s="33"/>
      <c r="S328" s="33"/>
      <c r="T328" s="62"/>
      <c r="AT328" s="16" t="s">
        <v>253</v>
      </c>
      <c r="AU328" s="16" t="s">
        <v>22</v>
      </c>
    </row>
    <row r="329" spans="2:65" s="1" customFormat="1" ht="31.5" customHeight="1" x14ac:dyDescent="0.3">
      <c r="B329" s="168"/>
      <c r="C329" s="169" t="s">
        <v>1269</v>
      </c>
      <c r="D329" s="169" t="s">
        <v>246</v>
      </c>
      <c r="E329" s="170" t="s">
        <v>6529</v>
      </c>
      <c r="F329" s="171" t="s">
        <v>5568</v>
      </c>
      <c r="G329" s="172" t="s">
        <v>470</v>
      </c>
      <c r="H329" s="173">
        <v>1</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702</v>
      </c>
      <c r="AT329" s="16" t="s">
        <v>246</v>
      </c>
      <c r="AU329" s="16" t="s">
        <v>22</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702</v>
      </c>
      <c r="BM329" s="16" t="s">
        <v>5569</v>
      </c>
    </row>
    <row r="330" spans="2:65" s="1" customFormat="1" x14ac:dyDescent="0.3">
      <c r="B330" s="32"/>
      <c r="D330" s="184" t="s">
        <v>253</v>
      </c>
      <c r="F330" s="185" t="s">
        <v>5568</v>
      </c>
      <c r="I330" s="183"/>
      <c r="L330" s="32"/>
      <c r="M330" s="61"/>
      <c r="N330" s="33"/>
      <c r="O330" s="33"/>
      <c r="P330" s="33"/>
      <c r="Q330" s="33"/>
      <c r="R330" s="33"/>
      <c r="S330" s="33"/>
      <c r="T330" s="62"/>
      <c r="AT330" s="16" t="s">
        <v>253</v>
      </c>
      <c r="AU330" s="16" t="s">
        <v>22</v>
      </c>
    </row>
    <row r="331" spans="2:65" s="11" customFormat="1" ht="37.35" customHeight="1" x14ac:dyDescent="0.35">
      <c r="B331" s="154"/>
      <c r="D331" s="165" t="s">
        <v>74</v>
      </c>
      <c r="E331" s="215" t="s">
        <v>4755</v>
      </c>
      <c r="F331" s="215" t="s">
        <v>5570</v>
      </c>
      <c r="I331" s="157"/>
      <c r="J331" s="216">
        <f>BK331</f>
        <v>0</v>
      </c>
      <c r="L331" s="154"/>
      <c r="M331" s="159"/>
      <c r="N331" s="160"/>
      <c r="O331" s="160"/>
      <c r="P331" s="161">
        <f>SUM(P332:P342)</f>
        <v>0</v>
      </c>
      <c r="Q331" s="160"/>
      <c r="R331" s="161">
        <f>SUM(R332:R342)</f>
        <v>0</v>
      </c>
      <c r="S331" s="160"/>
      <c r="T331" s="162">
        <f>SUM(T332:T342)</f>
        <v>0</v>
      </c>
      <c r="AR331" s="155" t="s">
        <v>259</v>
      </c>
      <c r="AT331" s="163" t="s">
        <v>74</v>
      </c>
      <c r="AU331" s="163" t="s">
        <v>75</v>
      </c>
      <c r="AY331" s="155" t="s">
        <v>243</v>
      </c>
      <c r="BK331" s="164">
        <f>SUM(BK332:BK342)</f>
        <v>0</v>
      </c>
    </row>
    <row r="332" spans="2:65" s="1" customFormat="1" ht="31.5" customHeight="1" x14ac:dyDescent="0.3">
      <c r="B332" s="168"/>
      <c r="C332" s="169" t="s">
        <v>1271</v>
      </c>
      <c r="D332" s="169" t="s">
        <v>246</v>
      </c>
      <c r="E332" s="170" t="s">
        <v>6530</v>
      </c>
      <c r="F332" s="171" t="s">
        <v>5571</v>
      </c>
      <c r="G332" s="172" t="s">
        <v>454</v>
      </c>
      <c r="H332" s="173">
        <v>1</v>
      </c>
      <c r="I332" s="174"/>
      <c r="J332" s="175">
        <f t="shared" ref="J332:J342" si="0">ROUND(I332*H332,2)</f>
        <v>0</v>
      </c>
      <c r="K332" s="171" t="s">
        <v>3</v>
      </c>
      <c r="L332" s="32"/>
      <c r="M332" s="176" t="s">
        <v>3</v>
      </c>
      <c r="N332" s="177" t="s">
        <v>46</v>
      </c>
      <c r="O332" s="33"/>
      <c r="P332" s="178">
        <f t="shared" ref="P332:P342" si="1">O332*H332</f>
        <v>0</v>
      </c>
      <c r="Q332" s="178">
        <v>0</v>
      </c>
      <c r="R332" s="178">
        <f t="shared" ref="R332:R342" si="2">Q332*H332</f>
        <v>0</v>
      </c>
      <c r="S332" s="178">
        <v>0</v>
      </c>
      <c r="T332" s="179">
        <f t="shared" ref="T332:T342" si="3">S332*H332</f>
        <v>0</v>
      </c>
      <c r="AR332" s="16" t="s">
        <v>702</v>
      </c>
      <c r="AT332" s="16" t="s">
        <v>246</v>
      </c>
      <c r="AU332" s="16" t="s">
        <v>22</v>
      </c>
      <c r="AY332" s="16" t="s">
        <v>243</v>
      </c>
      <c r="BE332" s="180">
        <f t="shared" ref="BE332:BE342" si="4">IF(N332="základní",J332,0)</f>
        <v>0</v>
      </c>
      <c r="BF332" s="180">
        <f t="shared" ref="BF332:BF342" si="5">IF(N332="snížená",J332,0)</f>
        <v>0</v>
      </c>
      <c r="BG332" s="180">
        <f t="shared" ref="BG332:BG342" si="6">IF(N332="zákl. přenesená",J332,0)</f>
        <v>0</v>
      </c>
      <c r="BH332" s="180">
        <f t="shared" ref="BH332:BH342" si="7">IF(N332="sníž. přenesená",J332,0)</f>
        <v>0</v>
      </c>
      <c r="BI332" s="180">
        <f t="shared" ref="BI332:BI342" si="8">IF(N332="nulová",J332,0)</f>
        <v>0</v>
      </c>
      <c r="BJ332" s="16" t="s">
        <v>22</v>
      </c>
      <c r="BK332" s="180">
        <f t="shared" ref="BK332:BK342" si="9">ROUND(I332*H332,2)</f>
        <v>0</v>
      </c>
      <c r="BL332" s="16" t="s">
        <v>702</v>
      </c>
      <c r="BM332" s="16" t="s">
        <v>5572</v>
      </c>
    </row>
    <row r="333" spans="2:65" s="1" customFormat="1" ht="22.5" customHeight="1" x14ac:dyDescent="0.3">
      <c r="B333" s="168"/>
      <c r="C333" s="169" t="s">
        <v>1273</v>
      </c>
      <c r="D333" s="169" t="s">
        <v>246</v>
      </c>
      <c r="E333" s="170" t="s">
        <v>6531</v>
      </c>
      <c r="F333" s="171" t="s">
        <v>5376</v>
      </c>
      <c r="G333" s="172" t="s">
        <v>454</v>
      </c>
      <c r="H333" s="173">
        <v>1</v>
      </c>
      <c r="I333" s="174"/>
      <c r="J333" s="175">
        <f t="shared" si="0"/>
        <v>0</v>
      </c>
      <c r="K333" s="171" t="s">
        <v>3</v>
      </c>
      <c r="L333" s="32"/>
      <c r="M333" s="176" t="s">
        <v>3</v>
      </c>
      <c r="N333" s="177" t="s">
        <v>46</v>
      </c>
      <c r="O333" s="33"/>
      <c r="P333" s="178">
        <f t="shared" si="1"/>
        <v>0</v>
      </c>
      <c r="Q333" s="178">
        <v>0</v>
      </c>
      <c r="R333" s="178">
        <f t="shared" si="2"/>
        <v>0</v>
      </c>
      <c r="S333" s="178">
        <v>0</v>
      </c>
      <c r="T333" s="179">
        <f t="shared" si="3"/>
        <v>0</v>
      </c>
      <c r="AR333" s="16" t="s">
        <v>702</v>
      </c>
      <c r="AT333" s="16" t="s">
        <v>246</v>
      </c>
      <c r="AU333" s="16" t="s">
        <v>22</v>
      </c>
      <c r="AY333" s="16" t="s">
        <v>243</v>
      </c>
      <c r="BE333" s="180">
        <f t="shared" si="4"/>
        <v>0</v>
      </c>
      <c r="BF333" s="180">
        <f t="shared" si="5"/>
        <v>0</v>
      </c>
      <c r="BG333" s="180">
        <f t="shared" si="6"/>
        <v>0</v>
      </c>
      <c r="BH333" s="180">
        <f t="shared" si="7"/>
        <v>0</v>
      </c>
      <c r="BI333" s="180">
        <f t="shared" si="8"/>
        <v>0</v>
      </c>
      <c r="BJ333" s="16" t="s">
        <v>22</v>
      </c>
      <c r="BK333" s="180">
        <f t="shared" si="9"/>
        <v>0</v>
      </c>
      <c r="BL333" s="16" t="s">
        <v>702</v>
      </c>
      <c r="BM333" s="16" t="s">
        <v>5573</v>
      </c>
    </row>
    <row r="334" spans="2:65" s="1" customFormat="1" ht="22.5" customHeight="1" x14ac:dyDescent="0.3">
      <c r="B334" s="168"/>
      <c r="C334" s="169" t="s">
        <v>1275</v>
      </c>
      <c r="D334" s="169" t="s">
        <v>246</v>
      </c>
      <c r="E334" s="170" t="s">
        <v>6532</v>
      </c>
      <c r="F334" s="171" t="s">
        <v>5380</v>
      </c>
      <c r="G334" s="172" t="s">
        <v>454</v>
      </c>
      <c r="H334" s="173">
        <v>2</v>
      </c>
      <c r="I334" s="174"/>
      <c r="J334" s="175">
        <f t="shared" si="0"/>
        <v>0</v>
      </c>
      <c r="K334" s="171" t="s">
        <v>3</v>
      </c>
      <c r="L334" s="32"/>
      <c r="M334" s="176" t="s">
        <v>3</v>
      </c>
      <c r="N334" s="177" t="s">
        <v>46</v>
      </c>
      <c r="O334" s="33"/>
      <c r="P334" s="178">
        <f t="shared" si="1"/>
        <v>0</v>
      </c>
      <c r="Q334" s="178">
        <v>0</v>
      </c>
      <c r="R334" s="178">
        <f t="shared" si="2"/>
        <v>0</v>
      </c>
      <c r="S334" s="178">
        <v>0</v>
      </c>
      <c r="T334" s="179">
        <f t="shared" si="3"/>
        <v>0</v>
      </c>
      <c r="AR334" s="16" t="s">
        <v>702</v>
      </c>
      <c r="AT334" s="16" t="s">
        <v>246</v>
      </c>
      <c r="AU334" s="16" t="s">
        <v>22</v>
      </c>
      <c r="AY334" s="16" t="s">
        <v>243</v>
      </c>
      <c r="BE334" s="180">
        <f t="shared" si="4"/>
        <v>0</v>
      </c>
      <c r="BF334" s="180">
        <f t="shared" si="5"/>
        <v>0</v>
      </c>
      <c r="BG334" s="180">
        <f t="shared" si="6"/>
        <v>0</v>
      </c>
      <c r="BH334" s="180">
        <f t="shared" si="7"/>
        <v>0</v>
      </c>
      <c r="BI334" s="180">
        <f t="shared" si="8"/>
        <v>0</v>
      </c>
      <c r="BJ334" s="16" t="s">
        <v>22</v>
      </c>
      <c r="BK334" s="180">
        <f t="shared" si="9"/>
        <v>0</v>
      </c>
      <c r="BL334" s="16" t="s">
        <v>702</v>
      </c>
      <c r="BM334" s="16" t="s">
        <v>5574</v>
      </c>
    </row>
    <row r="335" spans="2:65" s="1" customFormat="1" ht="22.5" customHeight="1" x14ac:dyDescent="0.3">
      <c r="B335" s="168"/>
      <c r="C335" s="169" t="s">
        <v>1280</v>
      </c>
      <c r="D335" s="169" t="s">
        <v>246</v>
      </c>
      <c r="E335" s="170" t="s">
        <v>6533</v>
      </c>
      <c r="F335" s="171" t="s">
        <v>5575</v>
      </c>
      <c r="G335" s="172" t="s">
        <v>454</v>
      </c>
      <c r="H335" s="173">
        <v>1</v>
      </c>
      <c r="I335" s="174"/>
      <c r="J335" s="175">
        <f t="shared" si="0"/>
        <v>0</v>
      </c>
      <c r="K335" s="171" t="s">
        <v>3</v>
      </c>
      <c r="L335" s="32"/>
      <c r="M335" s="176" t="s">
        <v>3</v>
      </c>
      <c r="N335" s="177" t="s">
        <v>46</v>
      </c>
      <c r="O335" s="33"/>
      <c r="P335" s="178">
        <f t="shared" si="1"/>
        <v>0</v>
      </c>
      <c r="Q335" s="178">
        <v>0</v>
      </c>
      <c r="R335" s="178">
        <f t="shared" si="2"/>
        <v>0</v>
      </c>
      <c r="S335" s="178">
        <v>0</v>
      </c>
      <c r="T335" s="179">
        <f t="shared" si="3"/>
        <v>0</v>
      </c>
      <c r="AR335" s="16" t="s">
        <v>702</v>
      </c>
      <c r="AT335" s="16" t="s">
        <v>246</v>
      </c>
      <c r="AU335" s="16" t="s">
        <v>22</v>
      </c>
      <c r="AY335" s="16" t="s">
        <v>243</v>
      </c>
      <c r="BE335" s="180">
        <f t="shared" si="4"/>
        <v>0</v>
      </c>
      <c r="BF335" s="180">
        <f t="shared" si="5"/>
        <v>0</v>
      </c>
      <c r="BG335" s="180">
        <f t="shared" si="6"/>
        <v>0</v>
      </c>
      <c r="BH335" s="180">
        <f t="shared" si="7"/>
        <v>0</v>
      </c>
      <c r="BI335" s="180">
        <f t="shared" si="8"/>
        <v>0</v>
      </c>
      <c r="BJ335" s="16" t="s">
        <v>22</v>
      </c>
      <c r="BK335" s="180">
        <f t="shared" si="9"/>
        <v>0</v>
      </c>
      <c r="BL335" s="16" t="s">
        <v>702</v>
      </c>
      <c r="BM335" s="16" t="s">
        <v>5576</v>
      </c>
    </row>
    <row r="336" spans="2:65" s="1" customFormat="1" ht="22.5" customHeight="1" x14ac:dyDescent="0.3">
      <c r="B336" s="168"/>
      <c r="C336" s="169" t="s">
        <v>1285</v>
      </c>
      <c r="D336" s="169" t="s">
        <v>246</v>
      </c>
      <c r="E336" s="170" t="s">
        <v>6534</v>
      </c>
      <c r="F336" s="171" t="s">
        <v>5388</v>
      </c>
      <c r="G336" s="172" t="s">
        <v>454</v>
      </c>
      <c r="H336" s="173">
        <v>4</v>
      </c>
      <c r="I336" s="174"/>
      <c r="J336" s="175">
        <f t="shared" si="0"/>
        <v>0</v>
      </c>
      <c r="K336" s="171" t="s">
        <v>3</v>
      </c>
      <c r="L336" s="32"/>
      <c r="M336" s="176" t="s">
        <v>3</v>
      </c>
      <c r="N336" s="177" t="s">
        <v>46</v>
      </c>
      <c r="O336" s="33"/>
      <c r="P336" s="178">
        <f t="shared" si="1"/>
        <v>0</v>
      </c>
      <c r="Q336" s="178">
        <v>0</v>
      </c>
      <c r="R336" s="178">
        <f t="shared" si="2"/>
        <v>0</v>
      </c>
      <c r="S336" s="178">
        <v>0</v>
      </c>
      <c r="T336" s="179">
        <f t="shared" si="3"/>
        <v>0</v>
      </c>
      <c r="AR336" s="16" t="s">
        <v>702</v>
      </c>
      <c r="AT336" s="16" t="s">
        <v>246</v>
      </c>
      <c r="AU336" s="16" t="s">
        <v>22</v>
      </c>
      <c r="AY336" s="16" t="s">
        <v>243</v>
      </c>
      <c r="BE336" s="180">
        <f t="shared" si="4"/>
        <v>0</v>
      </c>
      <c r="BF336" s="180">
        <f t="shared" si="5"/>
        <v>0</v>
      </c>
      <c r="BG336" s="180">
        <f t="shared" si="6"/>
        <v>0</v>
      </c>
      <c r="BH336" s="180">
        <f t="shared" si="7"/>
        <v>0</v>
      </c>
      <c r="BI336" s="180">
        <f t="shared" si="8"/>
        <v>0</v>
      </c>
      <c r="BJ336" s="16" t="s">
        <v>22</v>
      </c>
      <c r="BK336" s="180">
        <f t="shared" si="9"/>
        <v>0</v>
      </c>
      <c r="BL336" s="16" t="s">
        <v>702</v>
      </c>
      <c r="BM336" s="16" t="s">
        <v>5577</v>
      </c>
    </row>
    <row r="337" spans="2:65" s="1" customFormat="1" ht="22.5" customHeight="1" x14ac:dyDescent="0.3">
      <c r="B337" s="168"/>
      <c r="C337" s="169" t="s">
        <v>1290</v>
      </c>
      <c r="D337" s="169" t="s">
        <v>246</v>
      </c>
      <c r="E337" s="170" t="s">
        <v>6535</v>
      </c>
      <c r="F337" s="171" t="s">
        <v>5551</v>
      </c>
      <c r="G337" s="172" t="s">
        <v>454</v>
      </c>
      <c r="H337" s="173">
        <v>4</v>
      </c>
      <c r="I337" s="174"/>
      <c r="J337" s="175">
        <f t="shared" si="0"/>
        <v>0</v>
      </c>
      <c r="K337" s="171" t="s">
        <v>3</v>
      </c>
      <c r="L337" s="32"/>
      <c r="M337" s="176" t="s">
        <v>3</v>
      </c>
      <c r="N337" s="177" t="s">
        <v>46</v>
      </c>
      <c r="O337" s="33"/>
      <c r="P337" s="178">
        <f t="shared" si="1"/>
        <v>0</v>
      </c>
      <c r="Q337" s="178">
        <v>0</v>
      </c>
      <c r="R337" s="178">
        <f t="shared" si="2"/>
        <v>0</v>
      </c>
      <c r="S337" s="178">
        <v>0</v>
      </c>
      <c r="T337" s="179">
        <f t="shared" si="3"/>
        <v>0</v>
      </c>
      <c r="AR337" s="16" t="s">
        <v>702</v>
      </c>
      <c r="AT337" s="16" t="s">
        <v>246</v>
      </c>
      <c r="AU337" s="16" t="s">
        <v>22</v>
      </c>
      <c r="AY337" s="16" t="s">
        <v>243</v>
      </c>
      <c r="BE337" s="180">
        <f t="shared" si="4"/>
        <v>0</v>
      </c>
      <c r="BF337" s="180">
        <f t="shared" si="5"/>
        <v>0</v>
      </c>
      <c r="BG337" s="180">
        <f t="shared" si="6"/>
        <v>0</v>
      </c>
      <c r="BH337" s="180">
        <f t="shared" si="7"/>
        <v>0</v>
      </c>
      <c r="BI337" s="180">
        <f t="shared" si="8"/>
        <v>0</v>
      </c>
      <c r="BJ337" s="16" t="s">
        <v>22</v>
      </c>
      <c r="BK337" s="180">
        <f t="shared" si="9"/>
        <v>0</v>
      </c>
      <c r="BL337" s="16" t="s">
        <v>702</v>
      </c>
      <c r="BM337" s="16" t="s">
        <v>5578</v>
      </c>
    </row>
    <row r="338" spans="2:65" s="1" customFormat="1" ht="22.5" customHeight="1" x14ac:dyDescent="0.3">
      <c r="B338" s="168"/>
      <c r="C338" s="169" t="s">
        <v>1294</v>
      </c>
      <c r="D338" s="169" t="s">
        <v>246</v>
      </c>
      <c r="E338" s="170" t="s">
        <v>6536</v>
      </c>
      <c r="F338" s="171" t="s">
        <v>5392</v>
      </c>
      <c r="G338" s="172" t="s">
        <v>454</v>
      </c>
      <c r="H338" s="173">
        <v>2</v>
      </c>
      <c r="I338" s="174"/>
      <c r="J338" s="175">
        <f t="shared" si="0"/>
        <v>0</v>
      </c>
      <c r="K338" s="171" t="s">
        <v>3</v>
      </c>
      <c r="L338" s="32"/>
      <c r="M338" s="176" t="s">
        <v>3</v>
      </c>
      <c r="N338" s="177" t="s">
        <v>46</v>
      </c>
      <c r="O338" s="33"/>
      <c r="P338" s="178">
        <f t="shared" si="1"/>
        <v>0</v>
      </c>
      <c r="Q338" s="178">
        <v>0</v>
      </c>
      <c r="R338" s="178">
        <f t="shared" si="2"/>
        <v>0</v>
      </c>
      <c r="S338" s="178">
        <v>0</v>
      </c>
      <c r="T338" s="179">
        <f t="shared" si="3"/>
        <v>0</v>
      </c>
      <c r="AR338" s="16" t="s">
        <v>702</v>
      </c>
      <c r="AT338" s="16" t="s">
        <v>246</v>
      </c>
      <c r="AU338" s="16" t="s">
        <v>22</v>
      </c>
      <c r="AY338" s="16" t="s">
        <v>243</v>
      </c>
      <c r="BE338" s="180">
        <f t="shared" si="4"/>
        <v>0</v>
      </c>
      <c r="BF338" s="180">
        <f t="shared" si="5"/>
        <v>0</v>
      </c>
      <c r="BG338" s="180">
        <f t="shared" si="6"/>
        <v>0</v>
      </c>
      <c r="BH338" s="180">
        <f t="shared" si="7"/>
        <v>0</v>
      </c>
      <c r="BI338" s="180">
        <f t="shared" si="8"/>
        <v>0</v>
      </c>
      <c r="BJ338" s="16" t="s">
        <v>22</v>
      </c>
      <c r="BK338" s="180">
        <f t="shared" si="9"/>
        <v>0</v>
      </c>
      <c r="BL338" s="16" t="s">
        <v>702</v>
      </c>
      <c r="BM338" s="16" t="s">
        <v>5579</v>
      </c>
    </row>
    <row r="339" spans="2:65" s="1" customFormat="1" ht="22.5" customHeight="1" x14ac:dyDescent="0.3">
      <c r="B339" s="168"/>
      <c r="C339" s="169" t="s">
        <v>1298</v>
      </c>
      <c r="D339" s="169" t="s">
        <v>246</v>
      </c>
      <c r="E339" s="170" t="s">
        <v>6537</v>
      </c>
      <c r="F339" s="171" t="s">
        <v>5396</v>
      </c>
      <c r="G339" s="172" t="s">
        <v>454</v>
      </c>
      <c r="H339" s="173">
        <v>6</v>
      </c>
      <c r="I339" s="174"/>
      <c r="J339" s="175">
        <f t="shared" si="0"/>
        <v>0</v>
      </c>
      <c r="K339" s="171" t="s">
        <v>3</v>
      </c>
      <c r="L339" s="32"/>
      <c r="M339" s="176" t="s">
        <v>3</v>
      </c>
      <c r="N339" s="177" t="s">
        <v>46</v>
      </c>
      <c r="O339" s="33"/>
      <c r="P339" s="178">
        <f t="shared" si="1"/>
        <v>0</v>
      </c>
      <c r="Q339" s="178">
        <v>0</v>
      </c>
      <c r="R339" s="178">
        <f t="shared" si="2"/>
        <v>0</v>
      </c>
      <c r="S339" s="178">
        <v>0</v>
      </c>
      <c r="T339" s="179">
        <f t="shared" si="3"/>
        <v>0</v>
      </c>
      <c r="AR339" s="16" t="s">
        <v>702</v>
      </c>
      <c r="AT339" s="16" t="s">
        <v>246</v>
      </c>
      <c r="AU339" s="16" t="s">
        <v>22</v>
      </c>
      <c r="AY339" s="16" t="s">
        <v>243</v>
      </c>
      <c r="BE339" s="180">
        <f t="shared" si="4"/>
        <v>0</v>
      </c>
      <c r="BF339" s="180">
        <f t="shared" si="5"/>
        <v>0</v>
      </c>
      <c r="BG339" s="180">
        <f t="shared" si="6"/>
        <v>0</v>
      </c>
      <c r="BH339" s="180">
        <f t="shared" si="7"/>
        <v>0</v>
      </c>
      <c r="BI339" s="180">
        <f t="shared" si="8"/>
        <v>0</v>
      </c>
      <c r="BJ339" s="16" t="s">
        <v>22</v>
      </c>
      <c r="BK339" s="180">
        <f t="shared" si="9"/>
        <v>0</v>
      </c>
      <c r="BL339" s="16" t="s">
        <v>702</v>
      </c>
      <c r="BM339" s="16" t="s">
        <v>5580</v>
      </c>
    </row>
    <row r="340" spans="2:65" s="1" customFormat="1" ht="22.5" customHeight="1" x14ac:dyDescent="0.3">
      <c r="B340" s="168"/>
      <c r="C340" s="169" t="s">
        <v>1303</v>
      </c>
      <c r="D340" s="169" t="s">
        <v>246</v>
      </c>
      <c r="E340" s="170" t="s">
        <v>6538</v>
      </c>
      <c r="F340" s="171" t="s">
        <v>5356</v>
      </c>
      <c r="G340" s="172" t="s">
        <v>497</v>
      </c>
      <c r="H340" s="173">
        <v>7</v>
      </c>
      <c r="I340" s="174"/>
      <c r="J340" s="175">
        <f t="shared" si="0"/>
        <v>0</v>
      </c>
      <c r="K340" s="171" t="s">
        <v>3</v>
      </c>
      <c r="L340" s="32"/>
      <c r="M340" s="176" t="s">
        <v>3</v>
      </c>
      <c r="N340" s="177" t="s">
        <v>46</v>
      </c>
      <c r="O340" s="33"/>
      <c r="P340" s="178">
        <f t="shared" si="1"/>
        <v>0</v>
      </c>
      <c r="Q340" s="178">
        <v>0</v>
      </c>
      <c r="R340" s="178">
        <f t="shared" si="2"/>
        <v>0</v>
      </c>
      <c r="S340" s="178">
        <v>0</v>
      </c>
      <c r="T340" s="179">
        <f t="shared" si="3"/>
        <v>0</v>
      </c>
      <c r="AR340" s="16" t="s">
        <v>702</v>
      </c>
      <c r="AT340" s="16" t="s">
        <v>246</v>
      </c>
      <c r="AU340" s="16" t="s">
        <v>22</v>
      </c>
      <c r="AY340" s="16" t="s">
        <v>243</v>
      </c>
      <c r="BE340" s="180">
        <f t="shared" si="4"/>
        <v>0</v>
      </c>
      <c r="BF340" s="180">
        <f t="shared" si="5"/>
        <v>0</v>
      </c>
      <c r="BG340" s="180">
        <f t="shared" si="6"/>
        <v>0</v>
      </c>
      <c r="BH340" s="180">
        <f t="shared" si="7"/>
        <v>0</v>
      </c>
      <c r="BI340" s="180">
        <f t="shared" si="8"/>
        <v>0</v>
      </c>
      <c r="BJ340" s="16" t="s">
        <v>22</v>
      </c>
      <c r="BK340" s="180">
        <f t="shared" si="9"/>
        <v>0</v>
      </c>
      <c r="BL340" s="16" t="s">
        <v>702</v>
      </c>
      <c r="BM340" s="16" t="s">
        <v>5581</v>
      </c>
    </row>
    <row r="341" spans="2:65" s="1" customFormat="1" ht="22.5" customHeight="1" x14ac:dyDescent="0.3">
      <c r="B341" s="168"/>
      <c r="C341" s="169" t="s">
        <v>1305</v>
      </c>
      <c r="D341" s="169" t="s">
        <v>246</v>
      </c>
      <c r="E341" s="170" t="s">
        <v>6539</v>
      </c>
      <c r="F341" s="171" t="s">
        <v>5358</v>
      </c>
      <c r="G341" s="172" t="s">
        <v>423</v>
      </c>
      <c r="H341" s="173">
        <v>12</v>
      </c>
      <c r="I341" s="174"/>
      <c r="J341" s="175">
        <f t="shared" si="0"/>
        <v>0</v>
      </c>
      <c r="K341" s="171" t="s">
        <v>3</v>
      </c>
      <c r="L341" s="32"/>
      <c r="M341" s="176" t="s">
        <v>3</v>
      </c>
      <c r="N341" s="177" t="s">
        <v>46</v>
      </c>
      <c r="O341" s="33"/>
      <c r="P341" s="178">
        <f t="shared" si="1"/>
        <v>0</v>
      </c>
      <c r="Q341" s="178">
        <v>0</v>
      </c>
      <c r="R341" s="178">
        <f t="shared" si="2"/>
        <v>0</v>
      </c>
      <c r="S341" s="178">
        <v>0</v>
      </c>
      <c r="T341" s="179">
        <f t="shared" si="3"/>
        <v>0</v>
      </c>
      <c r="AR341" s="16" t="s">
        <v>702</v>
      </c>
      <c r="AT341" s="16" t="s">
        <v>246</v>
      </c>
      <c r="AU341" s="16" t="s">
        <v>22</v>
      </c>
      <c r="AY341" s="16" t="s">
        <v>243</v>
      </c>
      <c r="BE341" s="180">
        <f t="shared" si="4"/>
        <v>0</v>
      </c>
      <c r="BF341" s="180">
        <f t="shared" si="5"/>
        <v>0</v>
      </c>
      <c r="BG341" s="180">
        <f t="shared" si="6"/>
        <v>0</v>
      </c>
      <c r="BH341" s="180">
        <f t="shared" si="7"/>
        <v>0</v>
      </c>
      <c r="BI341" s="180">
        <f t="shared" si="8"/>
        <v>0</v>
      </c>
      <c r="BJ341" s="16" t="s">
        <v>22</v>
      </c>
      <c r="BK341" s="180">
        <f t="shared" si="9"/>
        <v>0</v>
      </c>
      <c r="BL341" s="16" t="s">
        <v>702</v>
      </c>
      <c r="BM341" s="16" t="s">
        <v>5582</v>
      </c>
    </row>
    <row r="342" spans="2:65" s="1" customFormat="1" ht="22.5" customHeight="1" x14ac:dyDescent="0.3">
      <c r="B342" s="168"/>
      <c r="C342" s="169" t="s">
        <v>1310</v>
      </c>
      <c r="D342" s="169" t="s">
        <v>246</v>
      </c>
      <c r="E342" s="170" t="s">
        <v>6540</v>
      </c>
      <c r="F342" s="171" t="s">
        <v>5360</v>
      </c>
      <c r="G342" s="172" t="s">
        <v>497</v>
      </c>
      <c r="H342" s="173">
        <v>10</v>
      </c>
      <c r="I342" s="174"/>
      <c r="J342" s="175">
        <f t="shared" si="0"/>
        <v>0</v>
      </c>
      <c r="K342" s="171" t="s">
        <v>3</v>
      </c>
      <c r="L342" s="32"/>
      <c r="M342" s="176" t="s">
        <v>3</v>
      </c>
      <c r="N342" s="209" t="s">
        <v>46</v>
      </c>
      <c r="O342" s="187"/>
      <c r="P342" s="210">
        <f t="shared" si="1"/>
        <v>0</v>
      </c>
      <c r="Q342" s="210">
        <v>0</v>
      </c>
      <c r="R342" s="210">
        <f t="shared" si="2"/>
        <v>0</v>
      </c>
      <c r="S342" s="210">
        <v>0</v>
      </c>
      <c r="T342" s="211">
        <f t="shared" si="3"/>
        <v>0</v>
      </c>
      <c r="AR342" s="16" t="s">
        <v>702</v>
      </c>
      <c r="AT342" s="16" t="s">
        <v>246</v>
      </c>
      <c r="AU342" s="16" t="s">
        <v>22</v>
      </c>
      <c r="AY342" s="16" t="s">
        <v>243</v>
      </c>
      <c r="BE342" s="180">
        <f t="shared" si="4"/>
        <v>0</v>
      </c>
      <c r="BF342" s="180">
        <f t="shared" si="5"/>
        <v>0</v>
      </c>
      <c r="BG342" s="180">
        <f t="shared" si="6"/>
        <v>0</v>
      </c>
      <c r="BH342" s="180">
        <f t="shared" si="7"/>
        <v>0</v>
      </c>
      <c r="BI342" s="180">
        <f t="shared" si="8"/>
        <v>0</v>
      </c>
      <c r="BJ342" s="16" t="s">
        <v>22</v>
      </c>
      <c r="BK342" s="180">
        <f t="shared" si="9"/>
        <v>0</v>
      </c>
      <c r="BL342" s="16" t="s">
        <v>702</v>
      </c>
      <c r="BM342" s="16" t="s">
        <v>5583</v>
      </c>
    </row>
    <row r="343" spans="2:65" s="1" customFormat="1" ht="6.95" customHeight="1" x14ac:dyDescent="0.3">
      <c r="B343" s="47"/>
      <c r="C343" s="48"/>
      <c r="D343" s="48"/>
      <c r="E343" s="48"/>
      <c r="F343" s="48"/>
      <c r="G343" s="48"/>
      <c r="H343" s="48"/>
      <c r="I343" s="121"/>
      <c r="J343" s="48"/>
      <c r="K343" s="48"/>
      <c r="L343"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94"/>
  <sheetViews>
    <sheetView showGridLines="0" workbookViewId="0">
      <pane ySplit="1" topLeftCell="A477" activePane="bottomLeft" state="frozen"/>
      <selection pane="bottomLeft" activeCell="H480" sqref="H480"/>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5584</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ROUND(J99,2)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ROUND(SUM(BE99:BE493), 2)</f>
        <v>0</v>
      </c>
      <c r="G30" s="33"/>
      <c r="H30" s="33"/>
      <c r="I30" s="113">
        <v>0.21</v>
      </c>
      <c r="J30" s="112">
        <f>ROUND(ROUND((SUM(BE99:BE493)), 2)*I30, 2)</f>
        <v>0</v>
      </c>
      <c r="K30" s="36"/>
    </row>
    <row r="31" spans="2:11" s="1" customFormat="1" ht="14.45" customHeight="1" x14ac:dyDescent="0.3">
      <c r="B31" s="32"/>
      <c r="C31" s="33"/>
      <c r="D31" s="33"/>
      <c r="E31" s="40" t="s">
        <v>47</v>
      </c>
      <c r="F31" s="112">
        <f>ROUND(SUM(BF99:BF493), 2)</f>
        <v>0</v>
      </c>
      <c r="G31" s="33"/>
      <c r="H31" s="33"/>
      <c r="I31" s="113">
        <v>0.15</v>
      </c>
      <c r="J31" s="112">
        <f>ROUND(ROUND((SUM(BF99:BF493)), 2)*I31, 2)</f>
        <v>0</v>
      </c>
      <c r="K31" s="36"/>
    </row>
    <row r="32" spans="2:11" s="1" customFormat="1" ht="14.45" hidden="1" customHeight="1" x14ac:dyDescent="0.3">
      <c r="B32" s="32"/>
      <c r="C32" s="33"/>
      <c r="D32" s="33"/>
      <c r="E32" s="40" t="s">
        <v>48</v>
      </c>
      <c r="F32" s="112">
        <f>ROUND(SUM(BG99:BG493), 2)</f>
        <v>0</v>
      </c>
      <c r="G32" s="33"/>
      <c r="H32" s="33"/>
      <c r="I32" s="113">
        <v>0.21</v>
      </c>
      <c r="J32" s="112">
        <v>0</v>
      </c>
      <c r="K32" s="36"/>
    </row>
    <row r="33" spans="2:11" s="1" customFormat="1" ht="14.45" hidden="1" customHeight="1" x14ac:dyDescent="0.3">
      <c r="B33" s="32"/>
      <c r="C33" s="33"/>
      <c r="D33" s="33"/>
      <c r="E33" s="40" t="s">
        <v>49</v>
      </c>
      <c r="F33" s="112">
        <f>ROUND(SUM(BH99:BH493), 2)</f>
        <v>0</v>
      </c>
      <c r="G33" s="33"/>
      <c r="H33" s="33"/>
      <c r="I33" s="113">
        <v>0.15</v>
      </c>
      <c r="J33" s="112">
        <v>0</v>
      </c>
      <c r="K33" s="36"/>
    </row>
    <row r="34" spans="2:11" s="1" customFormat="1" ht="14.45" hidden="1" customHeight="1" x14ac:dyDescent="0.3">
      <c r="B34" s="32"/>
      <c r="C34" s="33"/>
      <c r="D34" s="33"/>
      <c r="E34" s="40" t="s">
        <v>50</v>
      </c>
      <c r="F34" s="112">
        <f>ROUND(SUM(BI99:BI493),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265/180 - Gastro</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J99</f>
        <v>0</v>
      </c>
      <c r="K56" s="36"/>
      <c r="AU56" s="16" t="s">
        <v>218</v>
      </c>
    </row>
    <row r="57" spans="2:47" s="8" customFormat="1" ht="24.95" customHeight="1" x14ac:dyDescent="0.3">
      <c r="B57" s="129"/>
      <c r="C57" s="130"/>
      <c r="D57" s="131" t="s">
        <v>5585</v>
      </c>
      <c r="E57" s="132"/>
      <c r="F57" s="132"/>
      <c r="G57" s="132"/>
      <c r="H57" s="132"/>
      <c r="I57" s="133"/>
      <c r="J57" s="134">
        <f>J100</f>
        <v>0</v>
      </c>
      <c r="K57" s="135"/>
    </row>
    <row r="58" spans="2:47" s="8" customFormat="1" ht="24.95" customHeight="1" x14ac:dyDescent="0.3">
      <c r="B58" s="129"/>
      <c r="C58" s="130"/>
      <c r="D58" s="131" t="s">
        <v>5586</v>
      </c>
      <c r="E58" s="132"/>
      <c r="F58" s="132"/>
      <c r="G58" s="132"/>
      <c r="H58" s="132"/>
      <c r="I58" s="133"/>
      <c r="J58" s="134">
        <f>J118</f>
        <v>0</v>
      </c>
      <c r="K58" s="135"/>
    </row>
    <row r="59" spans="2:47" s="8" customFormat="1" ht="24.95" customHeight="1" x14ac:dyDescent="0.3">
      <c r="B59" s="129"/>
      <c r="C59" s="130"/>
      <c r="D59" s="131" t="s">
        <v>5587</v>
      </c>
      <c r="E59" s="132"/>
      <c r="F59" s="132"/>
      <c r="G59" s="132"/>
      <c r="H59" s="132"/>
      <c r="I59" s="133"/>
      <c r="J59" s="134">
        <f>J143</f>
        <v>0</v>
      </c>
      <c r="K59" s="135"/>
    </row>
    <row r="60" spans="2:47" s="8" customFormat="1" ht="24.95" customHeight="1" x14ac:dyDescent="0.3">
      <c r="B60" s="129"/>
      <c r="C60" s="130"/>
      <c r="D60" s="131" t="s">
        <v>5588</v>
      </c>
      <c r="E60" s="132"/>
      <c r="F60" s="132"/>
      <c r="G60" s="132"/>
      <c r="H60" s="132"/>
      <c r="I60" s="133"/>
      <c r="J60" s="134">
        <f>J148</f>
        <v>0</v>
      </c>
      <c r="K60" s="135"/>
    </row>
    <row r="61" spans="2:47" s="8" customFormat="1" ht="24.95" customHeight="1" x14ac:dyDescent="0.3">
      <c r="B61" s="129"/>
      <c r="C61" s="130"/>
      <c r="D61" s="131" t="s">
        <v>5589</v>
      </c>
      <c r="E61" s="132"/>
      <c r="F61" s="132"/>
      <c r="G61" s="132"/>
      <c r="H61" s="132"/>
      <c r="I61" s="133"/>
      <c r="J61" s="134">
        <f>J156</f>
        <v>0</v>
      </c>
      <c r="K61" s="135"/>
    </row>
    <row r="62" spans="2:47" s="8" customFormat="1" ht="24.95" customHeight="1" x14ac:dyDescent="0.3">
      <c r="B62" s="129"/>
      <c r="C62" s="130"/>
      <c r="D62" s="131" t="s">
        <v>5590</v>
      </c>
      <c r="E62" s="132"/>
      <c r="F62" s="132"/>
      <c r="G62" s="132"/>
      <c r="H62" s="132"/>
      <c r="I62" s="133"/>
      <c r="J62" s="134">
        <f>J163</f>
        <v>0</v>
      </c>
      <c r="K62" s="135"/>
    </row>
    <row r="63" spans="2:47" s="8" customFormat="1" ht="24.95" customHeight="1" x14ac:dyDescent="0.3">
      <c r="B63" s="129"/>
      <c r="C63" s="130"/>
      <c r="D63" s="131" t="s">
        <v>5591</v>
      </c>
      <c r="E63" s="132"/>
      <c r="F63" s="132"/>
      <c r="G63" s="132"/>
      <c r="H63" s="132"/>
      <c r="I63" s="133"/>
      <c r="J63" s="134">
        <f>J170</f>
        <v>0</v>
      </c>
      <c r="K63" s="135"/>
    </row>
    <row r="64" spans="2:47" s="8" customFormat="1" ht="24.95" customHeight="1" x14ac:dyDescent="0.3">
      <c r="B64" s="129"/>
      <c r="C64" s="130"/>
      <c r="D64" s="131" t="s">
        <v>5592</v>
      </c>
      <c r="E64" s="132"/>
      <c r="F64" s="132"/>
      <c r="G64" s="132"/>
      <c r="H64" s="132"/>
      <c r="I64" s="133"/>
      <c r="J64" s="134">
        <f>J198</f>
        <v>0</v>
      </c>
      <c r="K64" s="135"/>
    </row>
    <row r="65" spans="2:11" s="8" customFormat="1" ht="24.95" customHeight="1" x14ac:dyDescent="0.3">
      <c r="B65" s="129"/>
      <c r="C65" s="130"/>
      <c r="D65" s="131" t="s">
        <v>5593</v>
      </c>
      <c r="E65" s="132"/>
      <c r="F65" s="132"/>
      <c r="G65" s="132"/>
      <c r="H65" s="132"/>
      <c r="I65" s="133"/>
      <c r="J65" s="134">
        <f>J204</f>
        <v>0</v>
      </c>
      <c r="K65" s="135"/>
    </row>
    <row r="66" spans="2:11" s="8" customFormat="1" ht="24.95" customHeight="1" x14ac:dyDescent="0.3">
      <c r="B66" s="129"/>
      <c r="C66" s="130"/>
      <c r="D66" s="131" t="s">
        <v>5594</v>
      </c>
      <c r="E66" s="132"/>
      <c r="F66" s="132"/>
      <c r="G66" s="132"/>
      <c r="H66" s="132"/>
      <c r="I66" s="133"/>
      <c r="J66" s="134">
        <f>J226</f>
        <v>0</v>
      </c>
      <c r="K66" s="135"/>
    </row>
    <row r="67" spans="2:11" s="8" customFormat="1" ht="24.95" customHeight="1" x14ac:dyDescent="0.3">
      <c r="B67" s="129"/>
      <c r="C67" s="130"/>
      <c r="D67" s="131" t="s">
        <v>5595</v>
      </c>
      <c r="E67" s="132"/>
      <c r="F67" s="132"/>
      <c r="G67" s="132"/>
      <c r="H67" s="132"/>
      <c r="I67" s="133"/>
      <c r="J67" s="134">
        <f>J277</f>
        <v>0</v>
      </c>
      <c r="K67" s="135"/>
    </row>
    <row r="68" spans="2:11" s="8" customFormat="1" ht="24.95" customHeight="1" x14ac:dyDescent="0.3">
      <c r="B68" s="129"/>
      <c r="C68" s="130"/>
      <c r="D68" s="131" t="s">
        <v>5596</v>
      </c>
      <c r="E68" s="132"/>
      <c r="F68" s="132"/>
      <c r="G68" s="132"/>
      <c r="H68" s="132"/>
      <c r="I68" s="133"/>
      <c r="J68" s="134">
        <f>J288</f>
        <v>0</v>
      </c>
      <c r="K68" s="135"/>
    </row>
    <row r="69" spans="2:11" s="8" customFormat="1" ht="24.95" customHeight="1" x14ac:dyDescent="0.3">
      <c r="B69" s="129"/>
      <c r="C69" s="130"/>
      <c r="D69" s="131" t="s">
        <v>5597</v>
      </c>
      <c r="E69" s="132"/>
      <c r="F69" s="132"/>
      <c r="G69" s="132"/>
      <c r="H69" s="132"/>
      <c r="I69" s="133"/>
      <c r="J69" s="134">
        <f>J302</f>
        <v>0</v>
      </c>
      <c r="K69" s="135"/>
    </row>
    <row r="70" spans="2:11" s="8" customFormat="1" ht="24.95" customHeight="1" x14ac:dyDescent="0.3">
      <c r="B70" s="129"/>
      <c r="C70" s="130"/>
      <c r="D70" s="131" t="s">
        <v>5598</v>
      </c>
      <c r="E70" s="132"/>
      <c r="F70" s="132"/>
      <c r="G70" s="132"/>
      <c r="H70" s="132"/>
      <c r="I70" s="133"/>
      <c r="J70" s="134">
        <f>J315</f>
        <v>0</v>
      </c>
      <c r="K70" s="135"/>
    </row>
    <row r="71" spans="2:11" s="8" customFormat="1" ht="24.95" customHeight="1" x14ac:dyDescent="0.3">
      <c r="B71" s="129"/>
      <c r="C71" s="130"/>
      <c r="D71" s="131" t="s">
        <v>5599</v>
      </c>
      <c r="E71" s="132"/>
      <c r="F71" s="132"/>
      <c r="G71" s="132"/>
      <c r="H71" s="132"/>
      <c r="I71" s="133"/>
      <c r="J71" s="134">
        <f>J329</f>
        <v>0</v>
      </c>
      <c r="K71" s="135"/>
    </row>
    <row r="72" spans="2:11" s="8" customFormat="1" ht="24.95" customHeight="1" x14ac:dyDescent="0.3">
      <c r="B72" s="129"/>
      <c r="C72" s="130"/>
      <c r="D72" s="131" t="s">
        <v>5600</v>
      </c>
      <c r="E72" s="132"/>
      <c r="F72" s="132"/>
      <c r="G72" s="132"/>
      <c r="H72" s="132"/>
      <c r="I72" s="133"/>
      <c r="J72" s="134">
        <f>J340</f>
        <v>0</v>
      </c>
      <c r="K72" s="135"/>
    </row>
    <row r="73" spans="2:11" s="8" customFormat="1" ht="24.95" customHeight="1" x14ac:dyDescent="0.3">
      <c r="B73" s="129"/>
      <c r="C73" s="130"/>
      <c r="D73" s="131" t="s">
        <v>5601</v>
      </c>
      <c r="E73" s="132"/>
      <c r="F73" s="132"/>
      <c r="G73" s="132"/>
      <c r="H73" s="132"/>
      <c r="I73" s="133"/>
      <c r="J73" s="134">
        <f>J353</f>
        <v>0</v>
      </c>
      <c r="K73" s="135"/>
    </row>
    <row r="74" spans="2:11" s="8" customFormat="1" ht="24.95" customHeight="1" x14ac:dyDescent="0.3">
      <c r="B74" s="129"/>
      <c r="C74" s="130"/>
      <c r="D74" s="131" t="s">
        <v>5602</v>
      </c>
      <c r="E74" s="132"/>
      <c r="F74" s="132"/>
      <c r="G74" s="132"/>
      <c r="H74" s="132"/>
      <c r="I74" s="133"/>
      <c r="J74" s="134">
        <f>J382</f>
        <v>0</v>
      </c>
      <c r="K74" s="135"/>
    </row>
    <row r="75" spans="2:11" s="8" customFormat="1" ht="24.95" customHeight="1" x14ac:dyDescent="0.3">
      <c r="B75" s="129"/>
      <c r="C75" s="130"/>
      <c r="D75" s="131" t="s">
        <v>5603</v>
      </c>
      <c r="E75" s="132"/>
      <c r="F75" s="132"/>
      <c r="G75" s="132"/>
      <c r="H75" s="132"/>
      <c r="I75" s="133"/>
      <c r="J75" s="134">
        <f>J387</f>
        <v>0</v>
      </c>
      <c r="K75" s="135"/>
    </row>
    <row r="76" spans="2:11" s="8" customFormat="1" ht="24.95" customHeight="1" x14ac:dyDescent="0.3">
      <c r="B76" s="129"/>
      <c r="C76" s="130"/>
      <c r="D76" s="131" t="s">
        <v>5604</v>
      </c>
      <c r="E76" s="132"/>
      <c r="F76" s="132"/>
      <c r="G76" s="132"/>
      <c r="H76" s="132"/>
      <c r="I76" s="133"/>
      <c r="J76" s="134">
        <f>J447</f>
        <v>0</v>
      </c>
      <c r="K76" s="135"/>
    </row>
    <row r="77" spans="2:11" s="8" customFormat="1" ht="24.95" customHeight="1" x14ac:dyDescent="0.3">
      <c r="B77" s="129"/>
      <c r="C77" s="130"/>
      <c r="D77" s="131" t="s">
        <v>5605</v>
      </c>
      <c r="E77" s="132"/>
      <c r="F77" s="132"/>
      <c r="G77" s="132"/>
      <c r="H77" s="132"/>
      <c r="I77" s="133"/>
      <c r="J77" s="134">
        <f>J472</f>
        <v>0</v>
      </c>
      <c r="K77" s="135"/>
    </row>
    <row r="78" spans="2:11" s="8" customFormat="1" ht="24.95" customHeight="1" x14ac:dyDescent="0.3">
      <c r="B78" s="129"/>
      <c r="C78" s="130"/>
      <c r="D78" s="131" t="s">
        <v>5606</v>
      </c>
      <c r="E78" s="132"/>
      <c r="F78" s="132"/>
      <c r="G78" s="132"/>
      <c r="H78" s="132"/>
      <c r="I78" s="133"/>
      <c r="J78" s="134">
        <f>J485</f>
        <v>0</v>
      </c>
      <c r="K78" s="135"/>
    </row>
    <row r="79" spans="2:11" s="8" customFormat="1" ht="24.95" customHeight="1" x14ac:dyDescent="0.3">
      <c r="B79" s="129"/>
      <c r="C79" s="130"/>
      <c r="D79" s="131" t="s">
        <v>5607</v>
      </c>
      <c r="E79" s="132"/>
      <c r="F79" s="132"/>
      <c r="G79" s="132"/>
      <c r="H79" s="132"/>
      <c r="I79" s="133"/>
      <c r="J79" s="134">
        <f>J492</f>
        <v>0</v>
      </c>
      <c r="K79" s="135"/>
    </row>
    <row r="80" spans="2:11" s="1" customFormat="1" ht="21.75" customHeight="1" x14ac:dyDescent="0.3">
      <c r="B80" s="32"/>
      <c r="C80" s="33"/>
      <c r="D80" s="33"/>
      <c r="E80" s="33"/>
      <c r="F80" s="33"/>
      <c r="G80" s="33"/>
      <c r="H80" s="33"/>
      <c r="I80" s="100"/>
      <c r="J80" s="33"/>
      <c r="K80" s="36"/>
    </row>
    <row r="81" spans="2:12" s="1" customFormat="1" ht="6.95" customHeight="1" x14ac:dyDescent="0.3">
      <c r="B81" s="47"/>
      <c r="C81" s="48"/>
      <c r="D81" s="48"/>
      <c r="E81" s="48"/>
      <c r="F81" s="48"/>
      <c r="G81" s="48"/>
      <c r="H81" s="48"/>
      <c r="I81" s="121"/>
      <c r="J81" s="48"/>
      <c r="K81" s="49"/>
    </row>
    <row r="85" spans="2:12" s="1" customFormat="1" ht="6.95" customHeight="1" x14ac:dyDescent="0.3">
      <c r="B85" s="50"/>
      <c r="C85" s="51"/>
      <c r="D85" s="51"/>
      <c r="E85" s="51"/>
      <c r="F85" s="51"/>
      <c r="G85" s="51"/>
      <c r="H85" s="51"/>
      <c r="I85" s="122"/>
      <c r="J85" s="51"/>
      <c r="K85" s="51"/>
      <c r="L85" s="32"/>
    </row>
    <row r="86" spans="2:12" s="1" customFormat="1" ht="36.950000000000003" customHeight="1" x14ac:dyDescent="0.3">
      <c r="B86" s="32"/>
      <c r="C86" s="52" t="s">
        <v>227</v>
      </c>
      <c r="L86" s="32"/>
    </row>
    <row r="87" spans="2:12" s="1" customFormat="1" ht="6.95" customHeight="1" x14ac:dyDescent="0.3">
      <c r="B87" s="32"/>
      <c r="L87" s="32"/>
    </row>
    <row r="88" spans="2:12" s="1" customFormat="1" ht="14.45" customHeight="1" x14ac:dyDescent="0.3">
      <c r="B88" s="32"/>
      <c r="C88" s="54" t="s">
        <v>17</v>
      </c>
      <c r="L88" s="32"/>
    </row>
    <row r="89" spans="2:12" s="1" customFormat="1" ht="22.5" customHeight="1" x14ac:dyDescent="0.3">
      <c r="B89" s="32"/>
      <c r="E89" s="351" t="str">
        <f>E7</f>
        <v>Rekonstrukce koleje Arnošta z Pardubic</v>
      </c>
      <c r="F89" s="312"/>
      <c r="G89" s="312"/>
      <c r="H89" s="312"/>
      <c r="L89" s="32"/>
    </row>
    <row r="90" spans="2:12" s="1" customFormat="1" ht="14.45" customHeight="1" x14ac:dyDescent="0.3">
      <c r="B90" s="32"/>
      <c r="C90" s="54" t="s">
        <v>212</v>
      </c>
      <c r="L90" s="32"/>
    </row>
    <row r="91" spans="2:12" s="1" customFormat="1" ht="23.25" customHeight="1" x14ac:dyDescent="0.3">
      <c r="B91" s="32"/>
      <c r="E91" s="330" t="str">
        <f>E9</f>
        <v>265/180 - Gastro</v>
      </c>
      <c r="F91" s="312"/>
      <c r="G91" s="312"/>
      <c r="H91" s="312"/>
      <c r="L91" s="32"/>
    </row>
    <row r="92" spans="2:12" s="1" customFormat="1" ht="6.95" customHeight="1" x14ac:dyDescent="0.3">
      <c r="B92" s="32"/>
      <c r="L92" s="32"/>
    </row>
    <row r="93" spans="2:12" s="1" customFormat="1" ht="18" customHeight="1" x14ac:dyDescent="0.3">
      <c r="B93" s="32"/>
      <c r="C93" s="54" t="s">
        <v>23</v>
      </c>
      <c r="F93" s="143" t="str">
        <f>F12</f>
        <v>Voršilská 144/1</v>
      </c>
      <c r="I93" s="144" t="s">
        <v>25</v>
      </c>
      <c r="J93" s="58">
        <f>IF(J12="","",J12)</f>
        <v>42643</v>
      </c>
      <c r="L93" s="32"/>
    </row>
    <row r="94" spans="2:12" s="1" customFormat="1" ht="6.95" customHeight="1" x14ac:dyDescent="0.3">
      <c r="B94" s="32"/>
      <c r="L94" s="32"/>
    </row>
    <row r="95" spans="2:12" s="1" customFormat="1" ht="15" x14ac:dyDescent="0.3">
      <c r="B95" s="32"/>
      <c r="C95" s="54" t="s">
        <v>28</v>
      </c>
      <c r="F95" s="143" t="str">
        <f>E15</f>
        <v>UK, Koleje a Menzy, Voršilská 1, Praha 1</v>
      </c>
      <c r="I95" s="144" t="s">
        <v>35</v>
      </c>
      <c r="J95" s="143" t="str">
        <f>E21</f>
        <v>Atelier M s.r.o., Čs. armády 370/9, Praha 6</v>
      </c>
      <c r="L95" s="32"/>
    </row>
    <row r="96" spans="2:12" s="1" customFormat="1" ht="14.45" customHeight="1" x14ac:dyDescent="0.3">
      <c r="B96" s="32"/>
      <c r="C96" s="54" t="s">
        <v>33</v>
      </c>
      <c r="F96" s="143" t="str">
        <f>IF(E18="","",E18)</f>
        <v/>
      </c>
      <c r="L96" s="32"/>
    </row>
    <row r="97" spans="2:65" s="1" customFormat="1" ht="10.35" customHeight="1" x14ac:dyDescent="0.3">
      <c r="B97" s="32"/>
      <c r="L97" s="32"/>
    </row>
    <row r="98" spans="2:65" s="10" customFormat="1" ht="29.25" customHeight="1" x14ac:dyDescent="0.3">
      <c r="B98" s="145"/>
      <c r="C98" s="146" t="s">
        <v>228</v>
      </c>
      <c r="D98" s="147" t="s">
        <v>60</v>
      </c>
      <c r="E98" s="147" t="s">
        <v>56</v>
      </c>
      <c r="F98" s="147" t="s">
        <v>229</v>
      </c>
      <c r="G98" s="147" t="s">
        <v>230</v>
      </c>
      <c r="H98" s="147" t="s">
        <v>231</v>
      </c>
      <c r="I98" s="148" t="s">
        <v>232</v>
      </c>
      <c r="J98" s="147" t="s">
        <v>216</v>
      </c>
      <c r="K98" s="149" t="s">
        <v>233</v>
      </c>
      <c r="L98" s="145"/>
      <c r="M98" s="65" t="s">
        <v>234</v>
      </c>
      <c r="N98" s="66" t="s">
        <v>45</v>
      </c>
      <c r="O98" s="66" t="s">
        <v>235</v>
      </c>
      <c r="P98" s="66" t="s">
        <v>236</v>
      </c>
      <c r="Q98" s="66" t="s">
        <v>237</v>
      </c>
      <c r="R98" s="66" t="s">
        <v>238</v>
      </c>
      <c r="S98" s="66" t="s">
        <v>239</v>
      </c>
      <c r="T98" s="67" t="s">
        <v>240</v>
      </c>
    </row>
    <row r="99" spans="2:65" s="1" customFormat="1" ht="29.25" customHeight="1" x14ac:dyDescent="0.35">
      <c r="B99" s="32"/>
      <c r="C99" s="69" t="s">
        <v>217</v>
      </c>
      <c r="J99" s="150">
        <f>BK99</f>
        <v>0</v>
      </c>
      <c r="L99" s="32"/>
      <c r="M99" s="68"/>
      <c r="N99" s="59"/>
      <c r="O99" s="59"/>
      <c r="P99" s="151">
        <f>P100+P118+P143+P148+P156+P163+P170+P198+P204+P226+P277+P288+P302+P315+P329+P340+P353+P382+P387+P447+P472+P485+P492</f>
        <v>0</v>
      </c>
      <c r="Q99" s="59"/>
      <c r="R99" s="151">
        <f>R100+R118+R143+R148+R156+R163+R170+R198+R204+R226+R277+R288+R302+R315+R329+R340+R353+R382+R387+R447+R472+R485+R492</f>
        <v>0</v>
      </c>
      <c r="S99" s="59"/>
      <c r="T99" s="152">
        <f>T100+T118+T143+T148+T156+T163+T170+T198+T204+T226+T277+T288+T302+T315+T329+T340+T353+T382+T387+T447+T472+T485+T492</f>
        <v>0</v>
      </c>
      <c r="AT99" s="16" t="s">
        <v>74</v>
      </c>
      <c r="AU99" s="16" t="s">
        <v>218</v>
      </c>
      <c r="BK99" s="153">
        <f>BK100+BK118+BK143+BK148+BK156+BK163+BK170+BK198+BK204+BK226+BK277+BK288+BK302+BK315+BK329+BK340+BK353+BK382+BK387+BK447+BK472+BK485+BK492</f>
        <v>0</v>
      </c>
    </row>
    <row r="100" spans="2:65" s="11" customFormat="1" ht="37.35" customHeight="1" x14ac:dyDescent="0.35">
      <c r="B100" s="154"/>
      <c r="D100" s="165" t="s">
        <v>74</v>
      </c>
      <c r="E100" s="215" t="s">
        <v>5608</v>
      </c>
      <c r="F100" s="215" t="s">
        <v>5609</v>
      </c>
      <c r="I100" s="157"/>
      <c r="J100" s="216">
        <f>BK100</f>
        <v>0</v>
      </c>
      <c r="L100" s="154"/>
      <c r="M100" s="159"/>
      <c r="N100" s="160"/>
      <c r="O100" s="160"/>
      <c r="P100" s="161">
        <f>SUM(P101:P117)</f>
        <v>0</v>
      </c>
      <c r="Q100" s="160"/>
      <c r="R100" s="161">
        <f>SUM(R101:R117)</f>
        <v>0</v>
      </c>
      <c r="S100" s="160"/>
      <c r="T100" s="162">
        <f>SUM(T101:T117)</f>
        <v>0</v>
      </c>
      <c r="AR100" s="155" t="s">
        <v>266</v>
      </c>
      <c r="AT100" s="163" t="s">
        <v>74</v>
      </c>
      <c r="AU100" s="163" t="s">
        <v>75</v>
      </c>
      <c r="AY100" s="155" t="s">
        <v>243</v>
      </c>
      <c r="BK100" s="164">
        <f>SUM(BK101:BK117)</f>
        <v>0</v>
      </c>
    </row>
    <row r="101" spans="2:65" s="1" customFormat="1" ht="22.5" customHeight="1" x14ac:dyDescent="0.3">
      <c r="B101" s="168"/>
      <c r="C101" s="169" t="s">
        <v>22</v>
      </c>
      <c r="D101" s="169" t="s">
        <v>246</v>
      </c>
      <c r="E101" s="170" t="s">
        <v>6252</v>
      </c>
      <c r="F101" s="171" t="s">
        <v>5610</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83</v>
      </c>
    </row>
    <row r="102" spans="2:65" s="1" customFormat="1" ht="27" x14ac:dyDescent="0.3">
      <c r="B102" s="32"/>
      <c r="D102" s="181" t="s">
        <v>664</v>
      </c>
      <c r="F102" s="214" t="s">
        <v>5611</v>
      </c>
      <c r="I102" s="183"/>
      <c r="L102" s="32"/>
      <c r="M102" s="61"/>
      <c r="N102" s="33"/>
      <c r="O102" s="33"/>
      <c r="P102" s="33"/>
      <c r="Q102" s="33"/>
      <c r="R102" s="33"/>
      <c r="S102" s="33"/>
      <c r="T102" s="62"/>
      <c r="AT102" s="16" t="s">
        <v>664</v>
      </c>
      <c r="AU102" s="16" t="s">
        <v>22</v>
      </c>
    </row>
    <row r="103" spans="2:65" s="1" customFormat="1" ht="22.5" customHeight="1" x14ac:dyDescent="0.3">
      <c r="B103" s="168"/>
      <c r="C103" s="169" t="s">
        <v>83</v>
      </c>
      <c r="D103" s="169" t="s">
        <v>246</v>
      </c>
      <c r="E103" s="170" t="s">
        <v>6253</v>
      </c>
      <c r="F103" s="171" t="s">
        <v>5612</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266</v>
      </c>
    </row>
    <row r="104" spans="2:65" s="1" customFormat="1" ht="54" x14ac:dyDescent="0.3">
      <c r="B104" s="32"/>
      <c r="D104" s="181" t="s">
        <v>664</v>
      </c>
      <c r="F104" s="214" t="s">
        <v>5613</v>
      </c>
      <c r="I104" s="183"/>
      <c r="L104" s="32"/>
      <c r="M104" s="61"/>
      <c r="N104" s="33"/>
      <c r="O104" s="33"/>
      <c r="P104" s="33"/>
      <c r="Q104" s="33"/>
      <c r="R104" s="33"/>
      <c r="S104" s="33"/>
      <c r="T104" s="62"/>
      <c r="AT104" s="16" t="s">
        <v>664</v>
      </c>
      <c r="AU104" s="16" t="s">
        <v>22</v>
      </c>
    </row>
    <row r="105" spans="2:65" s="1" customFormat="1" ht="22.5" customHeight="1" x14ac:dyDescent="0.3">
      <c r="B105" s="168"/>
      <c r="C105" s="169" t="s">
        <v>259</v>
      </c>
      <c r="D105" s="169" t="s">
        <v>246</v>
      </c>
      <c r="E105" s="170" t="s">
        <v>6254</v>
      </c>
      <c r="F105" s="171" t="s">
        <v>5614</v>
      </c>
      <c r="G105" s="172" t="s">
        <v>454</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275</v>
      </c>
    </row>
    <row r="106" spans="2:65" s="1" customFormat="1" ht="27" x14ac:dyDescent="0.3">
      <c r="B106" s="32"/>
      <c r="D106" s="181" t="s">
        <v>664</v>
      </c>
      <c r="F106" s="214" t="s">
        <v>5615</v>
      </c>
      <c r="I106" s="183"/>
      <c r="L106" s="32"/>
      <c r="M106" s="61"/>
      <c r="N106" s="33"/>
      <c r="O106" s="33"/>
      <c r="P106" s="33"/>
      <c r="Q106" s="33"/>
      <c r="R106" s="33"/>
      <c r="S106" s="33"/>
      <c r="T106" s="62"/>
      <c r="AT106" s="16" t="s">
        <v>664</v>
      </c>
      <c r="AU106" s="16" t="s">
        <v>22</v>
      </c>
    </row>
    <row r="107" spans="2:65" s="1" customFormat="1" ht="22.5" customHeight="1" x14ac:dyDescent="0.3">
      <c r="B107" s="168"/>
      <c r="C107" s="169" t="s">
        <v>266</v>
      </c>
      <c r="D107" s="169" t="s">
        <v>246</v>
      </c>
      <c r="E107" s="170" t="s">
        <v>6255</v>
      </c>
      <c r="F107" s="171" t="s">
        <v>5616</v>
      </c>
      <c r="G107" s="172" t="s">
        <v>454</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x14ac:dyDescent="0.3">
      <c r="B108" s="32"/>
      <c r="D108" s="184" t="s">
        <v>253</v>
      </c>
      <c r="F108" s="185" t="s">
        <v>5617</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5618</v>
      </c>
      <c r="I109" s="183"/>
      <c r="L109" s="32"/>
      <c r="M109" s="61"/>
      <c r="N109" s="33"/>
      <c r="O109" s="33"/>
      <c r="P109" s="33"/>
      <c r="Q109" s="33"/>
      <c r="R109" s="33"/>
      <c r="S109" s="33"/>
      <c r="T109" s="62"/>
      <c r="AT109" s="16" t="s">
        <v>664</v>
      </c>
      <c r="AU109" s="16" t="s">
        <v>22</v>
      </c>
    </row>
    <row r="110" spans="2:65" s="1" customFormat="1" ht="22.5" customHeight="1" x14ac:dyDescent="0.3">
      <c r="B110" s="168"/>
      <c r="C110" s="169" t="s">
        <v>242</v>
      </c>
      <c r="D110" s="169" t="s">
        <v>246</v>
      </c>
      <c r="E110" s="170" t="s">
        <v>6256</v>
      </c>
      <c r="F110" s="171" t="s">
        <v>5619</v>
      </c>
      <c r="G110" s="172" t="s">
        <v>454</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ht="54" x14ac:dyDescent="0.3">
      <c r="B111" s="32"/>
      <c r="D111" s="181" t="s">
        <v>664</v>
      </c>
      <c r="F111" s="214" t="s">
        <v>5620</v>
      </c>
      <c r="I111" s="183"/>
      <c r="L111" s="32"/>
      <c r="M111" s="61"/>
      <c r="N111" s="33"/>
      <c r="O111" s="33"/>
      <c r="P111" s="33"/>
      <c r="Q111" s="33"/>
      <c r="R111" s="33"/>
      <c r="S111" s="33"/>
      <c r="T111" s="62"/>
      <c r="AT111" s="16" t="s">
        <v>664</v>
      </c>
      <c r="AU111" s="16" t="s">
        <v>22</v>
      </c>
    </row>
    <row r="112" spans="2:65" s="1" customFormat="1" ht="22.5" customHeight="1" x14ac:dyDescent="0.3">
      <c r="B112" s="168"/>
      <c r="C112" s="169" t="s">
        <v>275</v>
      </c>
      <c r="D112" s="169" t="s">
        <v>246</v>
      </c>
      <c r="E112" s="170" t="s">
        <v>6257</v>
      </c>
      <c r="F112" s="171" t="s">
        <v>5621</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305</v>
      </c>
    </row>
    <row r="113" spans="2:65" s="1" customFormat="1" x14ac:dyDescent="0.3">
      <c r="B113" s="32"/>
      <c r="D113" s="184" t="s">
        <v>253</v>
      </c>
      <c r="F113" s="185" t="s">
        <v>5622</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5623</v>
      </c>
      <c r="I114" s="183"/>
      <c r="L114" s="32"/>
      <c r="M114" s="61"/>
      <c r="N114" s="33"/>
      <c r="O114" s="33"/>
      <c r="P114" s="33"/>
      <c r="Q114" s="33"/>
      <c r="R114" s="33"/>
      <c r="S114" s="33"/>
      <c r="T114" s="62"/>
      <c r="AT114" s="16" t="s">
        <v>664</v>
      </c>
      <c r="AU114" s="16" t="s">
        <v>22</v>
      </c>
    </row>
    <row r="115" spans="2:65" s="1" customFormat="1" ht="22.5" customHeight="1" x14ac:dyDescent="0.3">
      <c r="B115" s="168"/>
      <c r="C115" s="169" t="s">
        <v>280</v>
      </c>
      <c r="D115" s="169" t="s">
        <v>246</v>
      </c>
      <c r="E115" s="170" t="s">
        <v>6258</v>
      </c>
      <c r="F115" s="171" t="s">
        <v>5624</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315</v>
      </c>
    </row>
    <row r="116" spans="2:65" s="1" customFormat="1" x14ac:dyDescent="0.3">
      <c r="B116" s="32"/>
      <c r="D116" s="184" t="s">
        <v>253</v>
      </c>
      <c r="F116" s="185" t="s">
        <v>5625</v>
      </c>
      <c r="I116" s="183"/>
      <c r="L116" s="32"/>
      <c r="M116" s="61"/>
      <c r="N116" s="33"/>
      <c r="O116" s="33"/>
      <c r="P116" s="33"/>
      <c r="Q116" s="33"/>
      <c r="R116" s="33"/>
      <c r="S116" s="33"/>
      <c r="T116" s="62"/>
      <c r="AT116" s="16" t="s">
        <v>253</v>
      </c>
      <c r="AU116" s="16" t="s">
        <v>22</v>
      </c>
    </row>
    <row r="117" spans="2:65" s="1" customFormat="1" ht="27" x14ac:dyDescent="0.3">
      <c r="B117" s="32"/>
      <c r="D117" s="184" t="s">
        <v>664</v>
      </c>
      <c r="F117" s="207" t="s">
        <v>5626</v>
      </c>
      <c r="I117" s="183"/>
      <c r="L117" s="32"/>
      <c r="M117" s="61"/>
      <c r="N117" s="33"/>
      <c r="O117" s="33"/>
      <c r="P117" s="33"/>
      <c r="Q117" s="33"/>
      <c r="R117" s="33"/>
      <c r="S117" s="33"/>
      <c r="T117" s="62"/>
      <c r="AT117" s="16" t="s">
        <v>664</v>
      </c>
      <c r="AU117" s="16" t="s">
        <v>22</v>
      </c>
    </row>
    <row r="118" spans="2:65" s="11" customFormat="1" ht="37.35" customHeight="1" x14ac:dyDescent="0.35">
      <c r="B118" s="154"/>
      <c r="D118" s="165" t="s">
        <v>74</v>
      </c>
      <c r="E118" s="215" t="s">
        <v>5627</v>
      </c>
      <c r="F118" s="215" t="s">
        <v>5628</v>
      </c>
      <c r="I118" s="157"/>
      <c r="J118" s="216">
        <f>BK118</f>
        <v>0</v>
      </c>
      <c r="L118" s="154"/>
      <c r="M118" s="159"/>
      <c r="N118" s="160"/>
      <c r="O118" s="160"/>
      <c r="P118" s="161">
        <f>SUM(P119:P142)</f>
        <v>0</v>
      </c>
      <c r="Q118" s="160"/>
      <c r="R118" s="161">
        <f>SUM(R119:R142)</f>
        <v>0</v>
      </c>
      <c r="S118" s="160"/>
      <c r="T118" s="162">
        <f>SUM(T119:T142)</f>
        <v>0</v>
      </c>
      <c r="AR118" s="155" t="s">
        <v>266</v>
      </c>
      <c r="AT118" s="163" t="s">
        <v>74</v>
      </c>
      <c r="AU118" s="163" t="s">
        <v>75</v>
      </c>
      <c r="AY118" s="155" t="s">
        <v>243</v>
      </c>
      <c r="BK118" s="164">
        <f>SUM(BK119:BK142)</f>
        <v>0</v>
      </c>
    </row>
    <row r="119" spans="2:65" s="1" customFormat="1" ht="22.5" customHeight="1" x14ac:dyDescent="0.3">
      <c r="B119" s="168"/>
      <c r="C119" s="169" t="s">
        <v>285</v>
      </c>
      <c r="D119" s="169" t="s">
        <v>246</v>
      </c>
      <c r="E119" s="170" t="s">
        <v>6259</v>
      </c>
      <c r="F119" s="171" t="s">
        <v>5624</v>
      </c>
      <c r="G119" s="172" t="s">
        <v>454</v>
      </c>
      <c r="H119" s="173">
        <v>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325</v>
      </c>
    </row>
    <row r="120" spans="2:65" s="1" customFormat="1" x14ac:dyDescent="0.3">
      <c r="B120" s="32"/>
      <c r="D120" s="184" t="s">
        <v>253</v>
      </c>
      <c r="F120" s="185" t="s">
        <v>5625</v>
      </c>
      <c r="I120" s="183"/>
      <c r="L120" s="32"/>
      <c r="M120" s="61"/>
      <c r="N120" s="33"/>
      <c r="O120" s="33"/>
      <c r="P120" s="33"/>
      <c r="Q120" s="33"/>
      <c r="R120" s="33"/>
      <c r="S120" s="33"/>
      <c r="T120" s="62"/>
      <c r="AT120" s="16" t="s">
        <v>253</v>
      </c>
      <c r="AU120" s="16" t="s">
        <v>22</v>
      </c>
    </row>
    <row r="121" spans="2:65" s="1" customFormat="1" ht="27" x14ac:dyDescent="0.3">
      <c r="B121" s="32"/>
      <c r="D121" s="181" t="s">
        <v>664</v>
      </c>
      <c r="F121" s="214" t="s">
        <v>5626</v>
      </c>
      <c r="I121" s="183"/>
      <c r="L121" s="32"/>
      <c r="M121" s="61"/>
      <c r="N121" s="33"/>
      <c r="O121" s="33"/>
      <c r="P121" s="33"/>
      <c r="Q121" s="33"/>
      <c r="R121" s="33"/>
      <c r="S121" s="33"/>
      <c r="T121" s="62"/>
      <c r="AT121" s="16" t="s">
        <v>664</v>
      </c>
      <c r="AU121" s="16" t="s">
        <v>22</v>
      </c>
    </row>
    <row r="122" spans="2:65" s="1" customFormat="1" ht="22.5" customHeight="1" x14ac:dyDescent="0.3">
      <c r="B122" s="168"/>
      <c r="C122" s="169" t="s">
        <v>290</v>
      </c>
      <c r="D122" s="169" t="s">
        <v>246</v>
      </c>
      <c r="E122" s="170" t="s">
        <v>6260</v>
      </c>
      <c r="F122" s="171" t="s">
        <v>5629</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331</v>
      </c>
    </row>
    <row r="123" spans="2:65" s="1" customFormat="1" ht="27" x14ac:dyDescent="0.3">
      <c r="B123" s="32"/>
      <c r="D123" s="184" t="s">
        <v>253</v>
      </c>
      <c r="F123" s="185" t="s">
        <v>5630</v>
      </c>
      <c r="I123" s="183"/>
      <c r="L123" s="32"/>
      <c r="M123" s="61"/>
      <c r="N123" s="33"/>
      <c r="O123" s="33"/>
      <c r="P123" s="33"/>
      <c r="Q123" s="33"/>
      <c r="R123" s="33"/>
      <c r="S123" s="33"/>
      <c r="T123" s="62"/>
      <c r="AT123" s="16" t="s">
        <v>253</v>
      </c>
      <c r="AU123" s="16" t="s">
        <v>22</v>
      </c>
    </row>
    <row r="124" spans="2:65" s="1" customFormat="1" ht="27" x14ac:dyDescent="0.3">
      <c r="B124" s="32"/>
      <c r="D124" s="181" t="s">
        <v>664</v>
      </c>
      <c r="F124" s="214" t="s">
        <v>5631</v>
      </c>
      <c r="I124" s="183"/>
      <c r="L124" s="32"/>
      <c r="M124" s="61"/>
      <c r="N124" s="33"/>
      <c r="O124" s="33"/>
      <c r="P124" s="33"/>
      <c r="Q124" s="33"/>
      <c r="R124" s="33"/>
      <c r="S124" s="33"/>
      <c r="T124" s="62"/>
      <c r="AT124" s="16" t="s">
        <v>664</v>
      </c>
      <c r="AU124" s="16" t="s">
        <v>22</v>
      </c>
    </row>
    <row r="125" spans="2:65" s="1" customFormat="1" ht="31.5" customHeight="1" x14ac:dyDescent="0.3">
      <c r="B125" s="168"/>
      <c r="C125" s="169" t="s">
        <v>26</v>
      </c>
      <c r="D125" s="169" t="s">
        <v>246</v>
      </c>
      <c r="E125" s="170" t="s">
        <v>6261</v>
      </c>
      <c r="F125" s="171" t="s">
        <v>5632</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335</v>
      </c>
    </row>
    <row r="126" spans="2:65" s="1" customFormat="1" ht="27" x14ac:dyDescent="0.3">
      <c r="B126" s="32"/>
      <c r="D126" s="184" t="s">
        <v>253</v>
      </c>
      <c r="F126" s="185" t="s">
        <v>5633</v>
      </c>
      <c r="I126" s="183"/>
      <c r="L126" s="32"/>
      <c r="M126" s="61"/>
      <c r="N126" s="33"/>
      <c r="O126" s="33"/>
      <c r="P126" s="33"/>
      <c r="Q126" s="33"/>
      <c r="R126" s="33"/>
      <c r="S126" s="33"/>
      <c r="T126" s="62"/>
      <c r="AT126" s="16" t="s">
        <v>253</v>
      </c>
      <c r="AU126" s="16" t="s">
        <v>22</v>
      </c>
    </row>
    <row r="127" spans="2:65" s="1" customFormat="1" ht="27" x14ac:dyDescent="0.3">
      <c r="B127" s="32"/>
      <c r="D127" s="181" t="s">
        <v>664</v>
      </c>
      <c r="F127" s="214" t="s">
        <v>5634</v>
      </c>
      <c r="I127" s="183"/>
      <c r="L127" s="32"/>
      <c r="M127" s="61"/>
      <c r="N127" s="33"/>
      <c r="O127" s="33"/>
      <c r="P127" s="33"/>
      <c r="Q127" s="33"/>
      <c r="R127" s="33"/>
      <c r="S127" s="33"/>
      <c r="T127" s="62"/>
      <c r="AT127" s="16" t="s">
        <v>664</v>
      </c>
      <c r="AU127" s="16" t="s">
        <v>22</v>
      </c>
    </row>
    <row r="128" spans="2:65" s="1" customFormat="1" ht="22.5" customHeight="1" x14ac:dyDescent="0.3">
      <c r="B128" s="168"/>
      <c r="C128" s="169" t="s">
        <v>301</v>
      </c>
      <c r="D128" s="169" t="s">
        <v>246</v>
      </c>
      <c r="E128" s="170" t="s">
        <v>6263</v>
      </c>
      <c r="F128" s="171" t="s">
        <v>5635</v>
      </c>
      <c r="G128" s="172" t="s">
        <v>454</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346</v>
      </c>
    </row>
    <row r="129" spans="2:65" s="1" customFormat="1" ht="31.5" customHeight="1" x14ac:dyDescent="0.3">
      <c r="B129" s="168"/>
      <c r="C129" s="169" t="s">
        <v>305</v>
      </c>
      <c r="D129" s="169" t="s">
        <v>246</v>
      </c>
      <c r="E129" s="170" t="s">
        <v>6264</v>
      </c>
      <c r="F129" s="171" t="s">
        <v>5636</v>
      </c>
      <c r="G129" s="172" t="s">
        <v>454</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358</v>
      </c>
    </row>
    <row r="130" spans="2:65" s="1" customFormat="1" ht="27" x14ac:dyDescent="0.3">
      <c r="B130" s="32"/>
      <c r="D130" s="181" t="s">
        <v>664</v>
      </c>
      <c r="F130" s="214" t="s">
        <v>5637</v>
      </c>
      <c r="I130" s="183"/>
      <c r="L130" s="32"/>
      <c r="M130" s="61"/>
      <c r="N130" s="33"/>
      <c r="O130" s="33"/>
      <c r="P130" s="33"/>
      <c r="Q130" s="33"/>
      <c r="R130" s="33"/>
      <c r="S130" s="33"/>
      <c r="T130" s="62"/>
      <c r="AT130" s="16" t="s">
        <v>664</v>
      </c>
      <c r="AU130" s="16" t="s">
        <v>22</v>
      </c>
    </row>
    <row r="131" spans="2:65" s="1" customFormat="1" ht="22.5" customHeight="1" x14ac:dyDescent="0.3">
      <c r="B131" s="168"/>
      <c r="C131" s="169" t="s">
        <v>310</v>
      </c>
      <c r="D131" s="169" t="s">
        <v>246</v>
      </c>
      <c r="E131" s="170" t="s">
        <v>6265</v>
      </c>
      <c r="F131" s="171" t="s">
        <v>5638</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ht="27" x14ac:dyDescent="0.3">
      <c r="B132" s="32"/>
      <c r="D132" s="181" t="s">
        <v>664</v>
      </c>
      <c r="F132" s="214" t="s">
        <v>5639</v>
      </c>
      <c r="I132" s="183"/>
      <c r="L132" s="32"/>
      <c r="M132" s="61"/>
      <c r="N132" s="33"/>
      <c r="O132" s="33"/>
      <c r="P132" s="33"/>
      <c r="Q132" s="33"/>
      <c r="R132" s="33"/>
      <c r="S132" s="33"/>
      <c r="T132" s="62"/>
      <c r="AT132" s="16" t="s">
        <v>664</v>
      </c>
      <c r="AU132" s="16" t="s">
        <v>22</v>
      </c>
    </row>
    <row r="133" spans="2:65" s="1" customFormat="1" ht="31.5" customHeight="1" x14ac:dyDescent="0.3">
      <c r="B133" s="168"/>
      <c r="C133" s="169" t="s">
        <v>315</v>
      </c>
      <c r="D133" s="169" t="s">
        <v>246</v>
      </c>
      <c r="E133" s="170" t="s">
        <v>6266</v>
      </c>
      <c r="F133" s="171" t="s">
        <v>5640</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513</v>
      </c>
    </row>
    <row r="134" spans="2:65" s="1" customFormat="1" ht="27" x14ac:dyDescent="0.3">
      <c r="B134" s="32"/>
      <c r="D134" s="184" t="s">
        <v>253</v>
      </c>
      <c r="F134" s="185" t="s">
        <v>5641</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5642</v>
      </c>
      <c r="I135" s="183"/>
      <c r="L135" s="32"/>
      <c r="M135" s="61"/>
      <c r="N135" s="33"/>
      <c r="O135" s="33"/>
      <c r="P135" s="33"/>
      <c r="Q135" s="33"/>
      <c r="R135" s="33"/>
      <c r="S135" s="33"/>
      <c r="T135" s="62"/>
      <c r="AT135" s="16" t="s">
        <v>664</v>
      </c>
      <c r="AU135" s="16" t="s">
        <v>22</v>
      </c>
    </row>
    <row r="136" spans="2:65" s="1" customFormat="1" ht="22.5" customHeight="1" x14ac:dyDescent="0.3">
      <c r="B136" s="168"/>
      <c r="C136" s="169" t="s">
        <v>9</v>
      </c>
      <c r="D136" s="169" t="s">
        <v>246</v>
      </c>
      <c r="E136" s="170" t="s">
        <v>6267</v>
      </c>
      <c r="F136" s="171" t="s">
        <v>5643</v>
      </c>
      <c r="G136" s="172" t="s">
        <v>454</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523</v>
      </c>
    </row>
    <row r="137" spans="2:65" s="1" customFormat="1" ht="31.5" customHeight="1" x14ac:dyDescent="0.3">
      <c r="B137" s="168"/>
      <c r="C137" s="169" t="s">
        <v>325</v>
      </c>
      <c r="D137" s="169" t="s">
        <v>246</v>
      </c>
      <c r="E137" s="170" t="s">
        <v>6268</v>
      </c>
      <c r="F137" s="171" t="s">
        <v>5644</v>
      </c>
      <c r="G137" s="172" t="s">
        <v>454</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532</v>
      </c>
    </row>
    <row r="138" spans="2:65" s="1" customFormat="1" ht="27" x14ac:dyDescent="0.3">
      <c r="B138" s="32"/>
      <c r="D138" s="181" t="s">
        <v>664</v>
      </c>
      <c r="F138" s="214" t="s">
        <v>5645</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6269</v>
      </c>
      <c r="F139" s="171" t="s">
        <v>5646</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ht="27" x14ac:dyDescent="0.3">
      <c r="B140" s="32"/>
      <c r="D140" s="181" t="s">
        <v>664</v>
      </c>
      <c r="F140" s="214" t="s">
        <v>5647</v>
      </c>
      <c r="I140" s="183"/>
      <c r="L140" s="32"/>
      <c r="M140" s="61"/>
      <c r="N140" s="33"/>
      <c r="O140" s="33"/>
      <c r="P140" s="33"/>
      <c r="Q140" s="33"/>
      <c r="R140" s="33"/>
      <c r="S140" s="33"/>
      <c r="T140" s="62"/>
      <c r="AT140" s="16" t="s">
        <v>664</v>
      </c>
      <c r="AU140" s="16" t="s">
        <v>22</v>
      </c>
    </row>
    <row r="141" spans="2:65" s="1" customFormat="1" ht="31.5" customHeight="1" x14ac:dyDescent="0.3">
      <c r="B141" s="168"/>
      <c r="C141" s="169" t="s">
        <v>331</v>
      </c>
      <c r="D141" s="169" t="s">
        <v>246</v>
      </c>
      <c r="E141" s="170" t="s">
        <v>6270</v>
      </c>
      <c r="F141" s="171" t="s">
        <v>5648</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554</v>
      </c>
    </row>
    <row r="142" spans="2:65" s="1" customFormat="1" ht="27" x14ac:dyDescent="0.3">
      <c r="B142" s="32"/>
      <c r="D142" s="184" t="s">
        <v>664</v>
      </c>
      <c r="F142" s="207" t="s">
        <v>5649</v>
      </c>
      <c r="I142" s="183"/>
      <c r="L142" s="32"/>
      <c r="M142" s="61"/>
      <c r="N142" s="33"/>
      <c r="O142" s="33"/>
      <c r="P142" s="33"/>
      <c r="Q142" s="33"/>
      <c r="R142" s="33"/>
      <c r="S142" s="33"/>
      <c r="T142" s="62"/>
      <c r="AT142" s="16" t="s">
        <v>664</v>
      </c>
      <c r="AU142" s="16" t="s">
        <v>22</v>
      </c>
    </row>
    <row r="143" spans="2:65" s="11" customFormat="1" ht="37.35" customHeight="1" x14ac:dyDescent="0.35">
      <c r="B143" s="154"/>
      <c r="D143" s="165" t="s">
        <v>74</v>
      </c>
      <c r="E143" s="215" t="s">
        <v>5650</v>
      </c>
      <c r="F143" s="215" t="s">
        <v>5651</v>
      </c>
      <c r="I143" s="157"/>
      <c r="J143" s="216">
        <f>BK143</f>
        <v>0</v>
      </c>
      <c r="L143" s="154"/>
      <c r="M143" s="159"/>
      <c r="N143" s="160"/>
      <c r="O143" s="160"/>
      <c r="P143" s="161">
        <f>SUM(P144:P147)</f>
        <v>0</v>
      </c>
      <c r="Q143" s="160"/>
      <c r="R143" s="161">
        <f>SUM(R144:R147)</f>
        <v>0</v>
      </c>
      <c r="S143" s="160"/>
      <c r="T143" s="162">
        <f>SUM(T144:T147)</f>
        <v>0</v>
      </c>
      <c r="AR143" s="155" t="s">
        <v>266</v>
      </c>
      <c r="AT143" s="163" t="s">
        <v>74</v>
      </c>
      <c r="AU143" s="163" t="s">
        <v>75</v>
      </c>
      <c r="AY143" s="155" t="s">
        <v>243</v>
      </c>
      <c r="BK143" s="164">
        <f>SUM(BK144:BK147)</f>
        <v>0</v>
      </c>
    </row>
    <row r="144" spans="2:65" s="1" customFormat="1" ht="22.5" customHeight="1" x14ac:dyDescent="0.3">
      <c r="B144" s="168"/>
      <c r="C144" s="169" t="s">
        <v>332</v>
      </c>
      <c r="D144" s="169" t="s">
        <v>246</v>
      </c>
      <c r="E144" s="170" t="s">
        <v>6271</v>
      </c>
      <c r="F144" s="171" t="s">
        <v>5652</v>
      </c>
      <c r="G144" s="172" t="s">
        <v>454</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563</v>
      </c>
    </row>
    <row r="145" spans="2:65" s="1" customFormat="1" ht="27" x14ac:dyDescent="0.3">
      <c r="B145" s="32"/>
      <c r="D145" s="181" t="s">
        <v>664</v>
      </c>
      <c r="F145" s="214" t="s">
        <v>5653</v>
      </c>
      <c r="I145" s="183"/>
      <c r="L145" s="32"/>
      <c r="M145" s="61"/>
      <c r="N145" s="33"/>
      <c r="O145" s="33"/>
      <c r="P145" s="33"/>
      <c r="Q145" s="33"/>
      <c r="R145" s="33"/>
      <c r="S145" s="33"/>
      <c r="T145" s="62"/>
      <c r="AT145" s="16" t="s">
        <v>664</v>
      </c>
      <c r="AU145" s="16" t="s">
        <v>22</v>
      </c>
    </row>
    <row r="146" spans="2:65" s="1" customFormat="1" ht="22.5" customHeight="1" x14ac:dyDescent="0.3">
      <c r="B146" s="168"/>
      <c r="C146" s="169" t="s">
        <v>335</v>
      </c>
      <c r="D146" s="169" t="s">
        <v>246</v>
      </c>
      <c r="E146" s="170" t="s">
        <v>6272</v>
      </c>
      <c r="F146" s="171" t="s">
        <v>5646</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573</v>
      </c>
    </row>
    <row r="147" spans="2:65" s="1" customFormat="1" ht="27" x14ac:dyDescent="0.3">
      <c r="B147" s="32"/>
      <c r="D147" s="184" t="s">
        <v>664</v>
      </c>
      <c r="F147" s="207" t="s">
        <v>5654</v>
      </c>
      <c r="I147" s="183"/>
      <c r="L147" s="32"/>
      <c r="M147" s="61"/>
      <c r="N147" s="33"/>
      <c r="O147" s="33"/>
      <c r="P147" s="33"/>
      <c r="Q147" s="33"/>
      <c r="R147" s="33"/>
      <c r="S147" s="33"/>
      <c r="T147" s="62"/>
      <c r="AT147" s="16" t="s">
        <v>664</v>
      </c>
      <c r="AU147" s="16" t="s">
        <v>22</v>
      </c>
    </row>
    <row r="148" spans="2:65" s="11" customFormat="1" ht="37.35" customHeight="1" x14ac:dyDescent="0.35">
      <c r="B148" s="154"/>
      <c r="D148" s="165" t="s">
        <v>74</v>
      </c>
      <c r="E148" s="215" t="s">
        <v>5655</v>
      </c>
      <c r="F148" s="215" t="s">
        <v>5656</v>
      </c>
      <c r="I148" s="157"/>
      <c r="J148" s="216">
        <f>BK148</f>
        <v>0</v>
      </c>
      <c r="L148" s="154"/>
      <c r="M148" s="159"/>
      <c r="N148" s="160"/>
      <c r="O148" s="160"/>
      <c r="P148" s="161">
        <f>SUM(P149:P155)</f>
        <v>0</v>
      </c>
      <c r="Q148" s="160"/>
      <c r="R148" s="161">
        <f>SUM(R149:R155)</f>
        <v>0</v>
      </c>
      <c r="S148" s="160"/>
      <c r="T148" s="162">
        <f>SUM(T149:T155)</f>
        <v>0</v>
      </c>
      <c r="AR148" s="155" t="s">
        <v>266</v>
      </c>
      <c r="AT148" s="163" t="s">
        <v>74</v>
      </c>
      <c r="AU148" s="163" t="s">
        <v>75</v>
      </c>
      <c r="AY148" s="155" t="s">
        <v>243</v>
      </c>
      <c r="BK148" s="164">
        <f>SUM(BK149:BK155)</f>
        <v>0</v>
      </c>
    </row>
    <row r="149" spans="2:65" s="1" customFormat="1" ht="31.5" customHeight="1" x14ac:dyDescent="0.3">
      <c r="B149" s="168"/>
      <c r="C149" s="169" t="s">
        <v>8</v>
      </c>
      <c r="D149" s="169" t="s">
        <v>246</v>
      </c>
      <c r="E149" s="170" t="s">
        <v>6273</v>
      </c>
      <c r="F149" s="171" t="s">
        <v>5657</v>
      </c>
      <c r="G149" s="172" t="s">
        <v>454</v>
      </c>
      <c r="H149" s="173">
        <v>11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585</v>
      </c>
    </row>
    <row r="150" spans="2:65" s="1" customFormat="1" ht="27" x14ac:dyDescent="0.3">
      <c r="B150" s="32"/>
      <c r="D150" s="181" t="s">
        <v>664</v>
      </c>
      <c r="F150" s="214" t="s">
        <v>5658</v>
      </c>
      <c r="I150" s="183"/>
      <c r="L150" s="32"/>
      <c r="M150" s="61"/>
      <c r="N150" s="33"/>
      <c r="O150" s="33"/>
      <c r="P150" s="33"/>
      <c r="Q150" s="33"/>
      <c r="R150" s="33"/>
      <c r="S150" s="33"/>
      <c r="T150" s="62"/>
      <c r="AT150" s="16" t="s">
        <v>664</v>
      </c>
      <c r="AU150" s="16" t="s">
        <v>22</v>
      </c>
    </row>
    <row r="151" spans="2:65" s="1" customFormat="1" ht="22.5" customHeight="1" x14ac:dyDescent="0.3">
      <c r="B151" s="168"/>
      <c r="C151" s="169" t="s">
        <v>346</v>
      </c>
      <c r="D151" s="169" t="s">
        <v>246</v>
      </c>
      <c r="E151" s="170" t="s">
        <v>6274</v>
      </c>
      <c r="F151" s="171" t="s">
        <v>5659</v>
      </c>
      <c r="G151" s="172" t="s">
        <v>454</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595</v>
      </c>
    </row>
    <row r="152" spans="2:65" s="1" customFormat="1" ht="27" x14ac:dyDescent="0.3">
      <c r="B152" s="32"/>
      <c r="D152" s="181" t="s">
        <v>664</v>
      </c>
      <c r="F152" s="214" t="s">
        <v>5660</v>
      </c>
      <c r="I152" s="183"/>
      <c r="L152" s="32"/>
      <c r="M152" s="61"/>
      <c r="N152" s="33"/>
      <c r="O152" s="33"/>
      <c r="P152" s="33"/>
      <c r="Q152" s="33"/>
      <c r="R152" s="33"/>
      <c r="S152" s="33"/>
      <c r="T152" s="62"/>
      <c r="AT152" s="16" t="s">
        <v>664</v>
      </c>
      <c r="AU152" s="16" t="s">
        <v>22</v>
      </c>
    </row>
    <row r="153" spans="2:65" s="1" customFormat="1" ht="22.5" customHeight="1" x14ac:dyDescent="0.3">
      <c r="B153" s="168"/>
      <c r="C153" s="169" t="s">
        <v>353</v>
      </c>
      <c r="D153" s="169" t="s">
        <v>246</v>
      </c>
      <c r="E153" s="170" t="s">
        <v>6275</v>
      </c>
      <c r="F153" s="171" t="s">
        <v>5624</v>
      </c>
      <c r="G153" s="172" t="s">
        <v>454</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606</v>
      </c>
    </row>
    <row r="154" spans="2:65" s="1" customFormat="1" x14ac:dyDescent="0.3">
      <c r="B154" s="32"/>
      <c r="D154" s="184" t="s">
        <v>253</v>
      </c>
      <c r="F154" s="185" t="s">
        <v>5625</v>
      </c>
      <c r="I154" s="183"/>
      <c r="L154" s="32"/>
      <c r="M154" s="61"/>
      <c r="N154" s="33"/>
      <c r="O154" s="33"/>
      <c r="P154" s="33"/>
      <c r="Q154" s="33"/>
      <c r="R154" s="33"/>
      <c r="S154" s="33"/>
      <c r="T154" s="62"/>
      <c r="AT154" s="16" t="s">
        <v>253</v>
      </c>
      <c r="AU154" s="16" t="s">
        <v>22</v>
      </c>
    </row>
    <row r="155" spans="2:65" s="1" customFormat="1" ht="27" x14ac:dyDescent="0.3">
      <c r="B155" s="32"/>
      <c r="D155" s="184" t="s">
        <v>664</v>
      </c>
      <c r="F155" s="207" t="s">
        <v>5626</v>
      </c>
      <c r="I155" s="183"/>
      <c r="L155" s="32"/>
      <c r="M155" s="61"/>
      <c r="N155" s="33"/>
      <c r="O155" s="33"/>
      <c r="P155" s="33"/>
      <c r="Q155" s="33"/>
      <c r="R155" s="33"/>
      <c r="S155" s="33"/>
      <c r="T155" s="62"/>
      <c r="AT155" s="16" t="s">
        <v>664</v>
      </c>
      <c r="AU155" s="16" t="s">
        <v>22</v>
      </c>
    </row>
    <row r="156" spans="2:65" s="11" customFormat="1" ht="37.35" customHeight="1" x14ac:dyDescent="0.35">
      <c r="B156" s="154"/>
      <c r="D156" s="165" t="s">
        <v>74</v>
      </c>
      <c r="E156" s="215" t="s">
        <v>5661</v>
      </c>
      <c r="F156" s="215" t="s">
        <v>5662</v>
      </c>
      <c r="I156" s="157"/>
      <c r="J156" s="216">
        <f>BK156</f>
        <v>0</v>
      </c>
      <c r="L156" s="154"/>
      <c r="M156" s="159"/>
      <c r="N156" s="160"/>
      <c r="O156" s="160"/>
      <c r="P156" s="161">
        <f>SUM(P157:P162)</f>
        <v>0</v>
      </c>
      <c r="Q156" s="160"/>
      <c r="R156" s="161">
        <f>SUM(R157:R162)</f>
        <v>0</v>
      </c>
      <c r="S156" s="160"/>
      <c r="T156" s="162">
        <f>SUM(T157:T162)</f>
        <v>0</v>
      </c>
      <c r="AR156" s="155" t="s">
        <v>266</v>
      </c>
      <c r="AT156" s="163" t="s">
        <v>74</v>
      </c>
      <c r="AU156" s="163" t="s">
        <v>75</v>
      </c>
      <c r="AY156" s="155" t="s">
        <v>243</v>
      </c>
      <c r="BK156" s="164">
        <f>SUM(BK157:BK162)</f>
        <v>0</v>
      </c>
    </row>
    <row r="157" spans="2:65" s="1" customFormat="1" ht="22.5" customHeight="1" x14ac:dyDescent="0.3">
      <c r="B157" s="168"/>
      <c r="C157" s="169" t="s">
        <v>358</v>
      </c>
      <c r="D157" s="169" t="s">
        <v>246</v>
      </c>
      <c r="E157" s="170" t="s">
        <v>6276</v>
      </c>
      <c r="F157" s="171" t="s">
        <v>5663</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616</v>
      </c>
    </row>
    <row r="158" spans="2:65" s="1" customFormat="1" ht="81" x14ac:dyDescent="0.3">
      <c r="B158" s="32"/>
      <c r="D158" s="181" t="s">
        <v>664</v>
      </c>
      <c r="F158" s="214" t="s">
        <v>5664</v>
      </c>
      <c r="I158" s="183"/>
      <c r="L158" s="32"/>
      <c r="M158" s="61"/>
      <c r="N158" s="33"/>
      <c r="O158" s="33"/>
      <c r="P158" s="33"/>
      <c r="Q158" s="33"/>
      <c r="R158" s="33"/>
      <c r="S158" s="33"/>
      <c r="T158" s="62"/>
      <c r="AT158" s="16" t="s">
        <v>664</v>
      </c>
      <c r="AU158" s="16" t="s">
        <v>22</v>
      </c>
    </row>
    <row r="159" spans="2:65" s="1" customFormat="1" ht="31.5" customHeight="1" x14ac:dyDescent="0.3">
      <c r="B159" s="168"/>
      <c r="C159" s="169" t="s">
        <v>499</v>
      </c>
      <c r="D159" s="169" t="s">
        <v>246</v>
      </c>
      <c r="E159" s="170" t="s">
        <v>6277</v>
      </c>
      <c r="F159" s="171" t="s">
        <v>5657</v>
      </c>
      <c r="G159" s="172" t="s">
        <v>454</v>
      </c>
      <c r="H159" s="173">
        <v>2</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ht="27" x14ac:dyDescent="0.3">
      <c r="B160" s="32"/>
      <c r="D160" s="181" t="s">
        <v>664</v>
      </c>
      <c r="F160" s="214" t="s">
        <v>5665</v>
      </c>
      <c r="I160" s="183"/>
      <c r="L160" s="32"/>
      <c r="M160" s="61"/>
      <c r="N160" s="33"/>
      <c r="O160" s="33"/>
      <c r="P160" s="33"/>
      <c r="Q160" s="33"/>
      <c r="R160" s="33"/>
      <c r="S160" s="33"/>
      <c r="T160" s="62"/>
      <c r="AT160" s="16" t="s">
        <v>664</v>
      </c>
      <c r="AU160" s="16" t="s">
        <v>22</v>
      </c>
    </row>
    <row r="161" spans="2:65" s="1" customFormat="1" ht="31.5" customHeight="1" x14ac:dyDescent="0.3">
      <c r="B161" s="168"/>
      <c r="C161" s="169" t="s">
        <v>503</v>
      </c>
      <c r="D161" s="169" t="s">
        <v>246</v>
      </c>
      <c r="E161" s="170" t="s">
        <v>6278</v>
      </c>
      <c r="F161" s="171" t="s">
        <v>5657</v>
      </c>
      <c r="G161" s="172" t="s">
        <v>454</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637</v>
      </c>
    </row>
    <row r="162" spans="2:65" s="1" customFormat="1" ht="27" x14ac:dyDescent="0.3">
      <c r="B162" s="32"/>
      <c r="D162" s="184" t="s">
        <v>664</v>
      </c>
      <c r="F162" s="207" t="s">
        <v>5666</v>
      </c>
      <c r="I162" s="183"/>
      <c r="L162" s="32"/>
      <c r="M162" s="61"/>
      <c r="N162" s="33"/>
      <c r="O162" s="33"/>
      <c r="P162" s="33"/>
      <c r="Q162" s="33"/>
      <c r="R162" s="33"/>
      <c r="S162" s="33"/>
      <c r="T162" s="62"/>
      <c r="AT162" s="16" t="s">
        <v>664</v>
      </c>
      <c r="AU162" s="16" t="s">
        <v>22</v>
      </c>
    </row>
    <row r="163" spans="2:65" s="11" customFormat="1" ht="37.35" customHeight="1" x14ac:dyDescent="0.35">
      <c r="B163" s="154"/>
      <c r="D163" s="165" t="s">
        <v>74</v>
      </c>
      <c r="E163" s="215" t="s">
        <v>5667</v>
      </c>
      <c r="F163" s="215" t="s">
        <v>5668</v>
      </c>
      <c r="I163" s="157"/>
      <c r="J163" s="216">
        <f>BK163</f>
        <v>0</v>
      </c>
      <c r="L163" s="154"/>
      <c r="M163" s="159"/>
      <c r="N163" s="160"/>
      <c r="O163" s="160"/>
      <c r="P163" s="161">
        <f>SUM(P164:P169)</f>
        <v>0</v>
      </c>
      <c r="Q163" s="160"/>
      <c r="R163" s="161">
        <f>SUM(R164:R169)</f>
        <v>0</v>
      </c>
      <c r="S163" s="160"/>
      <c r="T163" s="162">
        <f>SUM(T164:T169)</f>
        <v>0</v>
      </c>
      <c r="AR163" s="155" t="s">
        <v>266</v>
      </c>
      <c r="AT163" s="163" t="s">
        <v>74</v>
      </c>
      <c r="AU163" s="163" t="s">
        <v>75</v>
      </c>
      <c r="AY163" s="155" t="s">
        <v>243</v>
      </c>
      <c r="BK163" s="164">
        <f>SUM(BK164:BK169)</f>
        <v>0</v>
      </c>
    </row>
    <row r="164" spans="2:65" s="1" customFormat="1" ht="22.5" customHeight="1" x14ac:dyDescent="0.3">
      <c r="B164" s="168"/>
      <c r="C164" s="169" t="s">
        <v>507</v>
      </c>
      <c r="D164" s="169" t="s">
        <v>246</v>
      </c>
      <c r="E164" s="170" t="s">
        <v>6279</v>
      </c>
      <c r="F164" s="171" t="s">
        <v>5663</v>
      </c>
      <c r="G164" s="172" t="s">
        <v>454</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653</v>
      </c>
    </row>
    <row r="165" spans="2:65" s="1" customFormat="1" ht="81" x14ac:dyDescent="0.3">
      <c r="B165" s="32"/>
      <c r="D165" s="181" t="s">
        <v>664</v>
      </c>
      <c r="F165" s="214" t="s">
        <v>5669</v>
      </c>
      <c r="I165" s="183"/>
      <c r="L165" s="32"/>
      <c r="M165" s="61"/>
      <c r="N165" s="33"/>
      <c r="O165" s="33"/>
      <c r="P165" s="33"/>
      <c r="Q165" s="33"/>
      <c r="R165" s="33"/>
      <c r="S165" s="33"/>
      <c r="T165" s="62"/>
      <c r="AT165" s="16" t="s">
        <v>664</v>
      </c>
      <c r="AU165" s="16" t="s">
        <v>22</v>
      </c>
    </row>
    <row r="166" spans="2:65" s="1" customFormat="1" ht="31.5" customHeight="1" x14ac:dyDescent="0.3">
      <c r="B166" s="168"/>
      <c r="C166" s="169" t="s">
        <v>513</v>
      </c>
      <c r="D166" s="169" t="s">
        <v>246</v>
      </c>
      <c r="E166" s="170" t="s">
        <v>6280</v>
      </c>
      <c r="F166" s="171" t="s">
        <v>5657</v>
      </c>
      <c r="G166" s="172" t="s">
        <v>454</v>
      </c>
      <c r="H166" s="173">
        <v>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667</v>
      </c>
    </row>
    <row r="167" spans="2:65" s="1" customFormat="1" ht="27" x14ac:dyDescent="0.3">
      <c r="B167" s="32"/>
      <c r="D167" s="181" t="s">
        <v>664</v>
      </c>
      <c r="F167" s="214" t="s">
        <v>5665</v>
      </c>
      <c r="I167" s="183"/>
      <c r="L167" s="32"/>
      <c r="M167" s="61"/>
      <c r="N167" s="33"/>
      <c r="O167" s="33"/>
      <c r="P167" s="33"/>
      <c r="Q167" s="33"/>
      <c r="R167" s="33"/>
      <c r="S167" s="33"/>
      <c r="T167" s="62"/>
      <c r="AT167" s="16" t="s">
        <v>664</v>
      </c>
      <c r="AU167" s="16" t="s">
        <v>22</v>
      </c>
    </row>
    <row r="168" spans="2:65" s="1" customFormat="1" ht="31.5" customHeight="1" x14ac:dyDescent="0.3">
      <c r="B168" s="168"/>
      <c r="C168" s="169" t="s">
        <v>518</v>
      </c>
      <c r="D168" s="169" t="s">
        <v>246</v>
      </c>
      <c r="E168" s="170" t="s">
        <v>6281</v>
      </c>
      <c r="F168" s="171" t="s">
        <v>5657</v>
      </c>
      <c r="G168" s="172" t="s">
        <v>454</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675</v>
      </c>
    </row>
    <row r="169" spans="2:65" s="1" customFormat="1" ht="27" x14ac:dyDescent="0.3">
      <c r="B169" s="32"/>
      <c r="D169" s="184" t="s">
        <v>664</v>
      </c>
      <c r="F169" s="207" t="s">
        <v>5666</v>
      </c>
      <c r="I169" s="183"/>
      <c r="L169" s="32"/>
      <c r="M169" s="61"/>
      <c r="N169" s="33"/>
      <c r="O169" s="33"/>
      <c r="P169" s="33"/>
      <c r="Q169" s="33"/>
      <c r="R169" s="33"/>
      <c r="S169" s="33"/>
      <c r="T169" s="62"/>
      <c r="AT169" s="16" t="s">
        <v>664</v>
      </c>
      <c r="AU169" s="16" t="s">
        <v>22</v>
      </c>
    </row>
    <row r="170" spans="2:65" s="11" customFormat="1" ht="37.35" customHeight="1" x14ac:dyDescent="0.35">
      <c r="B170" s="154"/>
      <c r="D170" s="165" t="s">
        <v>74</v>
      </c>
      <c r="E170" s="215" t="s">
        <v>5670</v>
      </c>
      <c r="F170" s="215" t="s">
        <v>5671</v>
      </c>
      <c r="I170" s="157"/>
      <c r="J170" s="216">
        <f>BK170</f>
        <v>0</v>
      </c>
      <c r="L170" s="154"/>
      <c r="M170" s="159"/>
      <c r="N170" s="160"/>
      <c r="O170" s="160"/>
      <c r="P170" s="161">
        <f>SUM(P171:P197)</f>
        <v>0</v>
      </c>
      <c r="Q170" s="160"/>
      <c r="R170" s="161">
        <f>SUM(R171:R197)</f>
        <v>0</v>
      </c>
      <c r="S170" s="160"/>
      <c r="T170" s="162">
        <f>SUM(T171:T197)</f>
        <v>0</v>
      </c>
      <c r="AR170" s="155" t="s">
        <v>266</v>
      </c>
      <c r="AT170" s="163" t="s">
        <v>74</v>
      </c>
      <c r="AU170" s="163" t="s">
        <v>75</v>
      </c>
      <c r="AY170" s="155" t="s">
        <v>243</v>
      </c>
      <c r="BK170" s="164">
        <f>SUM(BK171:BK197)</f>
        <v>0</v>
      </c>
    </row>
    <row r="171" spans="2:65" s="1" customFormat="1" ht="22.5" customHeight="1" x14ac:dyDescent="0.3">
      <c r="B171" s="168"/>
      <c r="C171" s="169" t="s">
        <v>523</v>
      </c>
      <c r="D171" s="169" t="s">
        <v>246</v>
      </c>
      <c r="E171" s="170" t="s">
        <v>6282</v>
      </c>
      <c r="F171" s="171" t="s">
        <v>5624</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686</v>
      </c>
    </row>
    <row r="172" spans="2:65" s="1" customFormat="1" x14ac:dyDescent="0.3">
      <c r="B172" s="32"/>
      <c r="D172" s="184" t="s">
        <v>253</v>
      </c>
      <c r="F172" s="185" t="s">
        <v>5672</v>
      </c>
      <c r="I172" s="183"/>
      <c r="L172" s="32"/>
      <c r="M172" s="61"/>
      <c r="N172" s="33"/>
      <c r="O172" s="33"/>
      <c r="P172" s="33"/>
      <c r="Q172" s="33"/>
      <c r="R172" s="33"/>
      <c r="S172" s="33"/>
      <c r="T172" s="62"/>
      <c r="AT172" s="16" t="s">
        <v>253</v>
      </c>
      <c r="AU172" s="16" t="s">
        <v>22</v>
      </c>
    </row>
    <row r="173" spans="2:65" s="1" customFormat="1" ht="27" x14ac:dyDescent="0.3">
      <c r="B173" s="32"/>
      <c r="D173" s="181" t="s">
        <v>664</v>
      </c>
      <c r="F173" s="214" t="s">
        <v>5626</v>
      </c>
      <c r="I173" s="183"/>
      <c r="L173" s="32"/>
      <c r="M173" s="61"/>
      <c r="N173" s="33"/>
      <c r="O173" s="33"/>
      <c r="P173" s="33"/>
      <c r="Q173" s="33"/>
      <c r="R173" s="33"/>
      <c r="S173" s="33"/>
      <c r="T173" s="62"/>
      <c r="AT173" s="16" t="s">
        <v>664</v>
      </c>
      <c r="AU173" s="16" t="s">
        <v>22</v>
      </c>
    </row>
    <row r="174" spans="2:65" s="1" customFormat="1" ht="22.5" customHeight="1" x14ac:dyDescent="0.3">
      <c r="B174" s="168"/>
      <c r="C174" s="169" t="s">
        <v>528</v>
      </c>
      <c r="D174" s="169" t="s">
        <v>246</v>
      </c>
      <c r="E174" s="170" t="s">
        <v>6283</v>
      </c>
      <c r="F174" s="171" t="s">
        <v>5629</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693</v>
      </c>
    </row>
    <row r="175" spans="2:65" s="1" customFormat="1" ht="27" x14ac:dyDescent="0.3">
      <c r="B175" s="32"/>
      <c r="D175" s="184" t="s">
        <v>253</v>
      </c>
      <c r="F175" s="185" t="s">
        <v>5673</v>
      </c>
      <c r="I175" s="183"/>
      <c r="L175" s="32"/>
      <c r="M175" s="61"/>
      <c r="N175" s="33"/>
      <c r="O175" s="33"/>
      <c r="P175" s="33"/>
      <c r="Q175" s="33"/>
      <c r="R175" s="33"/>
      <c r="S175" s="33"/>
      <c r="T175" s="62"/>
      <c r="AT175" s="16" t="s">
        <v>253</v>
      </c>
      <c r="AU175" s="16" t="s">
        <v>22</v>
      </c>
    </row>
    <row r="176" spans="2:65" s="1" customFormat="1" ht="27" x14ac:dyDescent="0.3">
      <c r="B176" s="32"/>
      <c r="D176" s="181" t="s">
        <v>664</v>
      </c>
      <c r="F176" s="214" t="s">
        <v>5631</v>
      </c>
      <c r="I176" s="183"/>
      <c r="L176" s="32"/>
      <c r="M176" s="61"/>
      <c r="N176" s="33"/>
      <c r="O176" s="33"/>
      <c r="P176" s="33"/>
      <c r="Q176" s="33"/>
      <c r="R176" s="33"/>
      <c r="S176" s="33"/>
      <c r="T176" s="62"/>
      <c r="AT176" s="16" t="s">
        <v>664</v>
      </c>
      <c r="AU176" s="16" t="s">
        <v>22</v>
      </c>
    </row>
    <row r="177" spans="2:65" s="1" customFormat="1" ht="22.5" customHeight="1" x14ac:dyDescent="0.3">
      <c r="B177" s="168"/>
      <c r="C177" s="169" t="s">
        <v>532</v>
      </c>
      <c r="D177" s="169" t="s">
        <v>246</v>
      </c>
      <c r="E177" s="170" t="s">
        <v>6284</v>
      </c>
      <c r="F177" s="171" t="s">
        <v>5674</v>
      </c>
      <c r="G177" s="172" t="s">
        <v>3</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702</v>
      </c>
    </row>
    <row r="178" spans="2:65" s="1" customFormat="1" ht="27" x14ac:dyDescent="0.3">
      <c r="B178" s="32"/>
      <c r="D178" s="181" t="s">
        <v>664</v>
      </c>
      <c r="F178" s="214" t="s">
        <v>5675</v>
      </c>
      <c r="I178" s="183"/>
      <c r="L178" s="32"/>
      <c r="M178" s="61"/>
      <c r="N178" s="33"/>
      <c r="O178" s="33"/>
      <c r="P178" s="33"/>
      <c r="Q178" s="33"/>
      <c r="R178" s="33"/>
      <c r="S178" s="33"/>
      <c r="T178" s="62"/>
      <c r="AT178" s="16" t="s">
        <v>664</v>
      </c>
      <c r="AU178" s="16" t="s">
        <v>22</v>
      </c>
    </row>
    <row r="179" spans="2:65" s="1" customFormat="1" ht="31.5" customHeight="1" x14ac:dyDescent="0.3">
      <c r="B179" s="168"/>
      <c r="C179" s="169" t="s">
        <v>537</v>
      </c>
      <c r="D179" s="169" t="s">
        <v>246</v>
      </c>
      <c r="E179" s="170" t="s">
        <v>6285</v>
      </c>
      <c r="F179" s="171" t="s">
        <v>5676</v>
      </c>
      <c r="G179" s="172" t="s">
        <v>454</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710</v>
      </c>
    </row>
    <row r="180" spans="2:65" s="1" customFormat="1" ht="27" x14ac:dyDescent="0.3">
      <c r="B180" s="32"/>
      <c r="D180" s="181" t="s">
        <v>664</v>
      </c>
      <c r="F180" s="214" t="s">
        <v>5634</v>
      </c>
      <c r="I180" s="183"/>
      <c r="L180" s="32"/>
      <c r="M180" s="61"/>
      <c r="N180" s="33"/>
      <c r="O180" s="33"/>
      <c r="P180" s="33"/>
      <c r="Q180" s="33"/>
      <c r="R180" s="33"/>
      <c r="S180" s="33"/>
      <c r="T180" s="62"/>
      <c r="AT180" s="16" t="s">
        <v>664</v>
      </c>
      <c r="AU180" s="16" t="s">
        <v>22</v>
      </c>
    </row>
    <row r="181" spans="2:65" s="1" customFormat="1" ht="31.5" customHeight="1" x14ac:dyDescent="0.3">
      <c r="B181" s="168"/>
      <c r="C181" s="169" t="s">
        <v>541</v>
      </c>
      <c r="D181" s="169" t="s">
        <v>246</v>
      </c>
      <c r="E181" s="170" t="s">
        <v>6286</v>
      </c>
      <c r="F181" s="171" t="s">
        <v>5677</v>
      </c>
      <c r="G181" s="172" t="s">
        <v>454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723</v>
      </c>
    </row>
    <row r="182" spans="2:65" s="1" customFormat="1" ht="27" x14ac:dyDescent="0.3">
      <c r="B182" s="32"/>
      <c r="D182" s="181" t="s">
        <v>664</v>
      </c>
      <c r="F182" s="214" t="s">
        <v>5678</v>
      </c>
      <c r="I182" s="183"/>
      <c r="L182" s="32"/>
      <c r="M182" s="61"/>
      <c r="N182" s="33"/>
      <c r="O182" s="33"/>
      <c r="P182" s="33"/>
      <c r="Q182" s="33"/>
      <c r="R182" s="33"/>
      <c r="S182" s="33"/>
      <c r="T182" s="62"/>
      <c r="AT182" s="16" t="s">
        <v>664</v>
      </c>
      <c r="AU182" s="16" t="s">
        <v>22</v>
      </c>
    </row>
    <row r="183" spans="2:65" s="1" customFormat="1" ht="31.5" customHeight="1" x14ac:dyDescent="0.3">
      <c r="B183" s="168"/>
      <c r="C183" s="169" t="s">
        <v>547</v>
      </c>
      <c r="D183" s="169" t="s">
        <v>246</v>
      </c>
      <c r="E183" s="170" t="s">
        <v>6287</v>
      </c>
      <c r="F183" s="171" t="s">
        <v>5679</v>
      </c>
      <c r="G183" s="172" t="s">
        <v>454</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734</v>
      </c>
    </row>
    <row r="184" spans="2:65" s="1" customFormat="1" ht="27" x14ac:dyDescent="0.3">
      <c r="B184" s="32"/>
      <c r="D184" s="181" t="s">
        <v>664</v>
      </c>
      <c r="F184" s="214" t="s">
        <v>5680</v>
      </c>
      <c r="I184" s="183"/>
      <c r="L184" s="32"/>
      <c r="M184" s="61"/>
      <c r="N184" s="33"/>
      <c r="O184" s="33"/>
      <c r="P184" s="33"/>
      <c r="Q184" s="33"/>
      <c r="R184" s="33"/>
      <c r="S184" s="33"/>
      <c r="T184" s="62"/>
      <c r="AT184" s="16" t="s">
        <v>664</v>
      </c>
      <c r="AU184" s="16" t="s">
        <v>22</v>
      </c>
    </row>
    <row r="185" spans="2:65" s="1" customFormat="1" ht="44.25" customHeight="1" x14ac:dyDescent="0.3">
      <c r="B185" s="168"/>
      <c r="C185" s="169" t="s">
        <v>554</v>
      </c>
      <c r="D185" s="169" t="s">
        <v>246</v>
      </c>
      <c r="E185" s="170" t="s">
        <v>6288</v>
      </c>
      <c r="F185" s="171" t="s">
        <v>5681</v>
      </c>
      <c r="G185" s="172" t="s">
        <v>454</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745</v>
      </c>
    </row>
    <row r="186" spans="2:65" s="1" customFormat="1" ht="40.5" x14ac:dyDescent="0.3">
      <c r="B186" s="32"/>
      <c r="D186" s="184" t="s">
        <v>253</v>
      </c>
      <c r="F186" s="185" t="s">
        <v>5682</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5634</v>
      </c>
      <c r="I187" s="183"/>
      <c r="L187" s="32"/>
      <c r="M187" s="61"/>
      <c r="N187" s="33"/>
      <c r="O187" s="33"/>
      <c r="P187" s="33"/>
      <c r="Q187" s="33"/>
      <c r="R187" s="33"/>
      <c r="S187" s="33"/>
      <c r="T187" s="62"/>
      <c r="AT187" s="16" t="s">
        <v>664</v>
      </c>
      <c r="AU187" s="16" t="s">
        <v>22</v>
      </c>
    </row>
    <row r="188" spans="2:65" s="1" customFormat="1" ht="22.5" customHeight="1" x14ac:dyDescent="0.3">
      <c r="B188" s="168"/>
      <c r="C188" s="169" t="s">
        <v>559</v>
      </c>
      <c r="D188" s="169" t="s">
        <v>246</v>
      </c>
      <c r="E188" s="170" t="s">
        <v>6262</v>
      </c>
      <c r="F188" s="171" t="s">
        <v>5683</v>
      </c>
      <c r="G188" s="172" t="s">
        <v>454</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757</v>
      </c>
    </row>
    <row r="189" spans="2:65" s="1" customFormat="1" ht="22.5" customHeight="1" x14ac:dyDescent="0.3">
      <c r="B189" s="168"/>
      <c r="C189" s="169" t="s">
        <v>563</v>
      </c>
      <c r="D189" s="169" t="s">
        <v>246</v>
      </c>
      <c r="E189" s="170" t="s">
        <v>6289</v>
      </c>
      <c r="F189" s="171" t="s">
        <v>5638</v>
      </c>
      <c r="G189" s="172" t="s">
        <v>454</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768</v>
      </c>
    </row>
    <row r="190" spans="2:65" s="1" customFormat="1" ht="27" x14ac:dyDescent="0.3">
      <c r="B190" s="32"/>
      <c r="D190" s="181" t="s">
        <v>664</v>
      </c>
      <c r="F190" s="214" t="s">
        <v>5684</v>
      </c>
      <c r="I190" s="183"/>
      <c r="L190" s="32"/>
      <c r="M190" s="61"/>
      <c r="N190" s="33"/>
      <c r="O190" s="33"/>
      <c r="P190" s="33"/>
      <c r="Q190" s="33"/>
      <c r="R190" s="33"/>
      <c r="S190" s="33"/>
      <c r="T190" s="62"/>
      <c r="AT190" s="16" t="s">
        <v>664</v>
      </c>
      <c r="AU190" s="16" t="s">
        <v>22</v>
      </c>
    </row>
    <row r="191" spans="2:65" s="1" customFormat="1" ht="22.5" customHeight="1" x14ac:dyDescent="0.3">
      <c r="B191" s="168"/>
      <c r="C191" s="169" t="s">
        <v>569</v>
      </c>
      <c r="D191" s="169" t="s">
        <v>246</v>
      </c>
      <c r="E191" s="170" t="s">
        <v>6290</v>
      </c>
      <c r="F191" s="171" t="s">
        <v>5685</v>
      </c>
      <c r="G191" s="172" t="s">
        <v>454</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778</v>
      </c>
    </row>
    <row r="192" spans="2:65" s="1" customFormat="1" ht="27" x14ac:dyDescent="0.3">
      <c r="B192" s="32"/>
      <c r="D192" s="181" t="s">
        <v>664</v>
      </c>
      <c r="F192" s="214" t="s">
        <v>5686</v>
      </c>
      <c r="I192" s="183"/>
      <c r="L192" s="32"/>
      <c r="M192" s="61"/>
      <c r="N192" s="33"/>
      <c r="O192" s="33"/>
      <c r="P192" s="33"/>
      <c r="Q192" s="33"/>
      <c r="R192" s="33"/>
      <c r="S192" s="33"/>
      <c r="T192" s="62"/>
      <c r="AT192" s="16" t="s">
        <v>664</v>
      </c>
      <c r="AU192" s="16" t="s">
        <v>22</v>
      </c>
    </row>
    <row r="193" spans="2:65" s="1" customFormat="1" ht="22.5" customHeight="1" x14ac:dyDescent="0.3">
      <c r="B193" s="168"/>
      <c r="C193" s="169" t="s">
        <v>573</v>
      </c>
      <c r="D193" s="169" t="s">
        <v>246</v>
      </c>
      <c r="E193" s="170" t="s">
        <v>6291</v>
      </c>
      <c r="F193" s="171" t="s">
        <v>5687</v>
      </c>
      <c r="G193" s="172" t="s">
        <v>454</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788</v>
      </c>
    </row>
    <row r="194" spans="2:65" s="1" customFormat="1" ht="40.5" x14ac:dyDescent="0.3">
      <c r="B194" s="32"/>
      <c r="D194" s="184" t="s">
        <v>253</v>
      </c>
      <c r="F194" s="185" t="s">
        <v>5688</v>
      </c>
      <c r="I194" s="183"/>
      <c r="L194" s="32"/>
      <c r="M194" s="61"/>
      <c r="N194" s="33"/>
      <c r="O194" s="33"/>
      <c r="P194" s="33"/>
      <c r="Q194" s="33"/>
      <c r="R194" s="33"/>
      <c r="S194" s="33"/>
      <c r="T194" s="62"/>
      <c r="AT194" s="16" t="s">
        <v>253</v>
      </c>
      <c r="AU194" s="16" t="s">
        <v>22</v>
      </c>
    </row>
    <row r="195" spans="2:65" s="1" customFormat="1" ht="27" x14ac:dyDescent="0.3">
      <c r="B195" s="32"/>
      <c r="D195" s="181" t="s">
        <v>664</v>
      </c>
      <c r="F195" s="214" t="s">
        <v>5689</v>
      </c>
      <c r="I195" s="183"/>
      <c r="L195" s="32"/>
      <c r="M195" s="61"/>
      <c r="N195" s="33"/>
      <c r="O195" s="33"/>
      <c r="P195" s="33"/>
      <c r="Q195" s="33"/>
      <c r="R195" s="33"/>
      <c r="S195" s="33"/>
      <c r="T195" s="62"/>
      <c r="AT195" s="16" t="s">
        <v>664</v>
      </c>
      <c r="AU195" s="16" t="s">
        <v>22</v>
      </c>
    </row>
    <row r="196" spans="2:65" s="1" customFormat="1" ht="22.5" customHeight="1" x14ac:dyDescent="0.3">
      <c r="B196" s="168"/>
      <c r="C196" s="169" t="s">
        <v>578</v>
      </c>
      <c r="D196" s="169" t="s">
        <v>246</v>
      </c>
      <c r="E196" s="170" t="s">
        <v>6292</v>
      </c>
      <c r="F196" s="171" t="s">
        <v>5690</v>
      </c>
      <c r="G196" s="172" t="s">
        <v>454</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22</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799</v>
      </c>
    </row>
    <row r="197" spans="2:65" s="1" customFormat="1" ht="27" x14ac:dyDescent="0.3">
      <c r="B197" s="32"/>
      <c r="D197" s="184" t="s">
        <v>664</v>
      </c>
      <c r="F197" s="207" t="s">
        <v>5691</v>
      </c>
      <c r="I197" s="183"/>
      <c r="L197" s="32"/>
      <c r="M197" s="61"/>
      <c r="N197" s="33"/>
      <c r="O197" s="33"/>
      <c r="P197" s="33"/>
      <c r="Q197" s="33"/>
      <c r="R197" s="33"/>
      <c r="S197" s="33"/>
      <c r="T197" s="62"/>
      <c r="AT197" s="16" t="s">
        <v>664</v>
      </c>
      <c r="AU197" s="16" t="s">
        <v>22</v>
      </c>
    </row>
    <row r="198" spans="2:65" s="11" customFormat="1" ht="37.35" customHeight="1" x14ac:dyDescent="0.35">
      <c r="B198" s="154"/>
      <c r="D198" s="165" t="s">
        <v>74</v>
      </c>
      <c r="E198" s="215" t="s">
        <v>5692</v>
      </c>
      <c r="F198" s="215" t="s">
        <v>5693</v>
      </c>
      <c r="I198" s="157"/>
      <c r="J198" s="216">
        <f>BK198</f>
        <v>0</v>
      </c>
      <c r="L198" s="154"/>
      <c r="M198" s="159"/>
      <c r="N198" s="160"/>
      <c r="O198" s="160"/>
      <c r="P198" s="161">
        <f>SUM(P199:P203)</f>
        <v>0</v>
      </c>
      <c r="Q198" s="160"/>
      <c r="R198" s="161">
        <f>SUM(R199:R203)</f>
        <v>0</v>
      </c>
      <c r="S198" s="160"/>
      <c r="T198" s="162">
        <f>SUM(T199:T203)</f>
        <v>0</v>
      </c>
      <c r="AR198" s="155" t="s">
        <v>266</v>
      </c>
      <c r="AT198" s="163" t="s">
        <v>74</v>
      </c>
      <c r="AU198" s="163" t="s">
        <v>75</v>
      </c>
      <c r="AY198" s="155" t="s">
        <v>243</v>
      </c>
      <c r="BK198" s="164">
        <f>SUM(BK199:BK203)</f>
        <v>0</v>
      </c>
    </row>
    <row r="199" spans="2:65" s="1" customFormat="1" ht="22.5" customHeight="1" x14ac:dyDescent="0.3">
      <c r="B199" s="168"/>
      <c r="C199" s="169" t="s">
        <v>585</v>
      </c>
      <c r="D199" s="169" t="s">
        <v>246</v>
      </c>
      <c r="E199" s="170" t="s">
        <v>6293</v>
      </c>
      <c r="F199" s="171" t="s">
        <v>5663</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810</v>
      </c>
    </row>
    <row r="200" spans="2:65" s="1" customFormat="1" ht="94.5" x14ac:dyDescent="0.3">
      <c r="B200" s="32"/>
      <c r="D200" s="181" t="s">
        <v>664</v>
      </c>
      <c r="F200" s="214" t="s">
        <v>5694</v>
      </c>
      <c r="I200" s="183"/>
      <c r="L200" s="32"/>
      <c r="M200" s="61"/>
      <c r="N200" s="33"/>
      <c r="O200" s="33"/>
      <c r="P200" s="33"/>
      <c r="Q200" s="33"/>
      <c r="R200" s="33"/>
      <c r="S200" s="33"/>
      <c r="T200" s="62"/>
      <c r="AT200" s="16" t="s">
        <v>664</v>
      </c>
      <c r="AU200" s="16" t="s">
        <v>22</v>
      </c>
    </row>
    <row r="201" spans="2:65" s="1" customFormat="1" ht="22.5" customHeight="1" x14ac:dyDescent="0.3">
      <c r="B201" s="168"/>
      <c r="C201" s="169" t="s">
        <v>590</v>
      </c>
      <c r="D201" s="169" t="s">
        <v>246</v>
      </c>
      <c r="E201" s="170" t="s">
        <v>6294</v>
      </c>
      <c r="F201" s="171" t="s">
        <v>5695</v>
      </c>
      <c r="G201" s="172" t="s">
        <v>454</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818</v>
      </c>
    </row>
    <row r="202" spans="2:65" s="1" customFormat="1" ht="40.5" x14ac:dyDescent="0.3">
      <c r="B202" s="32"/>
      <c r="D202" s="184" t="s">
        <v>253</v>
      </c>
      <c r="F202" s="185" t="s">
        <v>5696</v>
      </c>
      <c r="I202" s="183"/>
      <c r="L202" s="32"/>
      <c r="M202" s="61"/>
      <c r="N202" s="33"/>
      <c r="O202" s="33"/>
      <c r="P202" s="33"/>
      <c r="Q202" s="33"/>
      <c r="R202" s="33"/>
      <c r="S202" s="33"/>
      <c r="T202" s="62"/>
      <c r="AT202" s="16" t="s">
        <v>253</v>
      </c>
      <c r="AU202" s="16" t="s">
        <v>22</v>
      </c>
    </row>
    <row r="203" spans="2:65" s="1" customFormat="1" ht="27" x14ac:dyDescent="0.3">
      <c r="B203" s="32"/>
      <c r="D203" s="184" t="s">
        <v>664</v>
      </c>
      <c r="F203" s="207" t="s">
        <v>5697</v>
      </c>
      <c r="I203" s="183"/>
      <c r="L203" s="32"/>
      <c r="M203" s="61"/>
      <c r="N203" s="33"/>
      <c r="O203" s="33"/>
      <c r="P203" s="33"/>
      <c r="Q203" s="33"/>
      <c r="R203" s="33"/>
      <c r="S203" s="33"/>
      <c r="T203" s="62"/>
      <c r="AT203" s="16" t="s">
        <v>664</v>
      </c>
      <c r="AU203" s="16" t="s">
        <v>22</v>
      </c>
    </row>
    <row r="204" spans="2:65" s="11" customFormat="1" ht="37.35" customHeight="1" x14ac:dyDescent="0.35">
      <c r="B204" s="154"/>
      <c r="D204" s="165" t="s">
        <v>74</v>
      </c>
      <c r="E204" s="215" t="s">
        <v>5698</v>
      </c>
      <c r="F204" s="215" t="s">
        <v>5699</v>
      </c>
      <c r="I204" s="157"/>
      <c r="J204" s="216">
        <f>BK204</f>
        <v>0</v>
      </c>
      <c r="L204" s="154"/>
      <c r="M204" s="159"/>
      <c r="N204" s="160"/>
      <c r="O204" s="160"/>
      <c r="P204" s="161">
        <f>SUM(P205:P225)</f>
        <v>0</v>
      </c>
      <c r="Q204" s="160"/>
      <c r="R204" s="161">
        <f>SUM(R205:R225)</f>
        <v>0</v>
      </c>
      <c r="S204" s="160"/>
      <c r="T204" s="162">
        <f>SUM(T205:T225)</f>
        <v>0</v>
      </c>
      <c r="AR204" s="155" t="s">
        <v>266</v>
      </c>
      <c r="AT204" s="163" t="s">
        <v>74</v>
      </c>
      <c r="AU204" s="163" t="s">
        <v>75</v>
      </c>
      <c r="AY204" s="155" t="s">
        <v>243</v>
      </c>
      <c r="BK204" s="164">
        <f>SUM(BK205:BK225)</f>
        <v>0</v>
      </c>
    </row>
    <row r="205" spans="2:65" s="1" customFormat="1" ht="31.5" customHeight="1" x14ac:dyDescent="0.3">
      <c r="B205" s="168"/>
      <c r="C205" s="169" t="s">
        <v>595</v>
      </c>
      <c r="D205" s="169" t="s">
        <v>246</v>
      </c>
      <c r="E205" s="170" t="s">
        <v>6295</v>
      </c>
      <c r="F205" s="171" t="s">
        <v>5700</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826</v>
      </c>
    </row>
    <row r="206" spans="2:65" s="1" customFormat="1" ht="40.5" x14ac:dyDescent="0.3">
      <c r="B206" s="32"/>
      <c r="D206" s="184" t="s">
        <v>253</v>
      </c>
      <c r="F206" s="185" t="s">
        <v>5701</v>
      </c>
      <c r="I206" s="183"/>
      <c r="L206" s="32"/>
      <c r="M206" s="61"/>
      <c r="N206" s="33"/>
      <c r="O206" s="33"/>
      <c r="P206" s="33"/>
      <c r="Q206" s="33"/>
      <c r="R206" s="33"/>
      <c r="S206" s="33"/>
      <c r="T206" s="62"/>
      <c r="AT206" s="16" t="s">
        <v>253</v>
      </c>
      <c r="AU206" s="16" t="s">
        <v>22</v>
      </c>
    </row>
    <row r="207" spans="2:65" s="1" customFormat="1" ht="27" x14ac:dyDescent="0.3">
      <c r="B207" s="32"/>
      <c r="D207" s="181" t="s">
        <v>664</v>
      </c>
      <c r="F207" s="214" t="s">
        <v>5702</v>
      </c>
      <c r="I207" s="183"/>
      <c r="L207" s="32"/>
      <c r="M207" s="61"/>
      <c r="N207" s="33"/>
      <c r="O207" s="33"/>
      <c r="P207" s="33"/>
      <c r="Q207" s="33"/>
      <c r="R207" s="33"/>
      <c r="S207" s="33"/>
      <c r="T207" s="62"/>
      <c r="AT207" s="16" t="s">
        <v>664</v>
      </c>
      <c r="AU207" s="16" t="s">
        <v>22</v>
      </c>
    </row>
    <row r="208" spans="2:65" s="1" customFormat="1" ht="22.5" customHeight="1" x14ac:dyDescent="0.3">
      <c r="B208" s="168"/>
      <c r="C208" s="169" t="s">
        <v>600</v>
      </c>
      <c r="D208" s="169" t="s">
        <v>246</v>
      </c>
      <c r="E208" s="170" t="s">
        <v>6296</v>
      </c>
      <c r="F208" s="171" t="s">
        <v>5703</v>
      </c>
      <c r="G208" s="172" t="s">
        <v>454</v>
      </c>
      <c r="H208" s="173">
        <v>1</v>
      </c>
      <c r="I208" s="174"/>
      <c r="J208" s="175">
        <f>ROUND(I208*H208,2)</f>
        <v>0</v>
      </c>
      <c r="K208" s="171" t="s">
        <v>3</v>
      </c>
      <c r="L208" s="32"/>
      <c r="M208" s="176" t="s">
        <v>3</v>
      </c>
      <c r="N208" s="177" t="s">
        <v>46</v>
      </c>
      <c r="O208" s="33"/>
      <c r="P208" s="178">
        <f>O208*H208</f>
        <v>0</v>
      </c>
      <c r="Q208" s="178">
        <v>0</v>
      </c>
      <c r="R208" s="178">
        <f>Q208*H208</f>
        <v>0</v>
      </c>
      <c r="S208" s="178">
        <v>0</v>
      </c>
      <c r="T208" s="179">
        <f>S208*H208</f>
        <v>0</v>
      </c>
      <c r="AR208" s="16" t="s">
        <v>325</v>
      </c>
      <c r="AT208" s="16" t="s">
        <v>246</v>
      </c>
      <c r="AU208" s="16" t="s">
        <v>22</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325</v>
      </c>
      <c r="BM208" s="16" t="s">
        <v>837</v>
      </c>
    </row>
    <row r="209" spans="2:65" s="1" customFormat="1" ht="54" x14ac:dyDescent="0.3">
      <c r="B209" s="32"/>
      <c r="D209" s="184" t="s">
        <v>253</v>
      </c>
      <c r="F209" s="185" t="s">
        <v>5704</v>
      </c>
      <c r="I209" s="183"/>
      <c r="L209" s="32"/>
      <c r="M209" s="61"/>
      <c r="N209" s="33"/>
      <c r="O209" s="33"/>
      <c r="P209" s="33"/>
      <c r="Q209" s="33"/>
      <c r="R209" s="33"/>
      <c r="S209" s="33"/>
      <c r="T209" s="62"/>
      <c r="AT209" s="16" t="s">
        <v>253</v>
      </c>
      <c r="AU209" s="16" t="s">
        <v>22</v>
      </c>
    </row>
    <row r="210" spans="2:65" s="1" customFormat="1" ht="27" x14ac:dyDescent="0.3">
      <c r="B210" s="32"/>
      <c r="D210" s="181" t="s">
        <v>664</v>
      </c>
      <c r="F210" s="214" t="s">
        <v>5705</v>
      </c>
      <c r="I210" s="183"/>
      <c r="L210" s="32"/>
      <c r="M210" s="61"/>
      <c r="N210" s="33"/>
      <c r="O210" s="33"/>
      <c r="P210" s="33"/>
      <c r="Q210" s="33"/>
      <c r="R210" s="33"/>
      <c r="S210" s="33"/>
      <c r="T210" s="62"/>
      <c r="AT210" s="16" t="s">
        <v>664</v>
      </c>
      <c r="AU210" s="16" t="s">
        <v>22</v>
      </c>
    </row>
    <row r="211" spans="2:65" s="1" customFormat="1" ht="22.5" customHeight="1" x14ac:dyDescent="0.3">
      <c r="B211" s="168"/>
      <c r="C211" s="169" t="s">
        <v>606</v>
      </c>
      <c r="D211" s="169" t="s">
        <v>246</v>
      </c>
      <c r="E211" s="170" t="s">
        <v>6297</v>
      </c>
      <c r="F211" s="171" t="s">
        <v>5635</v>
      </c>
      <c r="G211" s="172" t="s">
        <v>454</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848</v>
      </c>
    </row>
    <row r="212" spans="2:65" s="1" customFormat="1" ht="22.5" customHeight="1" x14ac:dyDescent="0.3">
      <c r="B212" s="168"/>
      <c r="C212" s="169" t="s">
        <v>611</v>
      </c>
      <c r="D212" s="169" t="s">
        <v>246</v>
      </c>
      <c r="E212" s="170" t="s">
        <v>6298</v>
      </c>
      <c r="F212" s="171" t="s">
        <v>5706</v>
      </c>
      <c r="G212" s="172" t="s">
        <v>454</v>
      </c>
      <c r="H212" s="173">
        <v>1</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545</v>
      </c>
    </row>
    <row r="213" spans="2:65" s="1" customFormat="1" ht="135" x14ac:dyDescent="0.3">
      <c r="B213" s="32"/>
      <c r="D213" s="181" t="s">
        <v>664</v>
      </c>
      <c r="F213" s="214" t="s">
        <v>5707</v>
      </c>
      <c r="I213" s="183"/>
      <c r="L213" s="32"/>
      <c r="M213" s="61"/>
      <c r="N213" s="33"/>
      <c r="O213" s="33"/>
      <c r="P213" s="33"/>
      <c r="Q213" s="33"/>
      <c r="R213" s="33"/>
      <c r="S213" s="33"/>
      <c r="T213" s="62"/>
      <c r="AT213" s="16" t="s">
        <v>664</v>
      </c>
      <c r="AU213" s="16" t="s">
        <v>22</v>
      </c>
    </row>
    <row r="214" spans="2:65" s="1" customFormat="1" ht="31.5" customHeight="1" x14ac:dyDescent="0.3">
      <c r="B214" s="168"/>
      <c r="C214" s="169" t="s">
        <v>616</v>
      </c>
      <c r="D214" s="169" t="s">
        <v>246</v>
      </c>
      <c r="E214" s="170" t="s">
        <v>6299</v>
      </c>
      <c r="F214" s="171" t="s">
        <v>5708</v>
      </c>
      <c r="G214" s="172" t="s">
        <v>454</v>
      </c>
      <c r="H214" s="173">
        <v>1</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567</v>
      </c>
    </row>
    <row r="215" spans="2:65" s="1" customFormat="1" ht="27" x14ac:dyDescent="0.3">
      <c r="B215" s="32"/>
      <c r="D215" s="181" t="s">
        <v>664</v>
      </c>
      <c r="F215" s="214" t="s">
        <v>5709</v>
      </c>
      <c r="I215" s="183"/>
      <c r="L215" s="32"/>
      <c r="M215" s="61"/>
      <c r="N215" s="33"/>
      <c r="O215" s="33"/>
      <c r="P215" s="33"/>
      <c r="Q215" s="33"/>
      <c r="R215" s="33"/>
      <c r="S215" s="33"/>
      <c r="T215" s="62"/>
      <c r="AT215" s="16" t="s">
        <v>664</v>
      </c>
      <c r="AU215" s="16" t="s">
        <v>22</v>
      </c>
    </row>
    <row r="216" spans="2:65" s="1" customFormat="1" ht="22.5" customHeight="1" x14ac:dyDescent="0.3">
      <c r="B216" s="168"/>
      <c r="C216" s="169" t="s">
        <v>622</v>
      </c>
      <c r="D216" s="169" t="s">
        <v>246</v>
      </c>
      <c r="E216" s="170" t="s">
        <v>6300</v>
      </c>
      <c r="F216" s="171" t="s">
        <v>5646</v>
      </c>
      <c r="G216" s="172" t="s">
        <v>454</v>
      </c>
      <c r="H216" s="173">
        <v>3</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1204</v>
      </c>
    </row>
    <row r="217" spans="2:65" s="1" customFormat="1" ht="27" x14ac:dyDescent="0.3">
      <c r="B217" s="32"/>
      <c r="D217" s="181" t="s">
        <v>664</v>
      </c>
      <c r="F217" s="214" t="s">
        <v>5710</v>
      </c>
      <c r="I217" s="183"/>
      <c r="L217" s="32"/>
      <c r="M217" s="61"/>
      <c r="N217" s="33"/>
      <c r="O217" s="33"/>
      <c r="P217" s="33"/>
      <c r="Q217" s="33"/>
      <c r="R217" s="33"/>
      <c r="S217" s="33"/>
      <c r="T217" s="62"/>
      <c r="AT217" s="16" t="s">
        <v>664</v>
      </c>
      <c r="AU217" s="16" t="s">
        <v>22</v>
      </c>
    </row>
    <row r="218" spans="2:65" s="1" customFormat="1" ht="22.5" customHeight="1" x14ac:dyDescent="0.3">
      <c r="B218" s="168"/>
      <c r="C218" s="169" t="s">
        <v>627</v>
      </c>
      <c r="D218" s="169" t="s">
        <v>246</v>
      </c>
      <c r="E218" s="170" t="s">
        <v>6301</v>
      </c>
      <c r="F218" s="171" t="s">
        <v>5711</v>
      </c>
      <c r="G218" s="172" t="s">
        <v>454</v>
      </c>
      <c r="H218" s="173">
        <v>1</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27</v>
      </c>
    </row>
    <row r="219" spans="2:65" s="1" customFormat="1" ht="27" x14ac:dyDescent="0.3">
      <c r="B219" s="32"/>
      <c r="D219" s="184" t="s">
        <v>253</v>
      </c>
      <c r="F219" s="185" t="s">
        <v>5712</v>
      </c>
      <c r="I219" s="183"/>
      <c r="L219" s="32"/>
      <c r="M219" s="61"/>
      <c r="N219" s="33"/>
      <c r="O219" s="33"/>
      <c r="P219" s="33"/>
      <c r="Q219" s="33"/>
      <c r="R219" s="33"/>
      <c r="S219" s="33"/>
      <c r="T219" s="62"/>
      <c r="AT219" s="16" t="s">
        <v>253</v>
      </c>
      <c r="AU219" s="16" t="s">
        <v>22</v>
      </c>
    </row>
    <row r="220" spans="2:65" s="1" customFormat="1" ht="27" x14ac:dyDescent="0.3">
      <c r="B220" s="32"/>
      <c r="D220" s="181" t="s">
        <v>664</v>
      </c>
      <c r="F220" s="214" t="s">
        <v>5713</v>
      </c>
      <c r="I220" s="183"/>
      <c r="L220" s="32"/>
      <c r="M220" s="61"/>
      <c r="N220" s="33"/>
      <c r="O220" s="33"/>
      <c r="P220" s="33"/>
      <c r="Q220" s="33"/>
      <c r="R220" s="33"/>
      <c r="S220" s="33"/>
      <c r="T220" s="62"/>
      <c r="AT220" s="16" t="s">
        <v>664</v>
      </c>
      <c r="AU220" s="16" t="s">
        <v>22</v>
      </c>
    </row>
    <row r="221" spans="2:65" s="1" customFormat="1" ht="22.5" customHeight="1" x14ac:dyDescent="0.3">
      <c r="B221" s="168"/>
      <c r="C221" s="169" t="s">
        <v>632</v>
      </c>
      <c r="D221" s="169" t="s">
        <v>246</v>
      </c>
      <c r="E221" s="170" t="s">
        <v>6302</v>
      </c>
      <c r="F221" s="171" t="s">
        <v>5714</v>
      </c>
      <c r="G221" s="172" t="s">
        <v>454</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1223</v>
      </c>
    </row>
    <row r="222" spans="2:65" s="1" customFormat="1" ht="27" x14ac:dyDescent="0.3">
      <c r="B222" s="32"/>
      <c r="D222" s="184" t="s">
        <v>253</v>
      </c>
      <c r="F222" s="185" t="s">
        <v>5715</v>
      </c>
      <c r="I222" s="183"/>
      <c r="L222" s="32"/>
      <c r="M222" s="61"/>
      <c r="N222" s="33"/>
      <c r="O222" s="33"/>
      <c r="P222" s="33"/>
      <c r="Q222" s="33"/>
      <c r="R222" s="33"/>
      <c r="S222" s="33"/>
      <c r="T222" s="62"/>
      <c r="AT222" s="16" t="s">
        <v>253</v>
      </c>
      <c r="AU222" s="16" t="s">
        <v>22</v>
      </c>
    </row>
    <row r="223" spans="2:65" s="1" customFormat="1" ht="27" x14ac:dyDescent="0.3">
      <c r="B223" s="32"/>
      <c r="D223" s="181" t="s">
        <v>664</v>
      </c>
      <c r="F223" s="214" t="s">
        <v>5716</v>
      </c>
      <c r="I223" s="183"/>
      <c r="L223" s="32"/>
      <c r="M223" s="61"/>
      <c r="N223" s="33"/>
      <c r="O223" s="33"/>
      <c r="P223" s="33"/>
      <c r="Q223" s="33"/>
      <c r="R223" s="33"/>
      <c r="S223" s="33"/>
      <c r="T223" s="62"/>
      <c r="AT223" s="16" t="s">
        <v>664</v>
      </c>
      <c r="AU223" s="16" t="s">
        <v>22</v>
      </c>
    </row>
    <row r="224" spans="2:65" s="1" customFormat="1" ht="22.5" customHeight="1" x14ac:dyDescent="0.3">
      <c r="B224" s="168"/>
      <c r="C224" s="169" t="s">
        <v>637</v>
      </c>
      <c r="D224" s="169" t="s">
        <v>246</v>
      </c>
      <c r="E224" s="170" t="s">
        <v>6303</v>
      </c>
      <c r="F224" s="171" t="s">
        <v>5717</v>
      </c>
      <c r="G224" s="172" t="s">
        <v>454</v>
      </c>
      <c r="H224" s="173">
        <v>1</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1233</v>
      </c>
    </row>
    <row r="225" spans="2:65" s="1" customFormat="1" ht="54" x14ac:dyDescent="0.3">
      <c r="B225" s="32"/>
      <c r="D225" s="184" t="s">
        <v>253</v>
      </c>
      <c r="F225" s="185" t="s">
        <v>5718</v>
      </c>
      <c r="I225" s="183"/>
      <c r="L225" s="32"/>
      <c r="M225" s="61"/>
      <c r="N225" s="33"/>
      <c r="O225" s="33"/>
      <c r="P225" s="33"/>
      <c r="Q225" s="33"/>
      <c r="R225" s="33"/>
      <c r="S225" s="33"/>
      <c r="T225" s="62"/>
      <c r="AT225" s="16" t="s">
        <v>253</v>
      </c>
      <c r="AU225" s="16" t="s">
        <v>22</v>
      </c>
    </row>
    <row r="226" spans="2:65" s="11" customFormat="1" ht="37.35" customHeight="1" x14ac:dyDescent="0.35">
      <c r="B226" s="154"/>
      <c r="D226" s="165" t="s">
        <v>74</v>
      </c>
      <c r="E226" s="215" t="s">
        <v>5719</v>
      </c>
      <c r="F226" s="215" t="s">
        <v>5720</v>
      </c>
      <c r="I226" s="157"/>
      <c r="J226" s="216">
        <f>BK226</f>
        <v>0</v>
      </c>
      <c r="L226" s="154"/>
      <c r="M226" s="159"/>
      <c r="N226" s="160"/>
      <c r="O226" s="160"/>
      <c r="P226" s="161">
        <f>SUM(P227:P276)</f>
        <v>0</v>
      </c>
      <c r="Q226" s="160"/>
      <c r="R226" s="161">
        <f>SUM(R227:R276)</f>
        <v>0</v>
      </c>
      <c r="S226" s="160"/>
      <c r="T226" s="162">
        <f>SUM(T227:T276)</f>
        <v>0</v>
      </c>
      <c r="AR226" s="155" t="s">
        <v>266</v>
      </c>
      <c r="AT226" s="163" t="s">
        <v>74</v>
      </c>
      <c r="AU226" s="163" t="s">
        <v>75</v>
      </c>
      <c r="AY226" s="155" t="s">
        <v>243</v>
      </c>
      <c r="BK226" s="164">
        <f>SUM(BK227:BK276)</f>
        <v>0</v>
      </c>
    </row>
    <row r="227" spans="2:65" s="1" customFormat="1" ht="22.5" customHeight="1" x14ac:dyDescent="0.3">
      <c r="B227" s="168"/>
      <c r="C227" s="169" t="s">
        <v>644</v>
      </c>
      <c r="D227" s="169" t="s">
        <v>246</v>
      </c>
      <c r="E227" s="170" t="s">
        <v>6304</v>
      </c>
      <c r="F227" s="171" t="s">
        <v>5721</v>
      </c>
      <c r="G227" s="172" t="s">
        <v>454</v>
      </c>
      <c r="H227" s="173">
        <v>2</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325</v>
      </c>
      <c r="AT227" s="16" t="s">
        <v>246</v>
      </c>
      <c r="AU227" s="16" t="s">
        <v>22</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325</v>
      </c>
      <c r="BM227" s="16" t="s">
        <v>1242</v>
      </c>
    </row>
    <row r="228" spans="2:65" s="1" customFormat="1" ht="27" x14ac:dyDescent="0.3">
      <c r="B228" s="32"/>
      <c r="D228" s="184" t="s">
        <v>253</v>
      </c>
      <c r="F228" s="185" t="s">
        <v>5722</v>
      </c>
      <c r="I228" s="183"/>
      <c r="L228" s="32"/>
      <c r="M228" s="61"/>
      <c r="N228" s="33"/>
      <c r="O228" s="33"/>
      <c r="P228" s="33"/>
      <c r="Q228" s="33"/>
      <c r="R228" s="33"/>
      <c r="S228" s="33"/>
      <c r="T228" s="62"/>
      <c r="AT228" s="16" t="s">
        <v>253</v>
      </c>
      <c r="AU228" s="16" t="s">
        <v>22</v>
      </c>
    </row>
    <row r="229" spans="2:65" s="1" customFormat="1" ht="27" x14ac:dyDescent="0.3">
      <c r="B229" s="32"/>
      <c r="D229" s="181" t="s">
        <v>664</v>
      </c>
      <c r="F229" s="214" t="s">
        <v>5723</v>
      </c>
      <c r="I229" s="183"/>
      <c r="L229" s="32"/>
      <c r="M229" s="61"/>
      <c r="N229" s="33"/>
      <c r="O229" s="33"/>
      <c r="P229" s="33"/>
      <c r="Q229" s="33"/>
      <c r="R229" s="33"/>
      <c r="S229" s="33"/>
      <c r="T229" s="62"/>
      <c r="AT229" s="16" t="s">
        <v>664</v>
      </c>
      <c r="AU229" s="16" t="s">
        <v>22</v>
      </c>
    </row>
    <row r="230" spans="2:65" s="1" customFormat="1" ht="22.5" customHeight="1" x14ac:dyDescent="0.3">
      <c r="B230" s="168"/>
      <c r="C230" s="169" t="s">
        <v>653</v>
      </c>
      <c r="D230" s="169" t="s">
        <v>246</v>
      </c>
      <c r="E230" s="170" t="s">
        <v>6305</v>
      </c>
      <c r="F230" s="171" t="s">
        <v>5724</v>
      </c>
      <c r="G230" s="172" t="s">
        <v>454</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1248</v>
      </c>
    </row>
    <row r="231" spans="2:65" s="1" customFormat="1" ht="54" x14ac:dyDescent="0.3">
      <c r="B231" s="32"/>
      <c r="D231" s="184" t="s">
        <v>253</v>
      </c>
      <c r="F231" s="185" t="s">
        <v>5725</v>
      </c>
      <c r="I231" s="183"/>
      <c r="L231" s="32"/>
      <c r="M231" s="61"/>
      <c r="N231" s="33"/>
      <c r="O231" s="33"/>
      <c r="P231" s="33"/>
      <c r="Q231" s="33"/>
      <c r="R231" s="33"/>
      <c r="S231" s="33"/>
      <c r="T231" s="62"/>
      <c r="AT231" s="16" t="s">
        <v>253</v>
      </c>
      <c r="AU231" s="16" t="s">
        <v>22</v>
      </c>
    </row>
    <row r="232" spans="2:65" s="1" customFormat="1" ht="27" x14ac:dyDescent="0.3">
      <c r="B232" s="32"/>
      <c r="D232" s="181" t="s">
        <v>664</v>
      </c>
      <c r="F232" s="214" t="s">
        <v>5726</v>
      </c>
      <c r="I232" s="183"/>
      <c r="L232" s="32"/>
      <c r="M232" s="61"/>
      <c r="N232" s="33"/>
      <c r="O232" s="33"/>
      <c r="P232" s="33"/>
      <c r="Q232" s="33"/>
      <c r="R232" s="33"/>
      <c r="S232" s="33"/>
      <c r="T232" s="62"/>
      <c r="AT232" s="16" t="s">
        <v>664</v>
      </c>
      <c r="AU232" s="16" t="s">
        <v>22</v>
      </c>
    </row>
    <row r="233" spans="2:65" s="1" customFormat="1" ht="22.5" customHeight="1" x14ac:dyDescent="0.3">
      <c r="B233" s="168"/>
      <c r="C233" s="169" t="s">
        <v>658</v>
      </c>
      <c r="D233" s="169" t="s">
        <v>246</v>
      </c>
      <c r="E233" s="170" t="s">
        <v>6306</v>
      </c>
      <c r="F233" s="171" t="s">
        <v>5727</v>
      </c>
      <c r="G233" s="172" t="s">
        <v>454</v>
      </c>
      <c r="H233" s="173">
        <v>1</v>
      </c>
      <c r="I233" s="174"/>
      <c r="J233" s="175">
        <f>ROUND(I233*H233,2)</f>
        <v>0</v>
      </c>
      <c r="K233" s="171" t="s">
        <v>3</v>
      </c>
      <c r="L233" s="32"/>
      <c r="M233" s="176" t="s">
        <v>3</v>
      </c>
      <c r="N233" s="177" t="s">
        <v>46</v>
      </c>
      <c r="O233" s="33"/>
      <c r="P233" s="178">
        <f>O233*H233</f>
        <v>0</v>
      </c>
      <c r="Q233" s="178">
        <v>0</v>
      </c>
      <c r="R233" s="178">
        <f>Q233*H233</f>
        <v>0</v>
      </c>
      <c r="S233" s="178">
        <v>0</v>
      </c>
      <c r="T233" s="179">
        <f>S233*H233</f>
        <v>0</v>
      </c>
      <c r="AR233" s="16" t="s">
        <v>325</v>
      </c>
      <c r="AT233" s="16" t="s">
        <v>246</v>
      </c>
      <c r="AU233" s="16" t="s">
        <v>22</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1258</v>
      </c>
    </row>
    <row r="234" spans="2:65" s="1" customFormat="1" ht="22.5" customHeight="1" x14ac:dyDescent="0.3">
      <c r="B234" s="168"/>
      <c r="C234" s="169" t="s">
        <v>667</v>
      </c>
      <c r="D234" s="169" t="s">
        <v>246</v>
      </c>
      <c r="E234" s="170" t="s">
        <v>6307</v>
      </c>
      <c r="F234" s="171" t="s">
        <v>5728</v>
      </c>
      <c r="G234" s="172" t="s">
        <v>454</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1262</v>
      </c>
    </row>
    <row r="235" spans="2:65" s="1" customFormat="1" ht="27" x14ac:dyDescent="0.3">
      <c r="B235" s="32"/>
      <c r="D235" s="184" t="s">
        <v>253</v>
      </c>
      <c r="F235" s="185" t="s">
        <v>5715</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5729</v>
      </c>
      <c r="I236" s="183"/>
      <c r="L236" s="32"/>
      <c r="M236" s="61"/>
      <c r="N236" s="33"/>
      <c r="O236" s="33"/>
      <c r="P236" s="33"/>
      <c r="Q236" s="33"/>
      <c r="R236" s="33"/>
      <c r="S236" s="33"/>
      <c r="T236" s="62"/>
      <c r="AT236" s="16" t="s">
        <v>664</v>
      </c>
      <c r="AU236" s="16" t="s">
        <v>22</v>
      </c>
    </row>
    <row r="237" spans="2:65" s="1" customFormat="1" ht="22.5" customHeight="1" x14ac:dyDescent="0.3">
      <c r="B237" s="168"/>
      <c r="C237" s="169" t="s">
        <v>672</v>
      </c>
      <c r="D237" s="169" t="s">
        <v>246</v>
      </c>
      <c r="E237" s="170" t="s">
        <v>6308</v>
      </c>
      <c r="F237" s="171" t="s">
        <v>5730</v>
      </c>
      <c r="G237" s="172" t="s">
        <v>454</v>
      </c>
      <c r="H237" s="173">
        <v>1</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1267</v>
      </c>
    </row>
    <row r="238" spans="2:65" s="1" customFormat="1" ht="27" x14ac:dyDescent="0.3">
      <c r="B238" s="32"/>
      <c r="D238" s="184" t="s">
        <v>253</v>
      </c>
      <c r="F238" s="185" t="s">
        <v>5731</v>
      </c>
      <c r="I238" s="183"/>
      <c r="L238" s="32"/>
      <c r="M238" s="61"/>
      <c r="N238" s="33"/>
      <c r="O238" s="33"/>
      <c r="P238" s="33"/>
      <c r="Q238" s="33"/>
      <c r="R238" s="33"/>
      <c r="S238" s="33"/>
      <c r="T238" s="62"/>
      <c r="AT238" s="16" t="s">
        <v>253</v>
      </c>
      <c r="AU238" s="16" t="s">
        <v>22</v>
      </c>
    </row>
    <row r="239" spans="2:65" s="1" customFormat="1" ht="27" x14ac:dyDescent="0.3">
      <c r="B239" s="32"/>
      <c r="D239" s="181" t="s">
        <v>664</v>
      </c>
      <c r="F239" s="214" t="s">
        <v>5729</v>
      </c>
      <c r="I239" s="183"/>
      <c r="L239" s="32"/>
      <c r="M239" s="61"/>
      <c r="N239" s="33"/>
      <c r="O239" s="33"/>
      <c r="P239" s="33"/>
      <c r="Q239" s="33"/>
      <c r="R239" s="33"/>
      <c r="S239" s="33"/>
      <c r="T239" s="62"/>
      <c r="AT239" s="16" t="s">
        <v>664</v>
      </c>
      <c r="AU239" s="16" t="s">
        <v>22</v>
      </c>
    </row>
    <row r="240" spans="2:65" s="1" customFormat="1" ht="22.5" customHeight="1" x14ac:dyDescent="0.3">
      <c r="B240" s="168"/>
      <c r="C240" s="169" t="s">
        <v>675</v>
      </c>
      <c r="D240" s="169" t="s">
        <v>246</v>
      </c>
      <c r="E240" s="170" t="s">
        <v>6309</v>
      </c>
      <c r="F240" s="171" t="s">
        <v>5732</v>
      </c>
      <c r="G240" s="172" t="s">
        <v>454</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1271</v>
      </c>
    </row>
    <row r="241" spans="2:65" s="1" customFormat="1" ht="135" x14ac:dyDescent="0.3">
      <c r="B241" s="32"/>
      <c r="D241" s="181" t="s">
        <v>664</v>
      </c>
      <c r="F241" s="214" t="s">
        <v>5733</v>
      </c>
      <c r="I241" s="183"/>
      <c r="L241" s="32"/>
      <c r="M241" s="61"/>
      <c r="N241" s="33"/>
      <c r="O241" s="33"/>
      <c r="P241" s="33"/>
      <c r="Q241" s="33"/>
      <c r="R241" s="33"/>
      <c r="S241" s="33"/>
      <c r="T241" s="62"/>
      <c r="AT241" s="16" t="s">
        <v>664</v>
      </c>
      <c r="AU241" s="16" t="s">
        <v>22</v>
      </c>
    </row>
    <row r="242" spans="2:65" s="1" customFormat="1" ht="22.5" customHeight="1" x14ac:dyDescent="0.3">
      <c r="B242" s="168"/>
      <c r="C242" s="169" t="s">
        <v>680</v>
      </c>
      <c r="D242" s="169" t="s">
        <v>246</v>
      </c>
      <c r="E242" s="170" t="s">
        <v>6310</v>
      </c>
      <c r="F242" s="171" t="s">
        <v>5734</v>
      </c>
      <c r="G242" s="172" t="s">
        <v>454</v>
      </c>
      <c r="H242" s="173">
        <v>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1275</v>
      </c>
    </row>
    <row r="243" spans="2:65" s="1" customFormat="1" ht="22.5" customHeight="1" x14ac:dyDescent="0.3">
      <c r="B243" s="168"/>
      <c r="C243" s="169" t="s">
        <v>686</v>
      </c>
      <c r="D243" s="169" t="s">
        <v>246</v>
      </c>
      <c r="E243" s="170" t="s">
        <v>6311</v>
      </c>
      <c r="F243" s="171" t="s">
        <v>5735</v>
      </c>
      <c r="G243" s="172" t="s">
        <v>454</v>
      </c>
      <c r="H243" s="173">
        <v>2</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1285</v>
      </c>
    </row>
    <row r="244" spans="2:65" s="1" customFormat="1" ht="22.5" customHeight="1" x14ac:dyDescent="0.3">
      <c r="B244" s="168"/>
      <c r="C244" s="169" t="s">
        <v>493</v>
      </c>
      <c r="D244" s="169" t="s">
        <v>246</v>
      </c>
      <c r="E244" s="170" t="s">
        <v>6312</v>
      </c>
      <c r="F244" s="171" t="s">
        <v>5736</v>
      </c>
      <c r="G244" s="172" t="s">
        <v>454</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1294</v>
      </c>
    </row>
    <row r="245" spans="2:65" s="1" customFormat="1" ht="22.5" customHeight="1" x14ac:dyDescent="0.3">
      <c r="B245" s="168"/>
      <c r="C245" s="169" t="s">
        <v>693</v>
      </c>
      <c r="D245" s="169" t="s">
        <v>246</v>
      </c>
      <c r="E245" s="170" t="s">
        <v>6313</v>
      </c>
      <c r="F245" s="171" t="s">
        <v>5737</v>
      </c>
      <c r="G245" s="172" t="s">
        <v>454</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1303</v>
      </c>
    </row>
    <row r="246" spans="2:65" s="1" customFormat="1" ht="27" x14ac:dyDescent="0.3">
      <c r="B246" s="32"/>
      <c r="D246" s="181" t="s">
        <v>253</v>
      </c>
      <c r="F246" s="182" t="s">
        <v>5738</v>
      </c>
      <c r="I246" s="183"/>
      <c r="L246" s="32"/>
      <c r="M246" s="61"/>
      <c r="N246" s="33"/>
      <c r="O246" s="33"/>
      <c r="P246" s="33"/>
      <c r="Q246" s="33"/>
      <c r="R246" s="33"/>
      <c r="S246" s="33"/>
      <c r="T246" s="62"/>
      <c r="AT246" s="16" t="s">
        <v>253</v>
      </c>
      <c r="AU246" s="16" t="s">
        <v>22</v>
      </c>
    </row>
    <row r="247" spans="2:65" s="1" customFormat="1" ht="31.5" customHeight="1" x14ac:dyDescent="0.3">
      <c r="B247" s="168"/>
      <c r="C247" s="169" t="s">
        <v>511</v>
      </c>
      <c r="D247" s="169" t="s">
        <v>246</v>
      </c>
      <c r="E247" s="170" t="s">
        <v>6314</v>
      </c>
      <c r="F247" s="171" t="s">
        <v>5739</v>
      </c>
      <c r="G247" s="172" t="s">
        <v>454</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325</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1310</v>
      </c>
    </row>
    <row r="248" spans="2:65" s="1" customFormat="1" ht="22.5" customHeight="1" x14ac:dyDescent="0.3">
      <c r="B248" s="168"/>
      <c r="C248" s="169" t="s">
        <v>702</v>
      </c>
      <c r="D248" s="169" t="s">
        <v>246</v>
      </c>
      <c r="E248" s="170" t="s">
        <v>6315</v>
      </c>
      <c r="F248" s="171" t="s">
        <v>5740</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1320</v>
      </c>
    </row>
    <row r="249" spans="2:65" s="1" customFormat="1" ht="27" x14ac:dyDescent="0.3">
      <c r="B249" s="32"/>
      <c r="D249" s="181" t="s">
        <v>664</v>
      </c>
      <c r="F249" s="214" t="s">
        <v>5741</v>
      </c>
      <c r="I249" s="183"/>
      <c r="L249" s="32"/>
      <c r="M249" s="61"/>
      <c r="N249" s="33"/>
      <c r="O249" s="33"/>
      <c r="P249" s="33"/>
      <c r="Q249" s="33"/>
      <c r="R249" s="33"/>
      <c r="S249" s="33"/>
      <c r="T249" s="62"/>
      <c r="AT249" s="16" t="s">
        <v>664</v>
      </c>
      <c r="AU249" s="16" t="s">
        <v>22</v>
      </c>
    </row>
    <row r="250" spans="2:65" s="1" customFormat="1" ht="22.5" customHeight="1" x14ac:dyDescent="0.3">
      <c r="B250" s="168"/>
      <c r="C250" s="169" t="s">
        <v>707</v>
      </c>
      <c r="D250" s="169" t="s">
        <v>246</v>
      </c>
      <c r="E250" s="170" t="s">
        <v>6316</v>
      </c>
      <c r="F250" s="171" t="s">
        <v>5742</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1328</v>
      </c>
    </row>
    <row r="251" spans="2:65" s="1" customFormat="1" ht="94.5" x14ac:dyDescent="0.3">
      <c r="B251" s="32"/>
      <c r="D251" s="181" t="s">
        <v>664</v>
      </c>
      <c r="F251" s="214" t="s">
        <v>5743</v>
      </c>
      <c r="I251" s="183"/>
      <c r="L251" s="32"/>
      <c r="M251" s="61"/>
      <c r="N251" s="33"/>
      <c r="O251" s="33"/>
      <c r="P251" s="33"/>
      <c r="Q251" s="33"/>
      <c r="R251" s="33"/>
      <c r="S251" s="33"/>
      <c r="T251" s="62"/>
      <c r="AT251" s="16" t="s">
        <v>664</v>
      </c>
      <c r="AU251" s="16" t="s">
        <v>22</v>
      </c>
    </row>
    <row r="252" spans="2:65" s="1" customFormat="1" ht="22.5" customHeight="1" x14ac:dyDescent="0.3">
      <c r="B252" s="168"/>
      <c r="C252" s="169" t="s">
        <v>710</v>
      </c>
      <c r="D252" s="169" t="s">
        <v>246</v>
      </c>
      <c r="E252" s="170" t="s">
        <v>6317</v>
      </c>
      <c r="F252" s="171" t="s">
        <v>5742</v>
      </c>
      <c r="G252" s="172" t="s">
        <v>454</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1339</v>
      </c>
    </row>
    <row r="253" spans="2:65" s="1" customFormat="1" ht="94.5" x14ac:dyDescent="0.3">
      <c r="B253" s="32"/>
      <c r="D253" s="181" t="s">
        <v>664</v>
      </c>
      <c r="F253" s="214" t="s">
        <v>5744</v>
      </c>
      <c r="I253" s="183"/>
      <c r="L253" s="32"/>
      <c r="M253" s="61"/>
      <c r="N253" s="33"/>
      <c r="O253" s="33"/>
      <c r="P253" s="33"/>
      <c r="Q253" s="33"/>
      <c r="R253" s="33"/>
      <c r="S253" s="33"/>
      <c r="T253" s="62"/>
      <c r="AT253" s="16" t="s">
        <v>664</v>
      </c>
      <c r="AU253" s="16" t="s">
        <v>22</v>
      </c>
    </row>
    <row r="254" spans="2:65" s="1" customFormat="1" ht="22.5" customHeight="1" x14ac:dyDescent="0.3">
      <c r="B254" s="168"/>
      <c r="C254" s="169" t="s">
        <v>718</v>
      </c>
      <c r="D254" s="169" t="s">
        <v>246</v>
      </c>
      <c r="E254" s="170" t="s">
        <v>6318</v>
      </c>
      <c r="F254" s="171" t="s">
        <v>5742</v>
      </c>
      <c r="G254" s="172" t="s">
        <v>454</v>
      </c>
      <c r="H254" s="173">
        <v>1</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1349</v>
      </c>
    </row>
    <row r="255" spans="2:65" s="1" customFormat="1" ht="94.5" x14ac:dyDescent="0.3">
      <c r="B255" s="32"/>
      <c r="D255" s="181" t="s">
        <v>664</v>
      </c>
      <c r="F255" s="214" t="s">
        <v>5744</v>
      </c>
      <c r="I255" s="183"/>
      <c r="L255" s="32"/>
      <c r="M255" s="61"/>
      <c r="N255" s="33"/>
      <c r="O255" s="33"/>
      <c r="P255" s="33"/>
      <c r="Q255" s="33"/>
      <c r="R255" s="33"/>
      <c r="S255" s="33"/>
      <c r="T255" s="62"/>
      <c r="AT255" s="16" t="s">
        <v>664</v>
      </c>
      <c r="AU255" s="16" t="s">
        <v>22</v>
      </c>
    </row>
    <row r="256" spans="2:65" s="1" customFormat="1" ht="22.5" customHeight="1" x14ac:dyDescent="0.3">
      <c r="B256" s="168"/>
      <c r="C256" s="169" t="s">
        <v>723</v>
      </c>
      <c r="D256" s="169" t="s">
        <v>246</v>
      </c>
      <c r="E256" s="170" t="s">
        <v>6319</v>
      </c>
      <c r="F256" s="171" t="s">
        <v>5745</v>
      </c>
      <c r="G256" s="172" t="s">
        <v>454</v>
      </c>
      <c r="H256" s="173">
        <v>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1360</v>
      </c>
    </row>
    <row r="257" spans="2:65" s="1" customFormat="1" ht="27" x14ac:dyDescent="0.3">
      <c r="B257" s="32"/>
      <c r="D257" s="181" t="s">
        <v>664</v>
      </c>
      <c r="F257" s="214" t="s">
        <v>5746</v>
      </c>
      <c r="I257" s="183"/>
      <c r="L257" s="32"/>
      <c r="M257" s="61"/>
      <c r="N257" s="33"/>
      <c r="O257" s="33"/>
      <c r="P257" s="33"/>
      <c r="Q257" s="33"/>
      <c r="R257" s="33"/>
      <c r="S257" s="33"/>
      <c r="T257" s="62"/>
      <c r="AT257" s="16" t="s">
        <v>664</v>
      </c>
      <c r="AU257" s="16" t="s">
        <v>22</v>
      </c>
    </row>
    <row r="258" spans="2:65" s="1" customFormat="1" ht="31.5" customHeight="1" x14ac:dyDescent="0.3">
      <c r="B258" s="168"/>
      <c r="C258" s="169" t="s">
        <v>730</v>
      </c>
      <c r="D258" s="169" t="s">
        <v>246</v>
      </c>
      <c r="E258" s="170" t="s">
        <v>6320</v>
      </c>
      <c r="F258" s="171" t="s">
        <v>5747</v>
      </c>
      <c r="G258" s="172" t="s">
        <v>454</v>
      </c>
      <c r="H258" s="173">
        <v>2</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1370</v>
      </c>
    </row>
    <row r="259" spans="2:65" s="1" customFormat="1" ht="40.5" x14ac:dyDescent="0.3">
      <c r="B259" s="32"/>
      <c r="D259" s="184" t="s">
        <v>253</v>
      </c>
      <c r="F259" s="185" t="s">
        <v>5748</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5749</v>
      </c>
      <c r="I260" s="183"/>
      <c r="L260" s="32"/>
      <c r="M260" s="61"/>
      <c r="N260" s="33"/>
      <c r="O260" s="33"/>
      <c r="P260" s="33"/>
      <c r="Q260" s="33"/>
      <c r="R260" s="33"/>
      <c r="S260" s="33"/>
      <c r="T260" s="62"/>
      <c r="AT260" s="16" t="s">
        <v>664</v>
      </c>
      <c r="AU260" s="16" t="s">
        <v>22</v>
      </c>
    </row>
    <row r="261" spans="2:65" s="1" customFormat="1" ht="22.5" customHeight="1" x14ac:dyDescent="0.3">
      <c r="B261" s="168"/>
      <c r="C261" s="169" t="s">
        <v>734</v>
      </c>
      <c r="D261" s="169" t="s">
        <v>246</v>
      </c>
      <c r="E261" s="170" t="s">
        <v>6321</v>
      </c>
      <c r="F261" s="171" t="s">
        <v>5750</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1380</v>
      </c>
    </row>
    <row r="262" spans="2:65" s="1" customFormat="1" ht="27" x14ac:dyDescent="0.3">
      <c r="B262" s="32"/>
      <c r="D262" s="184" t="s">
        <v>253</v>
      </c>
      <c r="F262" s="185" t="s">
        <v>5751</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5752</v>
      </c>
      <c r="I263" s="183"/>
      <c r="L263" s="32"/>
      <c r="M263" s="61"/>
      <c r="N263" s="33"/>
      <c r="O263" s="33"/>
      <c r="P263" s="33"/>
      <c r="Q263" s="33"/>
      <c r="R263" s="33"/>
      <c r="S263" s="33"/>
      <c r="T263" s="62"/>
      <c r="AT263" s="16" t="s">
        <v>664</v>
      </c>
      <c r="AU263" s="16" t="s">
        <v>22</v>
      </c>
    </row>
    <row r="264" spans="2:65" s="1" customFormat="1" ht="22.5" customHeight="1" x14ac:dyDescent="0.3">
      <c r="B264" s="168"/>
      <c r="C264" s="169" t="s">
        <v>741</v>
      </c>
      <c r="D264" s="169" t="s">
        <v>246</v>
      </c>
      <c r="E264" s="170" t="s">
        <v>6322</v>
      </c>
      <c r="F264" s="171" t="s">
        <v>5753</v>
      </c>
      <c r="G264" s="172" t="s">
        <v>454</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1385</v>
      </c>
    </row>
    <row r="265" spans="2:65" s="1" customFormat="1" ht="27" x14ac:dyDescent="0.3">
      <c r="B265" s="32"/>
      <c r="D265" s="184" t="s">
        <v>253</v>
      </c>
      <c r="F265" s="185" t="s">
        <v>5754</v>
      </c>
      <c r="I265" s="183"/>
      <c r="L265" s="32"/>
      <c r="M265" s="61"/>
      <c r="N265" s="33"/>
      <c r="O265" s="33"/>
      <c r="P265" s="33"/>
      <c r="Q265" s="33"/>
      <c r="R265" s="33"/>
      <c r="S265" s="33"/>
      <c r="T265" s="62"/>
      <c r="AT265" s="16" t="s">
        <v>253</v>
      </c>
      <c r="AU265" s="16" t="s">
        <v>22</v>
      </c>
    </row>
    <row r="266" spans="2:65" s="1" customFormat="1" ht="27" x14ac:dyDescent="0.3">
      <c r="B266" s="32"/>
      <c r="D266" s="181" t="s">
        <v>664</v>
      </c>
      <c r="F266" s="214" t="s">
        <v>5642</v>
      </c>
      <c r="I266" s="183"/>
      <c r="L266" s="32"/>
      <c r="M266" s="61"/>
      <c r="N266" s="33"/>
      <c r="O266" s="33"/>
      <c r="P266" s="33"/>
      <c r="Q266" s="33"/>
      <c r="R266" s="33"/>
      <c r="S266" s="33"/>
      <c r="T266" s="62"/>
      <c r="AT266" s="16" t="s">
        <v>664</v>
      </c>
      <c r="AU266" s="16" t="s">
        <v>22</v>
      </c>
    </row>
    <row r="267" spans="2:65" s="1" customFormat="1" ht="22.5" customHeight="1" x14ac:dyDescent="0.3">
      <c r="B267" s="168"/>
      <c r="C267" s="169" t="s">
        <v>745</v>
      </c>
      <c r="D267" s="169" t="s">
        <v>246</v>
      </c>
      <c r="E267" s="170" t="s">
        <v>6323</v>
      </c>
      <c r="F267" s="171" t="s">
        <v>5755</v>
      </c>
      <c r="G267" s="172" t="s">
        <v>454</v>
      </c>
      <c r="H267" s="173">
        <v>2</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325</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325</v>
      </c>
      <c r="BM267" s="16" t="s">
        <v>1395</v>
      </c>
    </row>
    <row r="268" spans="2:65" s="1" customFormat="1" ht="27" x14ac:dyDescent="0.3">
      <c r="B268" s="32"/>
      <c r="D268" s="184" t="s">
        <v>253</v>
      </c>
      <c r="F268" s="185" t="s">
        <v>5756</v>
      </c>
      <c r="I268" s="183"/>
      <c r="L268" s="32"/>
      <c r="M268" s="61"/>
      <c r="N268" s="33"/>
      <c r="O268" s="33"/>
      <c r="P268" s="33"/>
      <c r="Q268" s="33"/>
      <c r="R268" s="33"/>
      <c r="S268" s="33"/>
      <c r="T268" s="62"/>
      <c r="AT268" s="16" t="s">
        <v>253</v>
      </c>
      <c r="AU268" s="16" t="s">
        <v>22</v>
      </c>
    </row>
    <row r="269" spans="2:65" s="1" customFormat="1" ht="27" x14ac:dyDescent="0.3">
      <c r="B269" s="32"/>
      <c r="D269" s="181" t="s">
        <v>664</v>
      </c>
      <c r="F269" s="214" t="s">
        <v>5626</v>
      </c>
      <c r="I269" s="183"/>
      <c r="L269" s="32"/>
      <c r="M269" s="61"/>
      <c r="N269" s="33"/>
      <c r="O269" s="33"/>
      <c r="P269" s="33"/>
      <c r="Q269" s="33"/>
      <c r="R269" s="33"/>
      <c r="S269" s="33"/>
      <c r="T269" s="62"/>
      <c r="AT269" s="16" t="s">
        <v>664</v>
      </c>
      <c r="AU269" s="16" t="s">
        <v>22</v>
      </c>
    </row>
    <row r="270" spans="2:65" s="1" customFormat="1" ht="22.5" customHeight="1" x14ac:dyDescent="0.3">
      <c r="B270" s="168"/>
      <c r="C270" s="169" t="s">
        <v>752</v>
      </c>
      <c r="D270" s="169" t="s">
        <v>246</v>
      </c>
      <c r="E270" s="170" t="s">
        <v>6324</v>
      </c>
      <c r="F270" s="171" t="s">
        <v>5757</v>
      </c>
      <c r="G270" s="172" t="s">
        <v>454</v>
      </c>
      <c r="H270" s="173">
        <v>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1405</v>
      </c>
    </row>
    <row r="271" spans="2:65" s="1" customFormat="1" ht="229.5" x14ac:dyDescent="0.3">
      <c r="B271" s="32"/>
      <c r="D271" s="181" t="s">
        <v>664</v>
      </c>
      <c r="F271" s="214" t="s">
        <v>5758</v>
      </c>
      <c r="I271" s="183"/>
      <c r="L271" s="32"/>
      <c r="M271" s="61"/>
      <c r="N271" s="33"/>
      <c r="O271" s="33"/>
      <c r="P271" s="33"/>
      <c r="Q271" s="33"/>
      <c r="R271" s="33"/>
      <c r="S271" s="33"/>
      <c r="T271" s="62"/>
      <c r="AT271" s="16" t="s">
        <v>664</v>
      </c>
      <c r="AU271" s="16" t="s">
        <v>22</v>
      </c>
    </row>
    <row r="272" spans="2:65" s="1" customFormat="1" ht="22.5" customHeight="1" x14ac:dyDescent="0.3">
      <c r="B272" s="168"/>
      <c r="C272" s="169" t="s">
        <v>757</v>
      </c>
      <c r="D272" s="169" t="s">
        <v>246</v>
      </c>
      <c r="E272" s="170" t="s">
        <v>6325</v>
      </c>
      <c r="F272" s="171" t="s">
        <v>5759</v>
      </c>
      <c r="G272" s="172" t="s">
        <v>454</v>
      </c>
      <c r="H272" s="173">
        <v>1</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1415</v>
      </c>
    </row>
    <row r="273" spans="2:65" s="1" customFormat="1" ht="31.5" customHeight="1" x14ac:dyDescent="0.3">
      <c r="B273" s="168"/>
      <c r="C273" s="169" t="s">
        <v>761</v>
      </c>
      <c r="D273" s="169" t="s">
        <v>246</v>
      </c>
      <c r="E273" s="170" t="s">
        <v>6326</v>
      </c>
      <c r="F273" s="171" t="s">
        <v>5657</v>
      </c>
      <c r="G273" s="172" t="s">
        <v>454</v>
      </c>
      <c r="H273" s="173">
        <v>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1423</v>
      </c>
    </row>
    <row r="274" spans="2:65" s="1" customFormat="1" ht="27" x14ac:dyDescent="0.3">
      <c r="B274" s="32"/>
      <c r="D274" s="181" t="s">
        <v>664</v>
      </c>
      <c r="F274" s="214" t="s">
        <v>5760</v>
      </c>
      <c r="I274" s="183"/>
      <c r="L274" s="32"/>
      <c r="M274" s="61"/>
      <c r="N274" s="33"/>
      <c r="O274" s="33"/>
      <c r="P274" s="33"/>
      <c r="Q274" s="33"/>
      <c r="R274" s="33"/>
      <c r="S274" s="33"/>
      <c r="T274" s="62"/>
      <c r="AT274" s="16" t="s">
        <v>664</v>
      </c>
      <c r="AU274" s="16" t="s">
        <v>22</v>
      </c>
    </row>
    <row r="275" spans="2:65" s="1" customFormat="1" ht="22.5" customHeight="1" x14ac:dyDescent="0.3">
      <c r="B275" s="168"/>
      <c r="C275" s="169" t="s">
        <v>768</v>
      </c>
      <c r="D275" s="169" t="s">
        <v>246</v>
      </c>
      <c r="E275" s="170" t="s">
        <v>6327</v>
      </c>
      <c r="F275" s="171" t="s">
        <v>5761</v>
      </c>
      <c r="G275" s="172" t="s">
        <v>454</v>
      </c>
      <c r="H275" s="173">
        <v>1</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1432</v>
      </c>
    </row>
    <row r="276" spans="2:65" s="1" customFormat="1" ht="27" x14ac:dyDescent="0.3">
      <c r="B276" s="32"/>
      <c r="D276" s="184" t="s">
        <v>664</v>
      </c>
      <c r="F276" s="207" t="s">
        <v>5762</v>
      </c>
      <c r="I276" s="183"/>
      <c r="L276" s="32"/>
      <c r="M276" s="61"/>
      <c r="N276" s="33"/>
      <c r="O276" s="33"/>
      <c r="P276" s="33"/>
      <c r="Q276" s="33"/>
      <c r="R276" s="33"/>
      <c r="S276" s="33"/>
      <c r="T276" s="62"/>
      <c r="AT276" s="16" t="s">
        <v>664</v>
      </c>
      <c r="AU276" s="16" t="s">
        <v>22</v>
      </c>
    </row>
    <row r="277" spans="2:65" s="11" customFormat="1" ht="37.35" customHeight="1" x14ac:dyDescent="0.35">
      <c r="B277" s="154"/>
      <c r="D277" s="165" t="s">
        <v>74</v>
      </c>
      <c r="E277" s="215" t="s">
        <v>5763</v>
      </c>
      <c r="F277" s="215" t="s">
        <v>5764</v>
      </c>
      <c r="I277" s="157"/>
      <c r="J277" s="216">
        <f>BK277</f>
        <v>0</v>
      </c>
      <c r="L277" s="154"/>
      <c r="M277" s="159"/>
      <c r="N277" s="160"/>
      <c r="O277" s="160"/>
      <c r="P277" s="161">
        <f>SUM(P278:P287)</f>
        <v>0</v>
      </c>
      <c r="Q277" s="160"/>
      <c r="R277" s="161">
        <f>SUM(R278:R287)</f>
        <v>0</v>
      </c>
      <c r="S277" s="160"/>
      <c r="T277" s="162">
        <f>SUM(T278:T287)</f>
        <v>0</v>
      </c>
      <c r="AR277" s="155" t="s">
        <v>266</v>
      </c>
      <c r="AT277" s="163" t="s">
        <v>74</v>
      </c>
      <c r="AU277" s="163" t="s">
        <v>75</v>
      </c>
      <c r="AY277" s="155" t="s">
        <v>243</v>
      </c>
      <c r="BK277" s="164">
        <f>SUM(BK278:BK287)</f>
        <v>0</v>
      </c>
    </row>
    <row r="278" spans="2:65" s="1" customFormat="1" ht="22.5" customHeight="1" x14ac:dyDescent="0.3">
      <c r="B278" s="168"/>
      <c r="C278" s="169" t="s">
        <v>773</v>
      </c>
      <c r="D278" s="169" t="s">
        <v>246</v>
      </c>
      <c r="E278" s="170" t="s">
        <v>6328</v>
      </c>
      <c r="F278" s="171" t="s">
        <v>5765</v>
      </c>
      <c r="G278" s="172" t="s">
        <v>454</v>
      </c>
      <c r="H278" s="173">
        <v>1</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1441</v>
      </c>
    </row>
    <row r="279" spans="2:65" s="1" customFormat="1" ht="40.5" x14ac:dyDescent="0.3">
      <c r="B279" s="32"/>
      <c r="D279" s="184" t="s">
        <v>253</v>
      </c>
      <c r="F279" s="185" t="s">
        <v>5766</v>
      </c>
      <c r="I279" s="183"/>
      <c r="L279" s="32"/>
      <c r="M279" s="61"/>
      <c r="N279" s="33"/>
      <c r="O279" s="33"/>
      <c r="P279" s="33"/>
      <c r="Q279" s="33"/>
      <c r="R279" s="33"/>
      <c r="S279" s="33"/>
      <c r="T279" s="62"/>
      <c r="AT279" s="16" t="s">
        <v>253</v>
      </c>
      <c r="AU279" s="16" t="s">
        <v>22</v>
      </c>
    </row>
    <row r="280" spans="2:65" s="1" customFormat="1" ht="27" x14ac:dyDescent="0.3">
      <c r="B280" s="32"/>
      <c r="D280" s="181" t="s">
        <v>664</v>
      </c>
      <c r="F280" s="214" t="s">
        <v>5723</v>
      </c>
      <c r="I280" s="183"/>
      <c r="L280" s="32"/>
      <c r="M280" s="61"/>
      <c r="N280" s="33"/>
      <c r="O280" s="33"/>
      <c r="P280" s="33"/>
      <c r="Q280" s="33"/>
      <c r="R280" s="33"/>
      <c r="S280" s="33"/>
      <c r="T280" s="62"/>
      <c r="AT280" s="16" t="s">
        <v>664</v>
      </c>
      <c r="AU280" s="16" t="s">
        <v>22</v>
      </c>
    </row>
    <row r="281" spans="2:65" s="1" customFormat="1" ht="22.5" customHeight="1" x14ac:dyDescent="0.3">
      <c r="B281" s="168"/>
      <c r="C281" s="169" t="s">
        <v>778</v>
      </c>
      <c r="D281" s="169" t="s">
        <v>246</v>
      </c>
      <c r="E281" s="170" t="s">
        <v>6329</v>
      </c>
      <c r="F281" s="171" t="s">
        <v>5767</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1445</v>
      </c>
    </row>
    <row r="282" spans="2:65" s="1" customFormat="1" ht="27" x14ac:dyDescent="0.3">
      <c r="B282" s="32"/>
      <c r="D282" s="184" t="s">
        <v>253</v>
      </c>
      <c r="F282" s="185" t="s">
        <v>5768</v>
      </c>
      <c r="I282" s="183"/>
      <c r="L282" s="32"/>
      <c r="M282" s="61"/>
      <c r="N282" s="33"/>
      <c r="O282" s="33"/>
      <c r="P282" s="33"/>
      <c r="Q282" s="33"/>
      <c r="R282" s="33"/>
      <c r="S282" s="33"/>
      <c r="T282" s="62"/>
      <c r="AT282" s="16" t="s">
        <v>253</v>
      </c>
      <c r="AU282" s="16" t="s">
        <v>22</v>
      </c>
    </row>
    <row r="283" spans="2:65" s="1" customFormat="1" ht="27" x14ac:dyDescent="0.3">
      <c r="B283" s="32"/>
      <c r="D283" s="181" t="s">
        <v>664</v>
      </c>
      <c r="F283" s="214" t="s">
        <v>5769</v>
      </c>
      <c r="I283" s="183"/>
      <c r="L283" s="32"/>
      <c r="M283" s="61"/>
      <c r="N283" s="33"/>
      <c r="O283" s="33"/>
      <c r="P283" s="33"/>
      <c r="Q283" s="33"/>
      <c r="R283" s="33"/>
      <c r="S283" s="33"/>
      <c r="T283" s="62"/>
      <c r="AT283" s="16" t="s">
        <v>664</v>
      </c>
      <c r="AU283" s="16" t="s">
        <v>22</v>
      </c>
    </row>
    <row r="284" spans="2:65" s="1" customFormat="1" ht="31.5" customHeight="1" x14ac:dyDescent="0.3">
      <c r="B284" s="168"/>
      <c r="C284" s="169" t="s">
        <v>783</v>
      </c>
      <c r="D284" s="169" t="s">
        <v>246</v>
      </c>
      <c r="E284" s="170" t="s">
        <v>6330</v>
      </c>
      <c r="F284" s="171" t="s">
        <v>5770</v>
      </c>
      <c r="G284" s="172" t="s">
        <v>454</v>
      </c>
      <c r="H284" s="173">
        <v>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1452</v>
      </c>
    </row>
    <row r="285" spans="2:65" s="1" customFormat="1" ht="27" x14ac:dyDescent="0.3">
      <c r="B285" s="32"/>
      <c r="D285" s="181" t="s">
        <v>664</v>
      </c>
      <c r="F285" s="214" t="s">
        <v>5771</v>
      </c>
      <c r="I285" s="183"/>
      <c r="L285" s="32"/>
      <c r="M285" s="61"/>
      <c r="N285" s="33"/>
      <c r="O285" s="33"/>
      <c r="P285" s="33"/>
      <c r="Q285" s="33"/>
      <c r="R285" s="33"/>
      <c r="S285" s="33"/>
      <c r="T285" s="62"/>
      <c r="AT285" s="16" t="s">
        <v>664</v>
      </c>
      <c r="AU285" s="16" t="s">
        <v>22</v>
      </c>
    </row>
    <row r="286" spans="2:65" s="1" customFormat="1" ht="31.5" customHeight="1" x14ac:dyDescent="0.3">
      <c r="B286" s="168"/>
      <c r="C286" s="169" t="s">
        <v>788</v>
      </c>
      <c r="D286" s="169" t="s">
        <v>246</v>
      </c>
      <c r="E286" s="170" t="s">
        <v>6331</v>
      </c>
      <c r="F286" s="171" t="s">
        <v>5677</v>
      </c>
      <c r="G286" s="172" t="s">
        <v>454</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1459</v>
      </c>
    </row>
    <row r="287" spans="2:65" s="1" customFormat="1" ht="27" x14ac:dyDescent="0.3">
      <c r="B287" s="32"/>
      <c r="D287" s="184" t="s">
        <v>664</v>
      </c>
      <c r="F287" s="207" t="s">
        <v>5772</v>
      </c>
      <c r="I287" s="183"/>
      <c r="L287" s="32"/>
      <c r="M287" s="61"/>
      <c r="N287" s="33"/>
      <c r="O287" s="33"/>
      <c r="P287" s="33"/>
      <c r="Q287" s="33"/>
      <c r="R287" s="33"/>
      <c r="S287" s="33"/>
      <c r="T287" s="62"/>
      <c r="AT287" s="16" t="s">
        <v>664</v>
      </c>
      <c r="AU287" s="16" t="s">
        <v>22</v>
      </c>
    </row>
    <row r="288" spans="2:65" s="11" customFormat="1" ht="37.35" customHeight="1" x14ac:dyDescent="0.35">
      <c r="B288" s="154"/>
      <c r="D288" s="165" t="s">
        <v>74</v>
      </c>
      <c r="E288" s="215" t="s">
        <v>5773</v>
      </c>
      <c r="F288" s="215" t="s">
        <v>5774</v>
      </c>
      <c r="I288" s="157"/>
      <c r="J288" s="216">
        <f>BK288</f>
        <v>0</v>
      </c>
      <c r="L288" s="154"/>
      <c r="M288" s="159"/>
      <c r="N288" s="160"/>
      <c r="O288" s="160"/>
      <c r="P288" s="161">
        <f>SUM(P289:P301)</f>
        <v>0</v>
      </c>
      <c r="Q288" s="160"/>
      <c r="R288" s="161">
        <f>SUM(R289:R301)</f>
        <v>0</v>
      </c>
      <c r="S288" s="160"/>
      <c r="T288" s="162">
        <f>SUM(T289:T301)</f>
        <v>0</v>
      </c>
      <c r="AR288" s="155" t="s">
        <v>266</v>
      </c>
      <c r="AT288" s="163" t="s">
        <v>74</v>
      </c>
      <c r="AU288" s="163" t="s">
        <v>75</v>
      </c>
      <c r="AY288" s="155" t="s">
        <v>243</v>
      </c>
      <c r="BK288" s="164">
        <f>SUM(BK289:BK301)</f>
        <v>0</v>
      </c>
    </row>
    <row r="289" spans="2:65" s="1" customFormat="1" ht="22.5" customHeight="1" x14ac:dyDescent="0.3">
      <c r="B289" s="168"/>
      <c r="C289" s="169" t="s">
        <v>793</v>
      </c>
      <c r="D289" s="169" t="s">
        <v>246</v>
      </c>
      <c r="E289" s="170" t="s">
        <v>6332</v>
      </c>
      <c r="F289" s="171" t="s">
        <v>5775</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1469</v>
      </c>
    </row>
    <row r="290" spans="2:65" s="1" customFormat="1" ht="40.5" x14ac:dyDescent="0.3">
      <c r="B290" s="32"/>
      <c r="D290" s="184" t="s">
        <v>253</v>
      </c>
      <c r="F290" s="185" t="s">
        <v>5776</v>
      </c>
      <c r="I290" s="183"/>
      <c r="L290" s="32"/>
      <c r="M290" s="61"/>
      <c r="N290" s="33"/>
      <c r="O290" s="33"/>
      <c r="P290" s="33"/>
      <c r="Q290" s="33"/>
      <c r="R290" s="33"/>
      <c r="S290" s="33"/>
      <c r="T290" s="62"/>
      <c r="AT290" s="16" t="s">
        <v>253</v>
      </c>
      <c r="AU290" s="16" t="s">
        <v>22</v>
      </c>
    </row>
    <row r="291" spans="2:65" s="1" customFormat="1" ht="27" x14ac:dyDescent="0.3">
      <c r="B291" s="32"/>
      <c r="D291" s="181" t="s">
        <v>664</v>
      </c>
      <c r="F291" s="214" t="s">
        <v>5762</v>
      </c>
      <c r="I291" s="183"/>
      <c r="L291" s="32"/>
      <c r="M291" s="61"/>
      <c r="N291" s="33"/>
      <c r="O291" s="33"/>
      <c r="P291" s="33"/>
      <c r="Q291" s="33"/>
      <c r="R291" s="33"/>
      <c r="S291" s="33"/>
      <c r="T291" s="62"/>
      <c r="AT291" s="16" t="s">
        <v>664</v>
      </c>
      <c r="AU291" s="16" t="s">
        <v>22</v>
      </c>
    </row>
    <row r="292" spans="2:65" s="1" customFormat="1" ht="22.5" customHeight="1" x14ac:dyDescent="0.3">
      <c r="B292" s="168"/>
      <c r="C292" s="169" t="s">
        <v>799</v>
      </c>
      <c r="D292" s="169" t="s">
        <v>246</v>
      </c>
      <c r="E292" s="170" t="s">
        <v>6333</v>
      </c>
      <c r="F292" s="171" t="s">
        <v>5683</v>
      </c>
      <c r="G292" s="172" t="s">
        <v>454</v>
      </c>
      <c r="H292" s="173">
        <v>1</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1479</v>
      </c>
    </row>
    <row r="293" spans="2:65" s="1" customFormat="1" ht="22.5" customHeight="1" x14ac:dyDescent="0.3">
      <c r="B293" s="168"/>
      <c r="C293" s="169" t="s">
        <v>803</v>
      </c>
      <c r="D293" s="169" t="s">
        <v>246</v>
      </c>
      <c r="E293" s="170" t="s">
        <v>6334</v>
      </c>
      <c r="F293" s="171" t="s">
        <v>5638</v>
      </c>
      <c r="G293" s="172" t="s">
        <v>454</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1489</v>
      </c>
    </row>
    <row r="294" spans="2:65" s="1" customFormat="1" ht="27" x14ac:dyDescent="0.3">
      <c r="B294" s="32"/>
      <c r="D294" s="181" t="s">
        <v>664</v>
      </c>
      <c r="F294" s="214" t="s">
        <v>5777</v>
      </c>
      <c r="I294" s="183"/>
      <c r="L294" s="32"/>
      <c r="M294" s="61"/>
      <c r="N294" s="33"/>
      <c r="O294" s="33"/>
      <c r="P294" s="33"/>
      <c r="Q294" s="33"/>
      <c r="R294" s="33"/>
      <c r="S294" s="33"/>
      <c r="T294" s="62"/>
      <c r="AT294" s="16" t="s">
        <v>664</v>
      </c>
      <c r="AU294" s="16" t="s">
        <v>22</v>
      </c>
    </row>
    <row r="295" spans="2:65" s="1" customFormat="1" ht="31.5" customHeight="1" x14ac:dyDescent="0.3">
      <c r="B295" s="168"/>
      <c r="C295" s="169" t="s">
        <v>810</v>
      </c>
      <c r="D295" s="169" t="s">
        <v>246</v>
      </c>
      <c r="E295" s="170" t="s">
        <v>6335</v>
      </c>
      <c r="F295" s="171" t="s">
        <v>5778</v>
      </c>
      <c r="G295" s="172" t="s">
        <v>454</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325</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1497</v>
      </c>
    </row>
    <row r="296" spans="2:65" s="1" customFormat="1" ht="40.5" x14ac:dyDescent="0.3">
      <c r="B296" s="32"/>
      <c r="D296" s="184" t="s">
        <v>253</v>
      </c>
      <c r="F296" s="185" t="s">
        <v>5779</v>
      </c>
      <c r="I296" s="183"/>
      <c r="L296" s="32"/>
      <c r="M296" s="61"/>
      <c r="N296" s="33"/>
      <c r="O296" s="33"/>
      <c r="P296" s="33"/>
      <c r="Q296" s="33"/>
      <c r="R296" s="33"/>
      <c r="S296" s="33"/>
      <c r="T296" s="62"/>
      <c r="AT296" s="16" t="s">
        <v>253</v>
      </c>
      <c r="AU296" s="16" t="s">
        <v>22</v>
      </c>
    </row>
    <row r="297" spans="2:65" s="1" customFormat="1" ht="27" x14ac:dyDescent="0.3">
      <c r="B297" s="32"/>
      <c r="D297" s="181" t="s">
        <v>664</v>
      </c>
      <c r="F297" s="214" t="s">
        <v>5780</v>
      </c>
      <c r="I297" s="183"/>
      <c r="L297" s="32"/>
      <c r="M297" s="61"/>
      <c r="N297" s="33"/>
      <c r="O297" s="33"/>
      <c r="P297" s="33"/>
      <c r="Q297" s="33"/>
      <c r="R297" s="33"/>
      <c r="S297" s="33"/>
      <c r="T297" s="62"/>
      <c r="AT297" s="16" t="s">
        <v>664</v>
      </c>
      <c r="AU297" s="16" t="s">
        <v>22</v>
      </c>
    </row>
    <row r="298" spans="2:65" s="1" customFormat="1" ht="22.5" customHeight="1" x14ac:dyDescent="0.3">
      <c r="B298" s="168"/>
      <c r="C298" s="169" t="s">
        <v>814</v>
      </c>
      <c r="D298" s="169" t="s">
        <v>246</v>
      </c>
      <c r="E298" s="170" t="s">
        <v>6336</v>
      </c>
      <c r="F298" s="171" t="s">
        <v>5781</v>
      </c>
      <c r="G298" s="172" t="s">
        <v>454</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1505</v>
      </c>
    </row>
    <row r="299" spans="2:65" s="1" customFormat="1" ht="27" x14ac:dyDescent="0.3">
      <c r="B299" s="32"/>
      <c r="D299" s="181" t="s">
        <v>664</v>
      </c>
      <c r="F299" s="214" t="s">
        <v>5782</v>
      </c>
      <c r="I299" s="183"/>
      <c r="L299" s="32"/>
      <c r="M299" s="61"/>
      <c r="N299" s="33"/>
      <c r="O299" s="33"/>
      <c r="P299" s="33"/>
      <c r="Q299" s="33"/>
      <c r="R299" s="33"/>
      <c r="S299" s="33"/>
      <c r="T299" s="62"/>
      <c r="AT299" s="16" t="s">
        <v>664</v>
      </c>
      <c r="AU299" s="16" t="s">
        <v>22</v>
      </c>
    </row>
    <row r="300" spans="2:65" s="1" customFormat="1" ht="31.5" customHeight="1" x14ac:dyDescent="0.3">
      <c r="B300" s="168"/>
      <c r="C300" s="169" t="s">
        <v>818</v>
      </c>
      <c r="D300" s="169" t="s">
        <v>246</v>
      </c>
      <c r="E300" s="170" t="s">
        <v>6337</v>
      </c>
      <c r="F300" s="171" t="s">
        <v>5677</v>
      </c>
      <c r="G300" s="172" t="s">
        <v>454</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1513</v>
      </c>
    </row>
    <row r="301" spans="2:65" s="1" customFormat="1" ht="27" x14ac:dyDescent="0.3">
      <c r="B301" s="32"/>
      <c r="D301" s="184" t="s">
        <v>664</v>
      </c>
      <c r="F301" s="207" t="s">
        <v>5783</v>
      </c>
      <c r="I301" s="183"/>
      <c r="L301" s="32"/>
      <c r="M301" s="61"/>
      <c r="N301" s="33"/>
      <c r="O301" s="33"/>
      <c r="P301" s="33"/>
      <c r="Q301" s="33"/>
      <c r="R301" s="33"/>
      <c r="S301" s="33"/>
      <c r="T301" s="62"/>
      <c r="AT301" s="16" t="s">
        <v>664</v>
      </c>
      <c r="AU301" s="16" t="s">
        <v>22</v>
      </c>
    </row>
    <row r="302" spans="2:65" s="11" customFormat="1" ht="37.35" customHeight="1" x14ac:dyDescent="0.35">
      <c r="B302" s="154"/>
      <c r="D302" s="165" t="s">
        <v>74</v>
      </c>
      <c r="E302" s="215" t="s">
        <v>5784</v>
      </c>
      <c r="F302" s="215" t="s">
        <v>5785</v>
      </c>
      <c r="I302" s="157"/>
      <c r="J302" s="216">
        <f>BK302</f>
        <v>0</v>
      </c>
      <c r="L302" s="154"/>
      <c r="M302" s="159"/>
      <c r="N302" s="160"/>
      <c r="O302" s="160"/>
      <c r="P302" s="161">
        <f>SUM(P303:P314)</f>
        <v>0</v>
      </c>
      <c r="Q302" s="160"/>
      <c r="R302" s="161">
        <f>SUM(R303:R314)</f>
        <v>0</v>
      </c>
      <c r="S302" s="160"/>
      <c r="T302" s="162">
        <f>SUM(T303:T314)</f>
        <v>0</v>
      </c>
      <c r="AR302" s="155" t="s">
        <v>266</v>
      </c>
      <c r="AT302" s="163" t="s">
        <v>74</v>
      </c>
      <c r="AU302" s="163" t="s">
        <v>75</v>
      </c>
      <c r="AY302" s="155" t="s">
        <v>243</v>
      </c>
      <c r="BK302" s="164">
        <f>SUM(BK303:BK314)</f>
        <v>0</v>
      </c>
    </row>
    <row r="303" spans="2:65" s="1" customFormat="1" ht="22.5" customHeight="1" x14ac:dyDescent="0.3">
      <c r="B303" s="168"/>
      <c r="C303" s="169" t="s">
        <v>822</v>
      </c>
      <c r="D303" s="169" t="s">
        <v>246</v>
      </c>
      <c r="E303" s="170" t="s">
        <v>6338</v>
      </c>
      <c r="F303" s="171" t="s">
        <v>5786</v>
      </c>
      <c r="G303" s="172" t="s">
        <v>454</v>
      </c>
      <c r="H303" s="173">
        <v>1</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325</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1524</v>
      </c>
    </row>
    <row r="304" spans="2:65" s="1" customFormat="1" ht="27" x14ac:dyDescent="0.3">
      <c r="B304" s="32"/>
      <c r="D304" s="184" t="s">
        <v>253</v>
      </c>
      <c r="F304" s="185" t="s">
        <v>5673</v>
      </c>
      <c r="I304" s="183"/>
      <c r="L304" s="32"/>
      <c r="M304" s="61"/>
      <c r="N304" s="33"/>
      <c r="O304" s="33"/>
      <c r="P304" s="33"/>
      <c r="Q304" s="33"/>
      <c r="R304" s="33"/>
      <c r="S304" s="33"/>
      <c r="T304" s="62"/>
      <c r="AT304" s="16" t="s">
        <v>253</v>
      </c>
      <c r="AU304" s="16" t="s">
        <v>22</v>
      </c>
    </row>
    <row r="305" spans="2:65" s="1" customFormat="1" ht="27" x14ac:dyDescent="0.3">
      <c r="B305" s="32"/>
      <c r="D305" s="181" t="s">
        <v>664</v>
      </c>
      <c r="F305" s="214" t="s">
        <v>5631</v>
      </c>
      <c r="I305" s="183"/>
      <c r="L305" s="32"/>
      <c r="M305" s="61"/>
      <c r="N305" s="33"/>
      <c r="O305" s="33"/>
      <c r="P305" s="33"/>
      <c r="Q305" s="33"/>
      <c r="R305" s="33"/>
      <c r="S305" s="33"/>
      <c r="T305" s="62"/>
      <c r="AT305" s="16" t="s">
        <v>664</v>
      </c>
      <c r="AU305" s="16" t="s">
        <v>22</v>
      </c>
    </row>
    <row r="306" spans="2:65" s="1" customFormat="1" ht="22.5" customHeight="1" x14ac:dyDescent="0.3">
      <c r="B306" s="168"/>
      <c r="C306" s="169" t="s">
        <v>826</v>
      </c>
      <c r="D306" s="169" t="s">
        <v>246</v>
      </c>
      <c r="E306" s="170" t="s">
        <v>6339</v>
      </c>
      <c r="F306" s="171" t="s">
        <v>5775</v>
      </c>
      <c r="G306" s="172" t="s">
        <v>454</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1534</v>
      </c>
    </row>
    <row r="307" spans="2:65" s="1" customFormat="1" ht="40.5" x14ac:dyDescent="0.3">
      <c r="B307" s="32"/>
      <c r="D307" s="184" t="s">
        <v>253</v>
      </c>
      <c r="F307" s="185" t="s">
        <v>5787</v>
      </c>
      <c r="I307" s="183"/>
      <c r="L307" s="32"/>
      <c r="M307" s="61"/>
      <c r="N307" s="33"/>
      <c r="O307" s="33"/>
      <c r="P307" s="33"/>
      <c r="Q307" s="33"/>
      <c r="R307" s="33"/>
      <c r="S307" s="33"/>
      <c r="T307" s="62"/>
      <c r="AT307" s="16" t="s">
        <v>253</v>
      </c>
      <c r="AU307" s="16" t="s">
        <v>22</v>
      </c>
    </row>
    <row r="308" spans="2:65" s="1" customFormat="1" ht="27" x14ac:dyDescent="0.3">
      <c r="B308" s="32"/>
      <c r="D308" s="181" t="s">
        <v>664</v>
      </c>
      <c r="F308" s="214" t="s">
        <v>5788</v>
      </c>
      <c r="I308" s="183"/>
      <c r="L308" s="32"/>
      <c r="M308" s="61"/>
      <c r="N308" s="33"/>
      <c r="O308" s="33"/>
      <c r="P308" s="33"/>
      <c r="Q308" s="33"/>
      <c r="R308" s="33"/>
      <c r="S308" s="33"/>
      <c r="T308" s="62"/>
      <c r="AT308" s="16" t="s">
        <v>664</v>
      </c>
      <c r="AU308" s="16" t="s">
        <v>22</v>
      </c>
    </row>
    <row r="309" spans="2:65" s="1" customFormat="1" ht="22.5" customHeight="1" x14ac:dyDescent="0.3">
      <c r="B309" s="168"/>
      <c r="C309" s="169" t="s">
        <v>832</v>
      </c>
      <c r="D309" s="169" t="s">
        <v>246</v>
      </c>
      <c r="E309" s="170" t="s">
        <v>6340</v>
      </c>
      <c r="F309" s="171" t="s">
        <v>5683</v>
      </c>
      <c r="G309" s="172" t="s">
        <v>454</v>
      </c>
      <c r="H309" s="173">
        <v>1</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325</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1544</v>
      </c>
    </row>
    <row r="310" spans="2:65" s="1" customFormat="1" ht="31.5" customHeight="1" x14ac:dyDescent="0.3">
      <c r="B310" s="168"/>
      <c r="C310" s="169" t="s">
        <v>837</v>
      </c>
      <c r="D310" s="169" t="s">
        <v>246</v>
      </c>
      <c r="E310" s="170" t="s">
        <v>6341</v>
      </c>
      <c r="F310" s="171" t="s">
        <v>5677</v>
      </c>
      <c r="G310" s="172" t="s">
        <v>454</v>
      </c>
      <c r="H310" s="173">
        <v>1</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1553</v>
      </c>
    </row>
    <row r="311" spans="2:65" s="1" customFormat="1" ht="27" x14ac:dyDescent="0.3">
      <c r="B311" s="32"/>
      <c r="D311" s="181" t="s">
        <v>664</v>
      </c>
      <c r="F311" s="214" t="s">
        <v>5789</v>
      </c>
      <c r="I311" s="183"/>
      <c r="L311" s="32"/>
      <c r="M311" s="61"/>
      <c r="N311" s="33"/>
      <c r="O311" s="33"/>
      <c r="P311" s="33"/>
      <c r="Q311" s="33"/>
      <c r="R311" s="33"/>
      <c r="S311" s="33"/>
      <c r="T311" s="62"/>
      <c r="AT311" s="16" t="s">
        <v>664</v>
      </c>
      <c r="AU311" s="16" t="s">
        <v>22</v>
      </c>
    </row>
    <row r="312" spans="2:65" s="1" customFormat="1" ht="31.5" customHeight="1" x14ac:dyDescent="0.3">
      <c r="B312" s="168"/>
      <c r="C312" s="169" t="s">
        <v>842</v>
      </c>
      <c r="D312" s="169" t="s">
        <v>246</v>
      </c>
      <c r="E312" s="170" t="s">
        <v>6342</v>
      </c>
      <c r="F312" s="171" t="s">
        <v>5790</v>
      </c>
      <c r="G312" s="172" t="s">
        <v>454</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1563</v>
      </c>
    </row>
    <row r="313" spans="2:65" s="1" customFormat="1" ht="40.5" x14ac:dyDescent="0.3">
      <c r="B313" s="32"/>
      <c r="D313" s="184" t="s">
        <v>253</v>
      </c>
      <c r="F313" s="185" t="s">
        <v>5791</v>
      </c>
      <c r="I313" s="183"/>
      <c r="L313" s="32"/>
      <c r="M313" s="61"/>
      <c r="N313" s="33"/>
      <c r="O313" s="33"/>
      <c r="P313" s="33"/>
      <c r="Q313" s="33"/>
      <c r="R313" s="33"/>
      <c r="S313" s="33"/>
      <c r="T313" s="62"/>
      <c r="AT313" s="16" t="s">
        <v>253</v>
      </c>
      <c r="AU313" s="16" t="s">
        <v>22</v>
      </c>
    </row>
    <row r="314" spans="2:65" s="1" customFormat="1" ht="27" x14ac:dyDescent="0.3">
      <c r="B314" s="32"/>
      <c r="D314" s="184" t="s">
        <v>664</v>
      </c>
      <c r="F314" s="207" t="s">
        <v>5792</v>
      </c>
      <c r="I314" s="183"/>
      <c r="L314" s="32"/>
      <c r="M314" s="61"/>
      <c r="N314" s="33"/>
      <c r="O314" s="33"/>
      <c r="P314" s="33"/>
      <c r="Q314" s="33"/>
      <c r="R314" s="33"/>
      <c r="S314" s="33"/>
      <c r="T314" s="62"/>
      <c r="AT314" s="16" t="s">
        <v>664</v>
      </c>
      <c r="AU314" s="16" t="s">
        <v>22</v>
      </c>
    </row>
    <row r="315" spans="2:65" s="11" customFormat="1" ht="37.35" customHeight="1" x14ac:dyDescent="0.35">
      <c r="B315" s="154"/>
      <c r="D315" s="165" t="s">
        <v>74</v>
      </c>
      <c r="E315" s="215" t="s">
        <v>5793</v>
      </c>
      <c r="F315" s="215" t="s">
        <v>5794</v>
      </c>
      <c r="I315" s="157"/>
      <c r="J315" s="216">
        <f>BK315</f>
        <v>0</v>
      </c>
      <c r="L315" s="154"/>
      <c r="M315" s="159"/>
      <c r="N315" s="160"/>
      <c r="O315" s="160"/>
      <c r="P315" s="161">
        <f>SUM(P316:P328)</f>
        <v>0</v>
      </c>
      <c r="Q315" s="160"/>
      <c r="R315" s="161">
        <f>SUM(R316:R328)</f>
        <v>0</v>
      </c>
      <c r="S315" s="160"/>
      <c r="T315" s="162">
        <f>SUM(T316:T328)</f>
        <v>0</v>
      </c>
      <c r="AR315" s="155" t="s">
        <v>266</v>
      </c>
      <c r="AT315" s="163" t="s">
        <v>74</v>
      </c>
      <c r="AU315" s="163" t="s">
        <v>75</v>
      </c>
      <c r="AY315" s="155" t="s">
        <v>243</v>
      </c>
      <c r="BK315" s="164">
        <f>SUM(BK316:BK328)</f>
        <v>0</v>
      </c>
    </row>
    <row r="316" spans="2:65" s="1" customFormat="1" ht="22.5" customHeight="1" x14ac:dyDescent="0.3">
      <c r="B316" s="168"/>
      <c r="C316" s="169" t="s">
        <v>848</v>
      </c>
      <c r="D316" s="169" t="s">
        <v>246</v>
      </c>
      <c r="E316" s="170" t="s">
        <v>6343</v>
      </c>
      <c r="F316" s="171" t="s">
        <v>5795</v>
      </c>
      <c r="G316" s="172" t="s">
        <v>454</v>
      </c>
      <c r="H316" s="173">
        <v>1</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1570</v>
      </c>
    </row>
    <row r="317" spans="2:65" s="1" customFormat="1" ht="27" x14ac:dyDescent="0.3">
      <c r="B317" s="32"/>
      <c r="D317" s="184" t="s">
        <v>253</v>
      </c>
      <c r="F317" s="185" t="s">
        <v>5796</v>
      </c>
      <c r="I317" s="183"/>
      <c r="L317" s="32"/>
      <c r="M317" s="61"/>
      <c r="N317" s="33"/>
      <c r="O317" s="33"/>
      <c r="P317" s="33"/>
      <c r="Q317" s="33"/>
      <c r="R317" s="33"/>
      <c r="S317" s="33"/>
      <c r="T317" s="62"/>
      <c r="AT317" s="16" t="s">
        <v>253</v>
      </c>
      <c r="AU317" s="16" t="s">
        <v>22</v>
      </c>
    </row>
    <row r="318" spans="2:65" s="1" customFormat="1" ht="27" x14ac:dyDescent="0.3">
      <c r="B318" s="32"/>
      <c r="D318" s="181" t="s">
        <v>664</v>
      </c>
      <c r="F318" s="214" t="s">
        <v>5623</v>
      </c>
      <c r="I318" s="183"/>
      <c r="L318" s="32"/>
      <c r="M318" s="61"/>
      <c r="N318" s="33"/>
      <c r="O318" s="33"/>
      <c r="P318" s="33"/>
      <c r="Q318" s="33"/>
      <c r="R318" s="33"/>
      <c r="S318" s="33"/>
      <c r="T318" s="62"/>
      <c r="AT318" s="16" t="s">
        <v>664</v>
      </c>
      <c r="AU318" s="16" t="s">
        <v>22</v>
      </c>
    </row>
    <row r="319" spans="2:65" s="1" customFormat="1" ht="31.5" customHeight="1" x14ac:dyDescent="0.3">
      <c r="B319" s="168"/>
      <c r="C319" s="169" t="s">
        <v>853</v>
      </c>
      <c r="D319" s="169" t="s">
        <v>246</v>
      </c>
      <c r="E319" s="170" t="s">
        <v>6344</v>
      </c>
      <c r="F319" s="171" t="s">
        <v>5797</v>
      </c>
      <c r="G319" s="172" t="s">
        <v>454</v>
      </c>
      <c r="H319" s="173">
        <v>1</v>
      </c>
      <c r="I319" s="174"/>
      <c r="J319" s="175">
        <f>ROUND(I319*H319,2)</f>
        <v>0</v>
      </c>
      <c r="K319" s="171" t="s">
        <v>3</v>
      </c>
      <c r="L319" s="32"/>
      <c r="M319" s="176" t="s">
        <v>3</v>
      </c>
      <c r="N319" s="177" t="s">
        <v>46</v>
      </c>
      <c r="O319" s="33"/>
      <c r="P319" s="178">
        <f>O319*H319</f>
        <v>0</v>
      </c>
      <c r="Q319" s="178">
        <v>0</v>
      </c>
      <c r="R319" s="178">
        <f>Q319*H319</f>
        <v>0</v>
      </c>
      <c r="S319" s="178">
        <v>0</v>
      </c>
      <c r="T319" s="179">
        <f>S319*H319</f>
        <v>0</v>
      </c>
      <c r="AR319" s="16" t="s">
        <v>325</v>
      </c>
      <c r="AT319" s="16" t="s">
        <v>246</v>
      </c>
      <c r="AU319" s="16" t="s">
        <v>22</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1575</v>
      </c>
    </row>
    <row r="320" spans="2:65" s="1" customFormat="1" ht="40.5" x14ac:dyDescent="0.3">
      <c r="B320" s="32"/>
      <c r="D320" s="184" t="s">
        <v>253</v>
      </c>
      <c r="F320" s="185" t="s">
        <v>5798</v>
      </c>
      <c r="I320" s="183"/>
      <c r="L320" s="32"/>
      <c r="M320" s="61"/>
      <c r="N320" s="33"/>
      <c r="O320" s="33"/>
      <c r="P320" s="33"/>
      <c r="Q320" s="33"/>
      <c r="R320" s="33"/>
      <c r="S320" s="33"/>
      <c r="T320" s="62"/>
      <c r="AT320" s="16" t="s">
        <v>253</v>
      </c>
      <c r="AU320" s="16" t="s">
        <v>22</v>
      </c>
    </row>
    <row r="321" spans="2:65" s="1" customFormat="1" ht="27" x14ac:dyDescent="0.3">
      <c r="B321" s="32"/>
      <c r="D321" s="181" t="s">
        <v>664</v>
      </c>
      <c r="F321" s="214" t="s">
        <v>5799</v>
      </c>
      <c r="I321" s="183"/>
      <c r="L321" s="32"/>
      <c r="M321" s="61"/>
      <c r="N321" s="33"/>
      <c r="O321" s="33"/>
      <c r="P321" s="33"/>
      <c r="Q321" s="33"/>
      <c r="R321" s="33"/>
      <c r="S321" s="33"/>
      <c r="T321" s="62"/>
      <c r="AT321" s="16" t="s">
        <v>664</v>
      </c>
      <c r="AU321" s="16" t="s">
        <v>22</v>
      </c>
    </row>
    <row r="322" spans="2:65" s="1" customFormat="1" ht="22.5" customHeight="1" x14ac:dyDescent="0.3">
      <c r="B322" s="168"/>
      <c r="C322" s="169" t="s">
        <v>545</v>
      </c>
      <c r="D322" s="169" t="s">
        <v>246</v>
      </c>
      <c r="E322" s="170" t="s">
        <v>6345</v>
      </c>
      <c r="F322" s="171" t="s">
        <v>5683</v>
      </c>
      <c r="G322" s="172" t="s">
        <v>454</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1585</v>
      </c>
    </row>
    <row r="323" spans="2:65" s="1" customFormat="1" ht="22.5" customHeight="1" x14ac:dyDescent="0.3">
      <c r="B323" s="168"/>
      <c r="C323" s="169" t="s">
        <v>552</v>
      </c>
      <c r="D323" s="169" t="s">
        <v>246</v>
      </c>
      <c r="E323" s="170" t="s">
        <v>6346</v>
      </c>
      <c r="F323" s="171" t="s">
        <v>5800</v>
      </c>
      <c r="G323" s="172" t="s">
        <v>454</v>
      </c>
      <c r="H323" s="173">
        <v>1</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22</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1595</v>
      </c>
    </row>
    <row r="324" spans="2:65" s="1" customFormat="1" ht="27" x14ac:dyDescent="0.3">
      <c r="B324" s="32"/>
      <c r="D324" s="184" t="s">
        <v>253</v>
      </c>
      <c r="F324" s="185" t="s">
        <v>5801</v>
      </c>
      <c r="I324" s="183"/>
      <c r="L324" s="32"/>
      <c r="M324" s="61"/>
      <c r="N324" s="33"/>
      <c r="O324" s="33"/>
      <c r="P324" s="33"/>
      <c r="Q324" s="33"/>
      <c r="R324" s="33"/>
      <c r="S324" s="33"/>
      <c r="T324" s="62"/>
      <c r="AT324" s="16" t="s">
        <v>253</v>
      </c>
      <c r="AU324" s="16" t="s">
        <v>22</v>
      </c>
    </row>
    <row r="325" spans="2:65" s="1" customFormat="1" ht="27" x14ac:dyDescent="0.3">
      <c r="B325" s="32"/>
      <c r="D325" s="181" t="s">
        <v>664</v>
      </c>
      <c r="F325" s="214" t="s">
        <v>5802</v>
      </c>
      <c r="I325" s="183"/>
      <c r="L325" s="32"/>
      <c r="M325" s="61"/>
      <c r="N325" s="33"/>
      <c r="O325" s="33"/>
      <c r="P325" s="33"/>
      <c r="Q325" s="33"/>
      <c r="R325" s="33"/>
      <c r="S325" s="33"/>
      <c r="T325" s="62"/>
      <c r="AT325" s="16" t="s">
        <v>664</v>
      </c>
      <c r="AU325" s="16" t="s">
        <v>22</v>
      </c>
    </row>
    <row r="326" spans="2:65" s="1" customFormat="1" ht="22.5" customHeight="1" x14ac:dyDescent="0.3">
      <c r="B326" s="168"/>
      <c r="C326" s="169" t="s">
        <v>567</v>
      </c>
      <c r="D326" s="169" t="s">
        <v>246</v>
      </c>
      <c r="E326" s="170" t="s">
        <v>6347</v>
      </c>
      <c r="F326" s="171" t="s">
        <v>5765</v>
      </c>
      <c r="G326" s="172" t="s">
        <v>454</v>
      </c>
      <c r="H326" s="173">
        <v>1</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5803</v>
      </c>
    </row>
    <row r="327" spans="2:65" s="1" customFormat="1" ht="40.5" x14ac:dyDescent="0.3">
      <c r="B327" s="32"/>
      <c r="D327" s="184" t="s">
        <v>253</v>
      </c>
      <c r="F327" s="185" t="s">
        <v>5766</v>
      </c>
      <c r="I327" s="183"/>
      <c r="L327" s="32"/>
      <c r="M327" s="61"/>
      <c r="N327" s="33"/>
      <c r="O327" s="33"/>
      <c r="P327" s="33"/>
      <c r="Q327" s="33"/>
      <c r="R327" s="33"/>
      <c r="S327" s="33"/>
      <c r="T327" s="62"/>
      <c r="AT327" s="16" t="s">
        <v>253</v>
      </c>
      <c r="AU327" s="16" t="s">
        <v>22</v>
      </c>
    </row>
    <row r="328" spans="2:65" s="1" customFormat="1" ht="27" x14ac:dyDescent="0.3">
      <c r="B328" s="32"/>
      <c r="D328" s="184" t="s">
        <v>664</v>
      </c>
      <c r="F328" s="207" t="s">
        <v>5723</v>
      </c>
      <c r="I328" s="183"/>
      <c r="L328" s="32"/>
      <c r="M328" s="61"/>
      <c r="N328" s="33"/>
      <c r="O328" s="33"/>
      <c r="P328" s="33"/>
      <c r="Q328" s="33"/>
      <c r="R328" s="33"/>
      <c r="S328" s="33"/>
      <c r="T328" s="62"/>
      <c r="AT328" s="16" t="s">
        <v>664</v>
      </c>
      <c r="AU328" s="16" t="s">
        <v>22</v>
      </c>
    </row>
    <row r="329" spans="2:65" s="11" customFormat="1" ht="37.35" customHeight="1" x14ac:dyDescent="0.35">
      <c r="B329" s="154"/>
      <c r="D329" s="165" t="s">
        <v>74</v>
      </c>
      <c r="E329" s="215" t="s">
        <v>5804</v>
      </c>
      <c r="F329" s="215" t="s">
        <v>5805</v>
      </c>
      <c r="I329" s="157"/>
      <c r="J329" s="216">
        <f>BK329</f>
        <v>0</v>
      </c>
      <c r="L329" s="154"/>
      <c r="M329" s="159"/>
      <c r="N329" s="160"/>
      <c r="O329" s="160"/>
      <c r="P329" s="161">
        <f>SUM(P330:P339)</f>
        <v>0</v>
      </c>
      <c r="Q329" s="160"/>
      <c r="R329" s="161">
        <f>SUM(R330:R339)</f>
        <v>0</v>
      </c>
      <c r="S329" s="160"/>
      <c r="T329" s="162">
        <f>SUM(T330:T339)</f>
        <v>0</v>
      </c>
      <c r="AR329" s="155" t="s">
        <v>266</v>
      </c>
      <c r="AT329" s="163" t="s">
        <v>74</v>
      </c>
      <c r="AU329" s="163" t="s">
        <v>75</v>
      </c>
      <c r="AY329" s="155" t="s">
        <v>243</v>
      </c>
      <c r="BK329" s="164">
        <f>SUM(BK330:BK339)</f>
        <v>0</v>
      </c>
    </row>
    <row r="330" spans="2:65" s="1" customFormat="1" ht="22.5" customHeight="1" x14ac:dyDescent="0.3">
      <c r="B330" s="168"/>
      <c r="C330" s="169" t="s">
        <v>583</v>
      </c>
      <c r="D330" s="169" t="s">
        <v>246</v>
      </c>
      <c r="E330" s="170" t="s">
        <v>6348</v>
      </c>
      <c r="F330" s="171" t="s">
        <v>5775</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22</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5806</v>
      </c>
    </row>
    <row r="331" spans="2:65" s="1" customFormat="1" ht="40.5" x14ac:dyDescent="0.3">
      <c r="B331" s="32"/>
      <c r="D331" s="184" t="s">
        <v>253</v>
      </c>
      <c r="F331" s="185" t="s">
        <v>5807</v>
      </c>
      <c r="I331" s="183"/>
      <c r="L331" s="32"/>
      <c r="M331" s="61"/>
      <c r="N331" s="33"/>
      <c r="O331" s="33"/>
      <c r="P331" s="33"/>
      <c r="Q331" s="33"/>
      <c r="R331" s="33"/>
      <c r="S331" s="33"/>
      <c r="T331" s="62"/>
      <c r="AT331" s="16" t="s">
        <v>253</v>
      </c>
      <c r="AU331" s="16" t="s">
        <v>22</v>
      </c>
    </row>
    <row r="332" spans="2:65" s="1" customFormat="1" ht="27" x14ac:dyDescent="0.3">
      <c r="B332" s="32"/>
      <c r="D332" s="181" t="s">
        <v>664</v>
      </c>
      <c r="F332" s="214" t="s">
        <v>5808</v>
      </c>
      <c r="I332" s="183"/>
      <c r="L332" s="32"/>
      <c r="M332" s="61"/>
      <c r="N332" s="33"/>
      <c r="O332" s="33"/>
      <c r="P332" s="33"/>
      <c r="Q332" s="33"/>
      <c r="R332" s="33"/>
      <c r="S332" s="33"/>
      <c r="T332" s="62"/>
      <c r="AT332" s="16" t="s">
        <v>664</v>
      </c>
      <c r="AU332" s="16" t="s">
        <v>22</v>
      </c>
    </row>
    <row r="333" spans="2:65" s="1" customFormat="1" ht="22.5" customHeight="1" x14ac:dyDescent="0.3">
      <c r="B333" s="168"/>
      <c r="C333" s="169" t="s">
        <v>1204</v>
      </c>
      <c r="D333" s="169" t="s">
        <v>246</v>
      </c>
      <c r="E333" s="170" t="s">
        <v>6349</v>
      </c>
      <c r="F333" s="171" t="s">
        <v>5683</v>
      </c>
      <c r="G333" s="172" t="s">
        <v>454</v>
      </c>
      <c r="H333" s="173">
        <v>1</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5809</v>
      </c>
    </row>
    <row r="334" spans="2:65" s="1" customFormat="1" ht="22.5" customHeight="1" x14ac:dyDescent="0.3">
      <c r="B334" s="168"/>
      <c r="C334" s="169" t="s">
        <v>1209</v>
      </c>
      <c r="D334" s="169" t="s">
        <v>246</v>
      </c>
      <c r="E334" s="170" t="s">
        <v>6350</v>
      </c>
      <c r="F334" s="171" t="s">
        <v>5810</v>
      </c>
      <c r="G334" s="172" t="s">
        <v>454</v>
      </c>
      <c r="H334" s="173">
        <v>1</v>
      </c>
      <c r="I334" s="174"/>
      <c r="J334" s="175">
        <f>ROUND(I334*H334,2)</f>
        <v>0</v>
      </c>
      <c r="K334" s="171" t="s">
        <v>3</v>
      </c>
      <c r="L334" s="32"/>
      <c r="M334" s="176" t="s">
        <v>3</v>
      </c>
      <c r="N334" s="177" t="s">
        <v>46</v>
      </c>
      <c r="O334" s="33"/>
      <c r="P334" s="178">
        <f>O334*H334</f>
        <v>0</v>
      </c>
      <c r="Q334" s="178">
        <v>0</v>
      </c>
      <c r="R334" s="178">
        <f>Q334*H334</f>
        <v>0</v>
      </c>
      <c r="S334" s="178">
        <v>0</v>
      </c>
      <c r="T334" s="179">
        <f>S334*H334</f>
        <v>0</v>
      </c>
      <c r="AR334" s="16" t="s">
        <v>325</v>
      </c>
      <c r="AT334" s="16" t="s">
        <v>246</v>
      </c>
      <c r="AU334" s="16" t="s">
        <v>22</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5811</v>
      </c>
    </row>
    <row r="335" spans="2:65" s="1" customFormat="1" ht="27" x14ac:dyDescent="0.3">
      <c r="B335" s="32"/>
      <c r="D335" s="184" t="s">
        <v>253</v>
      </c>
      <c r="F335" s="185" t="s">
        <v>5801</v>
      </c>
      <c r="I335" s="183"/>
      <c r="L335" s="32"/>
      <c r="M335" s="61"/>
      <c r="N335" s="33"/>
      <c r="O335" s="33"/>
      <c r="P335" s="33"/>
      <c r="Q335" s="33"/>
      <c r="R335" s="33"/>
      <c r="S335" s="33"/>
      <c r="T335" s="62"/>
      <c r="AT335" s="16" t="s">
        <v>253</v>
      </c>
      <c r="AU335" s="16" t="s">
        <v>22</v>
      </c>
    </row>
    <row r="336" spans="2:65" s="1" customFormat="1" ht="27" x14ac:dyDescent="0.3">
      <c r="B336" s="32"/>
      <c r="D336" s="181" t="s">
        <v>664</v>
      </c>
      <c r="F336" s="214" t="s">
        <v>5802</v>
      </c>
      <c r="I336" s="183"/>
      <c r="L336" s="32"/>
      <c r="M336" s="61"/>
      <c r="N336" s="33"/>
      <c r="O336" s="33"/>
      <c r="P336" s="33"/>
      <c r="Q336" s="33"/>
      <c r="R336" s="33"/>
      <c r="S336" s="33"/>
      <c r="T336" s="62"/>
      <c r="AT336" s="16" t="s">
        <v>664</v>
      </c>
      <c r="AU336" s="16" t="s">
        <v>22</v>
      </c>
    </row>
    <row r="337" spans="2:65" s="1" customFormat="1" ht="22.5" customHeight="1" x14ac:dyDescent="0.3">
      <c r="B337" s="168"/>
      <c r="C337" s="169" t="s">
        <v>27</v>
      </c>
      <c r="D337" s="169" t="s">
        <v>246</v>
      </c>
      <c r="E337" s="170" t="s">
        <v>6351</v>
      </c>
      <c r="F337" s="171" t="s">
        <v>5812</v>
      </c>
      <c r="G337" s="172" t="s">
        <v>454</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5813</v>
      </c>
    </row>
    <row r="338" spans="2:65" s="1" customFormat="1" ht="27" x14ac:dyDescent="0.3">
      <c r="B338" s="32"/>
      <c r="D338" s="184" t="s">
        <v>253</v>
      </c>
      <c r="F338" s="185" t="s">
        <v>5814</v>
      </c>
      <c r="I338" s="183"/>
      <c r="L338" s="32"/>
      <c r="M338" s="61"/>
      <c r="N338" s="33"/>
      <c r="O338" s="33"/>
      <c r="P338" s="33"/>
      <c r="Q338" s="33"/>
      <c r="R338" s="33"/>
      <c r="S338" s="33"/>
      <c r="T338" s="62"/>
      <c r="AT338" s="16" t="s">
        <v>253</v>
      </c>
      <c r="AU338" s="16" t="s">
        <v>22</v>
      </c>
    </row>
    <row r="339" spans="2:65" s="1" customFormat="1" ht="27" x14ac:dyDescent="0.3">
      <c r="B339" s="32"/>
      <c r="D339" s="184" t="s">
        <v>664</v>
      </c>
      <c r="F339" s="207" t="s">
        <v>5623</v>
      </c>
      <c r="I339" s="183"/>
      <c r="L339" s="32"/>
      <c r="M339" s="61"/>
      <c r="N339" s="33"/>
      <c r="O339" s="33"/>
      <c r="P339" s="33"/>
      <c r="Q339" s="33"/>
      <c r="R339" s="33"/>
      <c r="S339" s="33"/>
      <c r="T339" s="62"/>
      <c r="AT339" s="16" t="s">
        <v>664</v>
      </c>
      <c r="AU339" s="16" t="s">
        <v>22</v>
      </c>
    </row>
    <row r="340" spans="2:65" s="11" customFormat="1" ht="37.35" customHeight="1" x14ac:dyDescent="0.35">
      <c r="B340" s="154"/>
      <c r="D340" s="165" t="s">
        <v>74</v>
      </c>
      <c r="E340" s="215" t="s">
        <v>5815</v>
      </c>
      <c r="F340" s="215" t="s">
        <v>5816</v>
      </c>
      <c r="I340" s="157"/>
      <c r="J340" s="216">
        <f>BK340</f>
        <v>0</v>
      </c>
      <c r="L340" s="154"/>
      <c r="M340" s="159"/>
      <c r="N340" s="160"/>
      <c r="O340" s="160"/>
      <c r="P340" s="161">
        <f>SUM(P341:P352)</f>
        <v>0</v>
      </c>
      <c r="Q340" s="160"/>
      <c r="R340" s="161">
        <f>SUM(R341:R352)</f>
        <v>0</v>
      </c>
      <c r="S340" s="160"/>
      <c r="T340" s="162">
        <f>SUM(T341:T352)</f>
        <v>0</v>
      </c>
      <c r="AR340" s="155" t="s">
        <v>266</v>
      </c>
      <c r="AT340" s="163" t="s">
        <v>74</v>
      </c>
      <c r="AU340" s="163" t="s">
        <v>75</v>
      </c>
      <c r="AY340" s="155" t="s">
        <v>243</v>
      </c>
      <c r="BK340" s="164">
        <f>SUM(BK341:BK352)</f>
        <v>0</v>
      </c>
    </row>
    <row r="341" spans="2:65" s="1" customFormat="1" ht="22.5" customHeight="1" x14ac:dyDescent="0.3">
      <c r="B341" s="168"/>
      <c r="C341" s="169" t="s">
        <v>1218</v>
      </c>
      <c r="D341" s="169" t="s">
        <v>246</v>
      </c>
      <c r="E341" s="170" t="s">
        <v>6352</v>
      </c>
      <c r="F341" s="171" t="s">
        <v>5817</v>
      </c>
      <c r="G341" s="172" t="s">
        <v>454</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5818</v>
      </c>
    </row>
    <row r="342" spans="2:65" s="1" customFormat="1" ht="27" x14ac:dyDescent="0.3">
      <c r="B342" s="32"/>
      <c r="D342" s="184" t="s">
        <v>253</v>
      </c>
      <c r="F342" s="185" t="s">
        <v>5801</v>
      </c>
      <c r="I342" s="183"/>
      <c r="L342" s="32"/>
      <c r="M342" s="61"/>
      <c r="N342" s="33"/>
      <c r="O342" s="33"/>
      <c r="P342" s="33"/>
      <c r="Q342" s="33"/>
      <c r="R342" s="33"/>
      <c r="S342" s="33"/>
      <c r="T342" s="62"/>
      <c r="AT342" s="16" t="s">
        <v>253</v>
      </c>
      <c r="AU342" s="16" t="s">
        <v>22</v>
      </c>
    </row>
    <row r="343" spans="2:65" s="1" customFormat="1" ht="27" x14ac:dyDescent="0.3">
      <c r="B343" s="32"/>
      <c r="D343" s="181" t="s">
        <v>664</v>
      </c>
      <c r="F343" s="214" t="s">
        <v>5802</v>
      </c>
      <c r="I343" s="183"/>
      <c r="L343" s="32"/>
      <c r="M343" s="61"/>
      <c r="N343" s="33"/>
      <c r="O343" s="33"/>
      <c r="P343" s="33"/>
      <c r="Q343" s="33"/>
      <c r="R343" s="33"/>
      <c r="S343" s="33"/>
      <c r="T343" s="62"/>
      <c r="AT343" s="16" t="s">
        <v>664</v>
      </c>
      <c r="AU343" s="16" t="s">
        <v>22</v>
      </c>
    </row>
    <row r="344" spans="2:65" s="1" customFormat="1" ht="22.5" customHeight="1" x14ac:dyDescent="0.3">
      <c r="B344" s="168"/>
      <c r="C344" s="169" t="s">
        <v>1223</v>
      </c>
      <c r="D344" s="169" t="s">
        <v>246</v>
      </c>
      <c r="E344" s="170" t="s">
        <v>6353</v>
      </c>
      <c r="F344" s="171" t="s">
        <v>5819</v>
      </c>
      <c r="G344" s="172" t="s">
        <v>454</v>
      </c>
      <c r="H344" s="173">
        <v>1</v>
      </c>
      <c r="I344" s="174"/>
      <c r="J344" s="175">
        <f>ROUND(I344*H344,2)</f>
        <v>0</v>
      </c>
      <c r="K344" s="171" t="s">
        <v>3</v>
      </c>
      <c r="L344" s="32"/>
      <c r="M344" s="176" t="s">
        <v>3</v>
      </c>
      <c r="N344" s="177" t="s">
        <v>46</v>
      </c>
      <c r="O344" s="33"/>
      <c r="P344" s="178">
        <f>O344*H344</f>
        <v>0</v>
      </c>
      <c r="Q344" s="178">
        <v>0</v>
      </c>
      <c r="R344" s="178">
        <f>Q344*H344</f>
        <v>0</v>
      </c>
      <c r="S344" s="178">
        <v>0</v>
      </c>
      <c r="T344" s="179">
        <f>S344*H344</f>
        <v>0</v>
      </c>
      <c r="AR344" s="16" t="s">
        <v>325</v>
      </c>
      <c r="AT344" s="16" t="s">
        <v>246</v>
      </c>
      <c r="AU344" s="16" t="s">
        <v>22</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5820</v>
      </c>
    </row>
    <row r="345" spans="2:65" s="1" customFormat="1" ht="81" x14ac:dyDescent="0.3">
      <c r="B345" s="32"/>
      <c r="D345" s="181" t="s">
        <v>664</v>
      </c>
      <c r="F345" s="214" t="s">
        <v>5821</v>
      </c>
      <c r="I345" s="183"/>
      <c r="L345" s="32"/>
      <c r="M345" s="61"/>
      <c r="N345" s="33"/>
      <c r="O345" s="33"/>
      <c r="P345" s="33"/>
      <c r="Q345" s="33"/>
      <c r="R345" s="33"/>
      <c r="S345" s="33"/>
      <c r="T345" s="62"/>
      <c r="AT345" s="16" t="s">
        <v>664</v>
      </c>
      <c r="AU345" s="16" t="s">
        <v>22</v>
      </c>
    </row>
    <row r="346" spans="2:65" s="1" customFormat="1" ht="22.5" customHeight="1" x14ac:dyDescent="0.3">
      <c r="B346" s="168"/>
      <c r="C346" s="169" t="s">
        <v>1228</v>
      </c>
      <c r="D346" s="169" t="s">
        <v>246</v>
      </c>
      <c r="E346" s="170" t="s">
        <v>6354</v>
      </c>
      <c r="F346" s="171" t="s">
        <v>5775</v>
      </c>
      <c r="G346" s="172" t="s">
        <v>454</v>
      </c>
      <c r="H346" s="173">
        <v>1</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325</v>
      </c>
      <c r="AT346" s="16" t="s">
        <v>246</v>
      </c>
      <c r="AU346" s="16" t="s">
        <v>22</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5822</v>
      </c>
    </row>
    <row r="347" spans="2:65" s="1" customFormat="1" ht="40.5" x14ac:dyDescent="0.3">
      <c r="B347" s="32"/>
      <c r="D347" s="184" t="s">
        <v>253</v>
      </c>
      <c r="F347" s="185" t="s">
        <v>5823</v>
      </c>
      <c r="I347" s="183"/>
      <c r="L347" s="32"/>
      <c r="M347" s="61"/>
      <c r="N347" s="33"/>
      <c r="O347" s="33"/>
      <c r="P347" s="33"/>
      <c r="Q347" s="33"/>
      <c r="R347" s="33"/>
      <c r="S347" s="33"/>
      <c r="T347" s="62"/>
      <c r="AT347" s="16" t="s">
        <v>253</v>
      </c>
      <c r="AU347" s="16" t="s">
        <v>22</v>
      </c>
    </row>
    <row r="348" spans="2:65" s="1" customFormat="1" ht="27" x14ac:dyDescent="0.3">
      <c r="B348" s="32"/>
      <c r="D348" s="181" t="s">
        <v>664</v>
      </c>
      <c r="F348" s="214" t="s">
        <v>5799</v>
      </c>
      <c r="I348" s="183"/>
      <c r="L348" s="32"/>
      <c r="M348" s="61"/>
      <c r="N348" s="33"/>
      <c r="O348" s="33"/>
      <c r="P348" s="33"/>
      <c r="Q348" s="33"/>
      <c r="R348" s="33"/>
      <c r="S348" s="33"/>
      <c r="T348" s="62"/>
      <c r="AT348" s="16" t="s">
        <v>664</v>
      </c>
      <c r="AU348" s="16" t="s">
        <v>22</v>
      </c>
    </row>
    <row r="349" spans="2:65" s="1" customFormat="1" ht="22.5" customHeight="1" x14ac:dyDescent="0.3">
      <c r="B349" s="168"/>
      <c r="C349" s="169" t="s">
        <v>1233</v>
      </c>
      <c r="D349" s="169" t="s">
        <v>246</v>
      </c>
      <c r="E349" s="170" t="s">
        <v>6355</v>
      </c>
      <c r="F349" s="171" t="s">
        <v>5683</v>
      </c>
      <c r="G349" s="172" t="s">
        <v>454</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5824</v>
      </c>
    </row>
    <row r="350" spans="2:65" s="1" customFormat="1" ht="22.5" customHeight="1" x14ac:dyDescent="0.3">
      <c r="B350" s="168"/>
      <c r="C350" s="169" t="s">
        <v>1238</v>
      </c>
      <c r="D350" s="169" t="s">
        <v>246</v>
      </c>
      <c r="E350" s="170" t="s">
        <v>6356</v>
      </c>
      <c r="F350" s="171" t="s">
        <v>5825</v>
      </c>
      <c r="G350" s="172" t="s">
        <v>454</v>
      </c>
      <c r="H350" s="173">
        <v>1</v>
      </c>
      <c r="I350" s="174"/>
      <c r="J350" s="175">
        <f>ROUND(I350*H350,2)</f>
        <v>0</v>
      </c>
      <c r="K350" s="171" t="s">
        <v>3</v>
      </c>
      <c r="L350" s="32"/>
      <c r="M350" s="176" t="s">
        <v>3</v>
      </c>
      <c r="N350" s="177" t="s">
        <v>46</v>
      </c>
      <c r="O350" s="33"/>
      <c r="P350" s="178">
        <f>O350*H350</f>
        <v>0</v>
      </c>
      <c r="Q350" s="178">
        <v>0</v>
      </c>
      <c r="R350" s="178">
        <f>Q350*H350</f>
        <v>0</v>
      </c>
      <c r="S350" s="178">
        <v>0</v>
      </c>
      <c r="T350" s="179">
        <f>S350*H350</f>
        <v>0</v>
      </c>
      <c r="AR350" s="16" t="s">
        <v>325</v>
      </c>
      <c r="AT350" s="16" t="s">
        <v>246</v>
      </c>
      <c r="AU350" s="16" t="s">
        <v>22</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5826</v>
      </c>
    </row>
    <row r="351" spans="2:65" s="1" customFormat="1" ht="27" x14ac:dyDescent="0.3">
      <c r="B351" s="32"/>
      <c r="D351" s="184" t="s">
        <v>253</v>
      </c>
      <c r="F351" s="185" t="s">
        <v>5673</v>
      </c>
      <c r="I351" s="183"/>
      <c r="L351" s="32"/>
      <c r="M351" s="61"/>
      <c r="N351" s="33"/>
      <c r="O351" s="33"/>
      <c r="P351" s="33"/>
      <c r="Q351" s="33"/>
      <c r="R351" s="33"/>
      <c r="S351" s="33"/>
      <c r="T351" s="62"/>
      <c r="AT351" s="16" t="s">
        <v>253</v>
      </c>
      <c r="AU351" s="16" t="s">
        <v>22</v>
      </c>
    </row>
    <row r="352" spans="2:65" s="1" customFormat="1" ht="27" x14ac:dyDescent="0.3">
      <c r="B352" s="32"/>
      <c r="D352" s="184" t="s">
        <v>664</v>
      </c>
      <c r="F352" s="207" t="s">
        <v>5631</v>
      </c>
      <c r="I352" s="183"/>
      <c r="L352" s="32"/>
      <c r="M352" s="61"/>
      <c r="N352" s="33"/>
      <c r="O352" s="33"/>
      <c r="P352" s="33"/>
      <c r="Q352" s="33"/>
      <c r="R352" s="33"/>
      <c r="S352" s="33"/>
      <c r="T352" s="62"/>
      <c r="AT352" s="16" t="s">
        <v>664</v>
      </c>
      <c r="AU352" s="16" t="s">
        <v>22</v>
      </c>
    </row>
    <row r="353" spans="2:65" s="11" customFormat="1" ht="37.35" customHeight="1" x14ac:dyDescent="0.35">
      <c r="B353" s="154"/>
      <c r="D353" s="165" t="s">
        <v>74</v>
      </c>
      <c r="E353" s="215" t="s">
        <v>5827</v>
      </c>
      <c r="F353" s="215" t="s">
        <v>5828</v>
      </c>
      <c r="I353" s="157"/>
      <c r="J353" s="216">
        <f>BK353</f>
        <v>0</v>
      </c>
      <c r="L353" s="154"/>
      <c r="M353" s="159"/>
      <c r="N353" s="160"/>
      <c r="O353" s="160"/>
      <c r="P353" s="161">
        <f>SUM(P354:P381)</f>
        <v>0</v>
      </c>
      <c r="Q353" s="160"/>
      <c r="R353" s="161">
        <f>SUM(R354:R381)</f>
        <v>0</v>
      </c>
      <c r="S353" s="160"/>
      <c r="T353" s="162">
        <f>SUM(T354:T381)</f>
        <v>0</v>
      </c>
      <c r="AR353" s="155" t="s">
        <v>266</v>
      </c>
      <c r="AT353" s="163" t="s">
        <v>74</v>
      </c>
      <c r="AU353" s="163" t="s">
        <v>75</v>
      </c>
      <c r="AY353" s="155" t="s">
        <v>243</v>
      </c>
      <c r="BK353" s="164">
        <f>SUM(BK354:BK381)</f>
        <v>0</v>
      </c>
    </row>
    <row r="354" spans="2:65" s="1" customFormat="1" ht="22.5" customHeight="1" x14ac:dyDescent="0.3">
      <c r="B354" s="168"/>
      <c r="C354" s="169" t="s">
        <v>1242</v>
      </c>
      <c r="D354" s="169" t="s">
        <v>246</v>
      </c>
      <c r="E354" s="170" t="s">
        <v>6357</v>
      </c>
      <c r="F354" s="171" t="s">
        <v>5829</v>
      </c>
      <c r="G354" s="172" t="s">
        <v>454</v>
      </c>
      <c r="H354" s="173">
        <v>1</v>
      </c>
      <c r="I354" s="174"/>
      <c r="J354" s="175">
        <f>ROUND(I354*H354,2)</f>
        <v>0</v>
      </c>
      <c r="K354" s="171" t="s">
        <v>3</v>
      </c>
      <c r="L354" s="32"/>
      <c r="M354" s="176" t="s">
        <v>3</v>
      </c>
      <c r="N354" s="177" t="s">
        <v>46</v>
      </c>
      <c r="O354" s="33"/>
      <c r="P354" s="178">
        <f>O354*H354</f>
        <v>0</v>
      </c>
      <c r="Q354" s="178">
        <v>0</v>
      </c>
      <c r="R354" s="178">
        <f>Q354*H354</f>
        <v>0</v>
      </c>
      <c r="S354" s="178">
        <v>0</v>
      </c>
      <c r="T354" s="179">
        <f>S354*H354</f>
        <v>0</v>
      </c>
      <c r="AR354" s="16" t="s">
        <v>325</v>
      </c>
      <c r="AT354" s="16" t="s">
        <v>246</v>
      </c>
      <c r="AU354" s="16" t="s">
        <v>22</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5830</v>
      </c>
    </row>
    <row r="355" spans="2:65" s="1" customFormat="1" ht="27" x14ac:dyDescent="0.3">
      <c r="B355" s="32"/>
      <c r="D355" s="184" t="s">
        <v>253</v>
      </c>
      <c r="F355" s="185" t="s">
        <v>5831</v>
      </c>
      <c r="I355" s="183"/>
      <c r="L355" s="32"/>
      <c r="M355" s="61"/>
      <c r="N355" s="33"/>
      <c r="O355" s="33"/>
      <c r="P355" s="33"/>
      <c r="Q355" s="33"/>
      <c r="R355" s="33"/>
      <c r="S355" s="33"/>
      <c r="T355" s="62"/>
      <c r="AT355" s="16" t="s">
        <v>253</v>
      </c>
      <c r="AU355" s="16" t="s">
        <v>22</v>
      </c>
    </row>
    <row r="356" spans="2:65" s="1" customFormat="1" ht="27" x14ac:dyDescent="0.3">
      <c r="B356" s="32"/>
      <c r="D356" s="181" t="s">
        <v>664</v>
      </c>
      <c r="F356" s="214" t="s">
        <v>5769</v>
      </c>
      <c r="I356" s="183"/>
      <c r="L356" s="32"/>
      <c r="M356" s="61"/>
      <c r="N356" s="33"/>
      <c r="O356" s="33"/>
      <c r="P356" s="33"/>
      <c r="Q356" s="33"/>
      <c r="R356" s="33"/>
      <c r="S356" s="33"/>
      <c r="T356" s="62"/>
      <c r="AT356" s="16" t="s">
        <v>664</v>
      </c>
      <c r="AU356" s="16" t="s">
        <v>22</v>
      </c>
    </row>
    <row r="357" spans="2:65" s="1" customFormat="1" ht="31.5" customHeight="1" x14ac:dyDescent="0.3">
      <c r="B357" s="168"/>
      <c r="C357" s="169" t="s">
        <v>1245</v>
      </c>
      <c r="D357" s="169" t="s">
        <v>246</v>
      </c>
      <c r="E357" s="170" t="s">
        <v>6358</v>
      </c>
      <c r="F357" s="171" t="s">
        <v>5832</v>
      </c>
      <c r="G357" s="172" t="s">
        <v>454</v>
      </c>
      <c r="H357" s="173">
        <v>1</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5833</v>
      </c>
    </row>
    <row r="358" spans="2:65" s="1" customFormat="1" ht="27" x14ac:dyDescent="0.3">
      <c r="B358" s="32"/>
      <c r="D358" s="181" t="s">
        <v>664</v>
      </c>
      <c r="F358" s="214" t="s">
        <v>5834</v>
      </c>
      <c r="I358" s="183"/>
      <c r="L358" s="32"/>
      <c r="M358" s="61"/>
      <c r="N358" s="33"/>
      <c r="O358" s="33"/>
      <c r="P358" s="33"/>
      <c r="Q358" s="33"/>
      <c r="R358" s="33"/>
      <c r="S358" s="33"/>
      <c r="T358" s="62"/>
      <c r="AT358" s="16" t="s">
        <v>664</v>
      </c>
      <c r="AU358" s="16" t="s">
        <v>22</v>
      </c>
    </row>
    <row r="359" spans="2:65" s="1" customFormat="1" ht="31.5" customHeight="1" x14ac:dyDescent="0.3">
      <c r="B359" s="168"/>
      <c r="C359" s="169" t="s">
        <v>1248</v>
      </c>
      <c r="D359" s="169" t="s">
        <v>246</v>
      </c>
      <c r="E359" s="170" t="s">
        <v>6359</v>
      </c>
      <c r="F359" s="171" t="s">
        <v>5835</v>
      </c>
      <c r="G359" s="172" t="s">
        <v>454</v>
      </c>
      <c r="H359" s="173">
        <v>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5836</v>
      </c>
    </row>
    <row r="360" spans="2:65" s="1" customFormat="1" ht="40.5" x14ac:dyDescent="0.3">
      <c r="B360" s="32"/>
      <c r="D360" s="184" t="s">
        <v>253</v>
      </c>
      <c r="F360" s="185" t="s">
        <v>5837</v>
      </c>
      <c r="I360" s="183"/>
      <c r="L360" s="32"/>
      <c r="M360" s="61"/>
      <c r="N360" s="33"/>
      <c r="O360" s="33"/>
      <c r="P360" s="33"/>
      <c r="Q360" s="33"/>
      <c r="R360" s="33"/>
      <c r="S360" s="33"/>
      <c r="T360" s="62"/>
      <c r="AT360" s="16" t="s">
        <v>253</v>
      </c>
      <c r="AU360" s="16" t="s">
        <v>22</v>
      </c>
    </row>
    <row r="361" spans="2:65" s="1" customFormat="1" ht="27" x14ac:dyDescent="0.3">
      <c r="B361" s="32"/>
      <c r="D361" s="181" t="s">
        <v>664</v>
      </c>
      <c r="F361" s="214" t="s">
        <v>5838</v>
      </c>
      <c r="I361" s="183"/>
      <c r="L361" s="32"/>
      <c r="M361" s="61"/>
      <c r="N361" s="33"/>
      <c r="O361" s="33"/>
      <c r="P361" s="33"/>
      <c r="Q361" s="33"/>
      <c r="R361" s="33"/>
      <c r="S361" s="33"/>
      <c r="T361" s="62"/>
      <c r="AT361" s="16" t="s">
        <v>664</v>
      </c>
      <c r="AU361" s="16" t="s">
        <v>22</v>
      </c>
    </row>
    <row r="362" spans="2:65" s="1" customFormat="1" ht="31.5" customHeight="1" x14ac:dyDescent="0.3">
      <c r="B362" s="168"/>
      <c r="C362" s="169" t="s">
        <v>1253</v>
      </c>
      <c r="D362" s="169" t="s">
        <v>246</v>
      </c>
      <c r="E362" s="170" t="s">
        <v>6360</v>
      </c>
      <c r="F362" s="171" t="s">
        <v>5839</v>
      </c>
      <c r="G362" s="172" t="s">
        <v>454</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22</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5840</v>
      </c>
    </row>
    <row r="363" spans="2:65" s="1" customFormat="1" ht="40.5" x14ac:dyDescent="0.3">
      <c r="B363" s="32"/>
      <c r="D363" s="184" t="s">
        <v>253</v>
      </c>
      <c r="F363" s="185" t="s">
        <v>5841</v>
      </c>
      <c r="I363" s="183"/>
      <c r="L363" s="32"/>
      <c r="M363" s="61"/>
      <c r="N363" s="33"/>
      <c r="O363" s="33"/>
      <c r="P363" s="33"/>
      <c r="Q363" s="33"/>
      <c r="R363" s="33"/>
      <c r="S363" s="33"/>
      <c r="T363" s="62"/>
      <c r="AT363" s="16" t="s">
        <v>253</v>
      </c>
      <c r="AU363" s="16" t="s">
        <v>22</v>
      </c>
    </row>
    <row r="364" spans="2:65" s="1" customFormat="1" ht="27" x14ac:dyDescent="0.3">
      <c r="B364" s="32"/>
      <c r="D364" s="181" t="s">
        <v>664</v>
      </c>
      <c r="F364" s="214" t="s">
        <v>5788</v>
      </c>
      <c r="I364" s="183"/>
      <c r="L364" s="32"/>
      <c r="M364" s="61"/>
      <c r="N364" s="33"/>
      <c r="O364" s="33"/>
      <c r="P364" s="33"/>
      <c r="Q364" s="33"/>
      <c r="R364" s="33"/>
      <c r="S364" s="33"/>
      <c r="T364" s="62"/>
      <c r="AT364" s="16" t="s">
        <v>664</v>
      </c>
      <c r="AU364" s="16" t="s">
        <v>22</v>
      </c>
    </row>
    <row r="365" spans="2:65" s="1" customFormat="1" ht="22.5" customHeight="1" x14ac:dyDescent="0.3">
      <c r="B365" s="168"/>
      <c r="C365" s="169" t="s">
        <v>1258</v>
      </c>
      <c r="D365" s="169" t="s">
        <v>246</v>
      </c>
      <c r="E365" s="170" t="s">
        <v>6361</v>
      </c>
      <c r="F365" s="171" t="s">
        <v>5635</v>
      </c>
      <c r="G365" s="172" t="s">
        <v>454</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5842</v>
      </c>
    </row>
    <row r="366" spans="2:65" s="1" customFormat="1" ht="22.5" customHeight="1" x14ac:dyDescent="0.3">
      <c r="B366" s="168"/>
      <c r="C366" s="169" t="s">
        <v>1260</v>
      </c>
      <c r="D366" s="169" t="s">
        <v>246</v>
      </c>
      <c r="E366" s="170" t="s">
        <v>6362</v>
      </c>
      <c r="F366" s="171" t="s">
        <v>5843</v>
      </c>
      <c r="G366" s="172" t="s">
        <v>454</v>
      </c>
      <c r="H366" s="173">
        <v>1</v>
      </c>
      <c r="I366" s="174"/>
      <c r="J366" s="175">
        <f>ROUND(I366*H366,2)</f>
        <v>0</v>
      </c>
      <c r="K366" s="171" t="s">
        <v>3</v>
      </c>
      <c r="L366" s="32"/>
      <c r="M366" s="176" t="s">
        <v>3</v>
      </c>
      <c r="N366" s="177" t="s">
        <v>46</v>
      </c>
      <c r="O366" s="33"/>
      <c r="P366" s="178">
        <f>O366*H366</f>
        <v>0</v>
      </c>
      <c r="Q366" s="178">
        <v>0</v>
      </c>
      <c r="R366" s="178">
        <f>Q366*H366</f>
        <v>0</v>
      </c>
      <c r="S366" s="178">
        <v>0</v>
      </c>
      <c r="T366" s="179">
        <f>S366*H366</f>
        <v>0</v>
      </c>
      <c r="AR366" s="16" t="s">
        <v>325</v>
      </c>
      <c r="AT366" s="16" t="s">
        <v>246</v>
      </c>
      <c r="AU366" s="16" t="s">
        <v>22</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5844</v>
      </c>
    </row>
    <row r="367" spans="2:65" s="1" customFormat="1" ht="337.5" x14ac:dyDescent="0.3">
      <c r="B367" s="32"/>
      <c r="D367" s="181" t="s">
        <v>664</v>
      </c>
      <c r="F367" s="214" t="s">
        <v>5845</v>
      </c>
      <c r="I367" s="183"/>
      <c r="L367" s="32"/>
      <c r="M367" s="61"/>
      <c r="N367" s="33"/>
      <c r="O367" s="33"/>
      <c r="P367" s="33"/>
      <c r="Q367" s="33"/>
      <c r="R367" s="33"/>
      <c r="S367" s="33"/>
      <c r="T367" s="62"/>
      <c r="AT367" s="16" t="s">
        <v>664</v>
      </c>
      <c r="AU367" s="16" t="s">
        <v>22</v>
      </c>
    </row>
    <row r="368" spans="2:65" s="1" customFormat="1" ht="22.5" customHeight="1" x14ac:dyDescent="0.3">
      <c r="B368" s="168"/>
      <c r="C368" s="169" t="s">
        <v>1262</v>
      </c>
      <c r="D368" s="169" t="s">
        <v>246</v>
      </c>
      <c r="E368" s="170" t="s">
        <v>5846</v>
      </c>
      <c r="F368" s="171" t="s">
        <v>5847</v>
      </c>
      <c r="G368" s="172" t="s">
        <v>454</v>
      </c>
      <c r="H368" s="173">
        <v>1</v>
      </c>
      <c r="I368" s="174"/>
      <c r="J368" s="175">
        <f>ROUND(I368*H368,2)</f>
        <v>0</v>
      </c>
      <c r="K368" s="171" t="s">
        <v>3</v>
      </c>
      <c r="L368" s="32"/>
      <c r="M368" s="176" t="s">
        <v>3</v>
      </c>
      <c r="N368" s="177" t="s">
        <v>46</v>
      </c>
      <c r="O368" s="33"/>
      <c r="P368" s="178">
        <f>O368*H368</f>
        <v>0</v>
      </c>
      <c r="Q368" s="178">
        <v>0</v>
      </c>
      <c r="R368" s="178">
        <f>Q368*H368</f>
        <v>0</v>
      </c>
      <c r="S368" s="178">
        <v>0</v>
      </c>
      <c r="T368" s="179">
        <f>S368*H368</f>
        <v>0</v>
      </c>
      <c r="AR368" s="16" t="s">
        <v>325</v>
      </c>
      <c r="AT368" s="16" t="s">
        <v>246</v>
      </c>
      <c r="AU368" s="16" t="s">
        <v>22</v>
      </c>
      <c r="AY368" s="16" t="s">
        <v>243</v>
      </c>
      <c r="BE368" s="180">
        <f>IF(N368="základní",J368,0)</f>
        <v>0</v>
      </c>
      <c r="BF368" s="180">
        <f>IF(N368="snížená",J368,0)</f>
        <v>0</v>
      </c>
      <c r="BG368" s="180">
        <f>IF(N368="zákl. přenesená",J368,0)</f>
        <v>0</v>
      </c>
      <c r="BH368" s="180">
        <f>IF(N368="sníž. přenesená",J368,0)</f>
        <v>0</v>
      </c>
      <c r="BI368" s="180">
        <f>IF(N368="nulová",J368,0)</f>
        <v>0</v>
      </c>
      <c r="BJ368" s="16" t="s">
        <v>22</v>
      </c>
      <c r="BK368" s="180">
        <f>ROUND(I368*H368,2)</f>
        <v>0</v>
      </c>
      <c r="BL368" s="16" t="s">
        <v>325</v>
      </c>
      <c r="BM368" s="16" t="s">
        <v>5848</v>
      </c>
    </row>
    <row r="369" spans="2:65" s="1" customFormat="1" ht="40.5" x14ac:dyDescent="0.3">
      <c r="B369" s="32"/>
      <c r="D369" s="184" t="s">
        <v>253</v>
      </c>
      <c r="F369" s="185" t="s">
        <v>5849</v>
      </c>
      <c r="I369" s="183"/>
      <c r="L369" s="32"/>
      <c r="M369" s="61"/>
      <c r="N369" s="33"/>
      <c r="O369" s="33"/>
      <c r="P369" s="33"/>
      <c r="Q369" s="33"/>
      <c r="R369" s="33"/>
      <c r="S369" s="33"/>
      <c r="T369" s="62"/>
      <c r="AT369" s="16" t="s">
        <v>253</v>
      </c>
      <c r="AU369" s="16" t="s">
        <v>22</v>
      </c>
    </row>
    <row r="370" spans="2:65" s="1" customFormat="1" ht="67.5" x14ac:dyDescent="0.3">
      <c r="B370" s="32"/>
      <c r="D370" s="181" t="s">
        <v>664</v>
      </c>
      <c r="F370" s="214" t="s">
        <v>5850</v>
      </c>
      <c r="I370" s="183"/>
      <c r="L370" s="32"/>
      <c r="M370" s="61"/>
      <c r="N370" s="33"/>
      <c r="O370" s="33"/>
      <c r="P370" s="33"/>
      <c r="Q370" s="33"/>
      <c r="R370" s="33"/>
      <c r="S370" s="33"/>
      <c r="T370" s="62"/>
      <c r="AT370" s="16" t="s">
        <v>664</v>
      </c>
      <c r="AU370" s="16" t="s">
        <v>22</v>
      </c>
    </row>
    <row r="371" spans="2:65" s="1" customFormat="1" ht="31.5" customHeight="1" x14ac:dyDescent="0.3">
      <c r="B371" s="168"/>
      <c r="C371" s="169" t="s">
        <v>1265</v>
      </c>
      <c r="D371" s="169" t="s">
        <v>246</v>
      </c>
      <c r="E371" s="170" t="s">
        <v>6363</v>
      </c>
      <c r="F371" s="171" t="s">
        <v>5851</v>
      </c>
      <c r="G371" s="172" t="s">
        <v>454</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22</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5852</v>
      </c>
    </row>
    <row r="372" spans="2:65" s="1" customFormat="1" ht="27" x14ac:dyDescent="0.3">
      <c r="B372" s="32"/>
      <c r="D372" s="181" t="s">
        <v>664</v>
      </c>
      <c r="F372" s="214" t="s">
        <v>5853</v>
      </c>
      <c r="I372" s="183"/>
      <c r="L372" s="32"/>
      <c r="M372" s="61"/>
      <c r="N372" s="33"/>
      <c r="O372" s="33"/>
      <c r="P372" s="33"/>
      <c r="Q372" s="33"/>
      <c r="R372" s="33"/>
      <c r="S372" s="33"/>
      <c r="T372" s="62"/>
      <c r="AT372" s="16" t="s">
        <v>664</v>
      </c>
      <c r="AU372" s="16" t="s">
        <v>22</v>
      </c>
    </row>
    <row r="373" spans="2:65" s="1" customFormat="1" ht="22.5" customHeight="1" x14ac:dyDescent="0.3">
      <c r="B373" s="168"/>
      <c r="C373" s="169" t="s">
        <v>1267</v>
      </c>
      <c r="D373" s="169" t="s">
        <v>246</v>
      </c>
      <c r="E373" s="170" t="s">
        <v>6364</v>
      </c>
      <c r="F373" s="171" t="s">
        <v>5854</v>
      </c>
      <c r="G373" s="172" t="s">
        <v>454</v>
      </c>
      <c r="H373" s="173">
        <v>2</v>
      </c>
      <c r="I373" s="174"/>
      <c r="J373" s="175">
        <f>ROUND(I373*H373,2)</f>
        <v>0</v>
      </c>
      <c r="K373" s="171" t="s">
        <v>3</v>
      </c>
      <c r="L373" s="32"/>
      <c r="M373" s="176" t="s">
        <v>3</v>
      </c>
      <c r="N373" s="177" t="s">
        <v>46</v>
      </c>
      <c r="O373" s="33"/>
      <c r="P373" s="178">
        <f>O373*H373</f>
        <v>0</v>
      </c>
      <c r="Q373" s="178">
        <v>0</v>
      </c>
      <c r="R373" s="178">
        <f>Q373*H373</f>
        <v>0</v>
      </c>
      <c r="S373" s="178">
        <v>0</v>
      </c>
      <c r="T373" s="179">
        <f>S373*H373</f>
        <v>0</v>
      </c>
      <c r="AR373" s="16" t="s">
        <v>325</v>
      </c>
      <c r="AT373" s="16" t="s">
        <v>246</v>
      </c>
      <c r="AU373" s="16" t="s">
        <v>22</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5855</v>
      </c>
    </row>
    <row r="374" spans="2:65" s="1" customFormat="1" ht="27" x14ac:dyDescent="0.3">
      <c r="B374" s="32"/>
      <c r="D374" s="184" t="s">
        <v>253</v>
      </c>
      <c r="F374" s="185" t="s">
        <v>5856</v>
      </c>
      <c r="I374" s="183"/>
      <c r="L374" s="32"/>
      <c r="M374" s="61"/>
      <c r="N374" s="33"/>
      <c r="O374" s="33"/>
      <c r="P374" s="33"/>
      <c r="Q374" s="33"/>
      <c r="R374" s="33"/>
      <c r="S374" s="33"/>
      <c r="T374" s="62"/>
      <c r="AT374" s="16" t="s">
        <v>253</v>
      </c>
      <c r="AU374" s="16" t="s">
        <v>22</v>
      </c>
    </row>
    <row r="375" spans="2:65" s="1" customFormat="1" ht="27" x14ac:dyDescent="0.3">
      <c r="B375" s="32"/>
      <c r="D375" s="181" t="s">
        <v>664</v>
      </c>
      <c r="F375" s="214" t="s">
        <v>5857</v>
      </c>
      <c r="I375" s="183"/>
      <c r="L375" s="32"/>
      <c r="M375" s="61"/>
      <c r="N375" s="33"/>
      <c r="O375" s="33"/>
      <c r="P375" s="33"/>
      <c r="Q375" s="33"/>
      <c r="R375" s="33"/>
      <c r="S375" s="33"/>
      <c r="T375" s="62"/>
      <c r="AT375" s="16" t="s">
        <v>664</v>
      </c>
      <c r="AU375" s="16" t="s">
        <v>22</v>
      </c>
    </row>
    <row r="376" spans="2:65" s="1" customFormat="1" ht="31.5" customHeight="1" x14ac:dyDescent="0.3">
      <c r="B376" s="168"/>
      <c r="C376" s="169" t="s">
        <v>1269</v>
      </c>
      <c r="D376" s="169" t="s">
        <v>246</v>
      </c>
      <c r="E376" s="170" t="s">
        <v>6365</v>
      </c>
      <c r="F376" s="171" t="s">
        <v>5644</v>
      </c>
      <c r="G376" s="172" t="s">
        <v>454</v>
      </c>
      <c r="H376" s="173">
        <v>1</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22</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5858</v>
      </c>
    </row>
    <row r="377" spans="2:65" s="1" customFormat="1" ht="27" x14ac:dyDescent="0.3">
      <c r="B377" s="32"/>
      <c r="D377" s="181" t="s">
        <v>664</v>
      </c>
      <c r="F377" s="214" t="s">
        <v>5645</v>
      </c>
      <c r="I377" s="183"/>
      <c r="L377" s="32"/>
      <c r="M377" s="61"/>
      <c r="N377" s="33"/>
      <c r="O377" s="33"/>
      <c r="P377" s="33"/>
      <c r="Q377" s="33"/>
      <c r="R377" s="33"/>
      <c r="S377" s="33"/>
      <c r="T377" s="62"/>
      <c r="AT377" s="16" t="s">
        <v>664</v>
      </c>
      <c r="AU377" s="16" t="s">
        <v>22</v>
      </c>
    </row>
    <row r="378" spans="2:65" s="1" customFormat="1" ht="22.5" customHeight="1" x14ac:dyDescent="0.3">
      <c r="B378" s="168"/>
      <c r="C378" s="169" t="s">
        <v>1271</v>
      </c>
      <c r="D378" s="169" t="s">
        <v>246</v>
      </c>
      <c r="E378" s="170" t="s">
        <v>6366</v>
      </c>
      <c r="F378" s="171" t="s">
        <v>5859</v>
      </c>
      <c r="G378" s="172" t="s">
        <v>454</v>
      </c>
      <c r="H378" s="173">
        <v>20</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22</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5860</v>
      </c>
    </row>
    <row r="379" spans="2:65" s="1" customFormat="1" ht="22.5" customHeight="1" x14ac:dyDescent="0.3">
      <c r="B379" s="168"/>
      <c r="C379" s="169" t="s">
        <v>1273</v>
      </c>
      <c r="D379" s="169" t="s">
        <v>246</v>
      </c>
      <c r="E379" s="170" t="s">
        <v>6367</v>
      </c>
      <c r="F379" s="171" t="s">
        <v>5861</v>
      </c>
      <c r="G379" s="172" t="s">
        <v>454</v>
      </c>
      <c r="H379" s="173">
        <v>20</v>
      </c>
      <c r="I379" s="174"/>
      <c r="J379" s="175">
        <f>ROUND(I379*H379,2)</f>
        <v>0</v>
      </c>
      <c r="K379" s="171" t="s">
        <v>3</v>
      </c>
      <c r="L379" s="32"/>
      <c r="M379" s="176" t="s">
        <v>3</v>
      </c>
      <c r="N379" s="177" t="s">
        <v>46</v>
      </c>
      <c r="O379" s="33"/>
      <c r="P379" s="178">
        <f>O379*H379</f>
        <v>0</v>
      </c>
      <c r="Q379" s="178">
        <v>0</v>
      </c>
      <c r="R379" s="178">
        <f>Q379*H379</f>
        <v>0</v>
      </c>
      <c r="S379" s="178">
        <v>0</v>
      </c>
      <c r="T379" s="179">
        <f>S379*H379</f>
        <v>0</v>
      </c>
      <c r="AR379" s="16" t="s">
        <v>325</v>
      </c>
      <c r="AT379" s="16" t="s">
        <v>246</v>
      </c>
      <c r="AU379" s="16" t="s">
        <v>22</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5862</v>
      </c>
    </row>
    <row r="380" spans="2:65" s="1" customFormat="1" ht="22.5" customHeight="1" x14ac:dyDescent="0.3">
      <c r="B380" s="168"/>
      <c r="C380" s="169" t="s">
        <v>1275</v>
      </c>
      <c r="D380" s="169" t="s">
        <v>246</v>
      </c>
      <c r="E380" s="170" t="s">
        <v>6368</v>
      </c>
      <c r="F380" s="171" t="s">
        <v>5863</v>
      </c>
      <c r="G380" s="172" t="s">
        <v>454</v>
      </c>
      <c r="H380" s="173">
        <v>15</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22</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5864</v>
      </c>
    </row>
    <row r="381" spans="2:65" s="1" customFormat="1" ht="22.5" customHeight="1" x14ac:dyDescent="0.3">
      <c r="B381" s="168"/>
      <c r="C381" s="169" t="s">
        <v>1280</v>
      </c>
      <c r="D381" s="169" t="s">
        <v>246</v>
      </c>
      <c r="E381" s="170" t="s">
        <v>6369</v>
      </c>
      <c r="F381" s="171" t="s">
        <v>5865</v>
      </c>
      <c r="G381" s="172" t="s">
        <v>454</v>
      </c>
      <c r="H381" s="173">
        <v>10</v>
      </c>
      <c r="I381" s="174"/>
      <c r="J381" s="175">
        <f>ROUND(I381*H381,2)</f>
        <v>0</v>
      </c>
      <c r="K381" s="171" t="s">
        <v>3</v>
      </c>
      <c r="L381" s="32"/>
      <c r="M381" s="176" t="s">
        <v>3</v>
      </c>
      <c r="N381" s="177" t="s">
        <v>46</v>
      </c>
      <c r="O381" s="33"/>
      <c r="P381" s="178">
        <f>O381*H381</f>
        <v>0</v>
      </c>
      <c r="Q381" s="178">
        <v>0</v>
      </c>
      <c r="R381" s="178">
        <f>Q381*H381</f>
        <v>0</v>
      </c>
      <c r="S381" s="178">
        <v>0</v>
      </c>
      <c r="T381" s="179">
        <f>S381*H381</f>
        <v>0</v>
      </c>
      <c r="AR381" s="16" t="s">
        <v>325</v>
      </c>
      <c r="AT381" s="16" t="s">
        <v>246</v>
      </c>
      <c r="AU381" s="16" t="s">
        <v>22</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5866</v>
      </c>
    </row>
    <row r="382" spans="2:65" s="11" customFormat="1" ht="37.35" customHeight="1" x14ac:dyDescent="0.35">
      <c r="B382" s="154"/>
      <c r="D382" s="165" t="s">
        <v>74</v>
      </c>
      <c r="E382" s="215" t="s">
        <v>5867</v>
      </c>
      <c r="F382" s="215" t="s">
        <v>5868</v>
      </c>
      <c r="I382" s="157"/>
      <c r="J382" s="216">
        <f>BK382</f>
        <v>0</v>
      </c>
      <c r="L382" s="154"/>
      <c r="M382" s="159"/>
      <c r="N382" s="160"/>
      <c r="O382" s="160"/>
      <c r="P382" s="161">
        <f>SUM(P383:P386)</f>
        <v>0</v>
      </c>
      <c r="Q382" s="160"/>
      <c r="R382" s="161">
        <f>SUM(R383:R386)</f>
        <v>0</v>
      </c>
      <c r="S382" s="160"/>
      <c r="T382" s="162">
        <f>SUM(T383:T386)</f>
        <v>0</v>
      </c>
      <c r="AR382" s="155" t="s">
        <v>266</v>
      </c>
      <c r="AT382" s="163" t="s">
        <v>74</v>
      </c>
      <c r="AU382" s="163" t="s">
        <v>75</v>
      </c>
      <c r="AY382" s="155" t="s">
        <v>243</v>
      </c>
      <c r="BK382" s="164">
        <f>SUM(BK383:BK386)</f>
        <v>0</v>
      </c>
    </row>
    <row r="383" spans="2:65" s="1" customFormat="1" ht="31.5" customHeight="1" x14ac:dyDescent="0.3">
      <c r="B383" s="168"/>
      <c r="C383" s="169" t="s">
        <v>1285</v>
      </c>
      <c r="D383" s="169" t="s">
        <v>246</v>
      </c>
      <c r="E383" s="170" t="s">
        <v>6370</v>
      </c>
      <c r="F383" s="171" t="s">
        <v>5657</v>
      </c>
      <c r="G383" s="172" t="s">
        <v>454</v>
      </c>
      <c r="H383" s="173">
        <v>3</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22</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5869</v>
      </c>
    </row>
    <row r="384" spans="2:65" s="1" customFormat="1" ht="27" x14ac:dyDescent="0.3">
      <c r="B384" s="32"/>
      <c r="D384" s="181" t="s">
        <v>664</v>
      </c>
      <c r="F384" s="214" t="s">
        <v>5870</v>
      </c>
      <c r="I384" s="183"/>
      <c r="L384" s="32"/>
      <c r="M384" s="61"/>
      <c r="N384" s="33"/>
      <c r="O384" s="33"/>
      <c r="P384" s="33"/>
      <c r="Q384" s="33"/>
      <c r="R384" s="33"/>
      <c r="S384" s="33"/>
      <c r="T384" s="62"/>
      <c r="AT384" s="16" t="s">
        <v>664</v>
      </c>
      <c r="AU384" s="16" t="s">
        <v>22</v>
      </c>
    </row>
    <row r="385" spans="2:65" s="1" customFormat="1" ht="31.5" customHeight="1" x14ac:dyDescent="0.3">
      <c r="B385" s="168"/>
      <c r="C385" s="169" t="s">
        <v>1290</v>
      </c>
      <c r="D385" s="169" t="s">
        <v>246</v>
      </c>
      <c r="E385" s="170" t="s">
        <v>6371</v>
      </c>
      <c r="F385" s="171" t="s">
        <v>5657</v>
      </c>
      <c r="G385" s="172" t="s">
        <v>454</v>
      </c>
      <c r="H385" s="173">
        <v>1</v>
      </c>
      <c r="I385" s="174"/>
      <c r="J385" s="175">
        <f>ROUND(I385*H385,2)</f>
        <v>0</v>
      </c>
      <c r="K385" s="171" t="s">
        <v>3</v>
      </c>
      <c r="L385" s="32"/>
      <c r="M385" s="176" t="s">
        <v>3</v>
      </c>
      <c r="N385" s="177" t="s">
        <v>46</v>
      </c>
      <c r="O385" s="33"/>
      <c r="P385" s="178">
        <f>O385*H385</f>
        <v>0</v>
      </c>
      <c r="Q385" s="178">
        <v>0</v>
      </c>
      <c r="R385" s="178">
        <f>Q385*H385</f>
        <v>0</v>
      </c>
      <c r="S385" s="178">
        <v>0</v>
      </c>
      <c r="T385" s="179">
        <f>S385*H385</f>
        <v>0</v>
      </c>
      <c r="AR385" s="16" t="s">
        <v>325</v>
      </c>
      <c r="AT385" s="16" t="s">
        <v>246</v>
      </c>
      <c r="AU385" s="16" t="s">
        <v>22</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5871</v>
      </c>
    </row>
    <row r="386" spans="2:65" s="1" customFormat="1" ht="27" x14ac:dyDescent="0.3">
      <c r="B386" s="32"/>
      <c r="D386" s="184" t="s">
        <v>664</v>
      </c>
      <c r="F386" s="207" t="s">
        <v>5872</v>
      </c>
      <c r="I386" s="183"/>
      <c r="L386" s="32"/>
      <c r="M386" s="61"/>
      <c r="N386" s="33"/>
      <c r="O386" s="33"/>
      <c r="P386" s="33"/>
      <c r="Q386" s="33"/>
      <c r="R386" s="33"/>
      <c r="S386" s="33"/>
      <c r="T386" s="62"/>
      <c r="AT386" s="16" t="s">
        <v>664</v>
      </c>
      <c r="AU386" s="16" t="s">
        <v>22</v>
      </c>
    </row>
    <row r="387" spans="2:65" s="11" customFormat="1" ht="37.35" customHeight="1" x14ac:dyDescent="0.35">
      <c r="B387" s="154"/>
      <c r="D387" s="165" t="s">
        <v>74</v>
      </c>
      <c r="E387" s="215" t="s">
        <v>5873</v>
      </c>
      <c r="F387" s="215" t="s">
        <v>5874</v>
      </c>
      <c r="I387" s="157"/>
      <c r="J387" s="216">
        <f>BK387</f>
        <v>0</v>
      </c>
      <c r="L387" s="154"/>
      <c r="M387" s="159"/>
      <c r="N387" s="160"/>
      <c r="O387" s="160"/>
      <c r="P387" s="161">
        <f>SUM(P388:P446)</f>
        <v>0</v>
      </c>
      <c r="Q387" s="160"/>
      <c r="R387" s="161">
        <f>SUM(R388:R446)</f>
        <v>0</v>
      </c>
      <c r="S387" s="160"/>
      <c r="T387" s="162">
        <f>SUM(T388:T446)</f>
        <v>0</v>
      </c>
      <c r="AR387" s="155" t="s">
        <v>266</v>
      </c>
      <c r="AT387" s="163" t="s">
        <v>74</v>
      </c>
      <c r="AU387" s="163" t="s">
        <v>75</v>
      </c>
      <c r="AY387" s="155" t="s">
        <v>243</v>
      </c>
      <c r="BK387" s="164">
        <f>SUM(BK388:BK446)</f>
        <v>0</v>
      </c>
    </row>
    <row r="388" spans="2:65" s="1" customFormat="1" ht="22.5" customHeight="1" x14ac:dyDescent="0.3">
      <c r="B388" s="168"/>
      <c r="C388" s="169" t="s">
        <v>1294</v>
      </c>
      <c r="D388" s="169" t="s">
        <v>246</v>
      </c>
      <c r="E388" s="170" t="s">
        <v>6372</v>
      </c>
      <c r="F388" s="171" t="s">
        <v>5875</v>
      </c>
      <c r="G388" s="172" t="s">
        <v>454</v>
      </c>
      <c r="H388" s="173">
        <v>2</v>
      </c>
      <c r="I388" s="174"/>
      <c r="J388" s="175">
        <f>ROUND(I388*H388,2)</f>
        <v>0</v>
      </c>
      <c r="K388" s="171" t="s">
        <v>3</v>
      </c>
      <c r="L388" s="32"/>
      <c r="M388" s="176" t="s">
        <v>3</v>
      </c>
      <c r="N388" s="177" t="s">
        <v>46</v>
      </c>
      <c r="O388" s="33"/>
      <c r="P388" s="178">
        <f>O388*H388</f>
        <v>0</v>
      </c>
      <c r="Q388" s="178">
        <v>0</v>
      </c>
      <c r="R388" s="178">
        <f>Q388*H388</f>
        <v>0</v>
      </c>
      <c r="S388" s="178">
        <v>0</v>
      </c>
      <c r="T388" s="179">
        <f>S388*H388</f>
        <v>0</v>
      </c>
      <c r="AR388" s="16" t="s">
        <v>325</v>
      </c>
      <c r="AT388" s="16" t="s">
        <v>246</v>
      </c>
      <c r="AU388" s="16" t="s">
        <v>22</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5876</v>
      </c>
    </row>
    <row r="389" spans="2:65" s="1" customFormat="1" ht="27" x14ac:dyDescent="0.3">
      <c r="B389" s="32"/>
      <c r="D389" s="181" t="s">
        <v>664</v>
      </c>
      <c r="F389" s="214" t="s">
        <v>5877</v>
      </c>
      <c r="I389" s="183"/>
      <c r="L389" s="32"/>
      <c r="M389" s="61"/>
      <c r="N389" s="33"/>
      <c r="O389" s="33"/>
      <c r="P389" s="33"/>
      <c r="Q389" s="33"/>
      <c r="R389" s="33"/>
      <c r="S389" s="33"/>
      <c r="T389" s="62"/>
      <c r="AT389" s="16" t="s">
        <v>664</v>
      </c>
      <c r="AU389" s="16" t="s">
        <v>22</v>
      </c>
    </row>
    <row r="390" spans="2:65" s="1" customFormat="1" ht="22.5" customHeight="1" x14ac:dyDescent="0.3">
      <c r="B390" s="168"/>
      <c r="C390" s="169" t="s">
        <v>1298</v>
      </c>
      <c r="D390" s="169" t="s">
        <v>246</v>
      </c>
      <c r="E390" s="170" t="s">
        <v>6373</v>
      </c>
      <c r="F390" s="171" t="s">
        <v>5878</v>
      </c>
      <c r="G390" s="172" t="s">
        <v>454</v>
      </c>
      <c r="H390" s="173">
        <v>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22</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5879</v>
      </c>
    </row>
    <row r="391" spans="2:65" s="1" customFormat="1" ht="40.5" x14ac:dyDescent="0.3">
      <c r="B391" s="32"/>
      <c r="D391" s="184" t="s">
        <v>253</v>
      </c>
      <c r="F391" s="185" t="s">
        <v>5880</v>
      </c>
      <c r="I391" s="183"/>
      <c r="L391" s="32"/>
      <c r="M391" s="61"/>
      <c r="N391" s="33"/>
      <c r="O391" s="33"/>
      <c r="P391" s="33"/>
      <c r="Q391" s="33"/>
      <c r="R391" s="33"/>
      <c r="S391" s="33"/>
      <c r="T391" s="62"/>
      <c r="AT391" s="16" t="s">
        <v>253</v>
      </c>
      <c r="AU391" s="16" t="s">
        <v>22</v>
      </c>
    </row>
    <row r="392" spans="2:65" s="1" customFormat="1" ht="27" x14ac:dyDescent="0.3">
      <c r="B392" s="32"/>
      <c r="D392" s="181" t="s">
        <v>664</v>
      </c>
      <c r="F392" s="214" t="s">
        <v>5782</v>
      </c>
      <c r="I392" s="183"/>
      <c r="L392" s="32"/>
      <c r="M392" s="61"/>
      <c r="N392" s="33"/>
      <c r="O392" s="33"/>
      <c r="P392" s="33"/>
      <c r="Q392" s="33"/>
      <c r="R392" s="33"/>
      <c r="S392" s="33"/>
      <c r="T392" s="62"/>
      <c r="AT392" s="16" t="s">
        <v>664</v>
      </c>
      <c r="AU392" s="16" t="s">
        <v>22</v>
      </c>
    </row>
    <row r="393" spans="2:65" s="1" customFormat="1" ht="22.5" customHeight="1" x14ac:dyDescent="0.3">
      <c r="B393" s="168"/>
      <c r="C393" s="169" t="s">
        <v>1303</v>
      </c>
      <c r="D393" s="169" t="s">
        <v>246</v>
      </c>
      <c r="E393" s="170" t="s">
        <v>6374</v>
      </c>
      <c r="F393" s="171" t="s">
        <v>5881</v>
      </c>
      <c r="G393" s="172" t="s">
        <v>454</v>
      </c>
      <c r="H393" s="173">
        <v>4</v>
      </c>
      <c r="I393" s="174"/>
      <c r="J393" s="175">
        <f>ROUND(I393*H393,2)</f>
        <v>0</v>
      </c>
      <c r="K393" s="171" t="s">
        <v>3</v>
      </c>
      <c r="L393" s="32"/>
      <c r="M393" s="176" t="s">
        <v>3</v>
      </c>
      <c r="N393" s="177" t="s">
        <v>46</v>
      </c>
      <c r="O393" s="33"/>
      <c r="P393" s="178">
        <f>O393*H393</f>
        <v>0</v>
      </c>
      <c r="Q393" s="178">
        <v>0</v>
      </c>
      <c r="R393" s="178">
        <f>Q393*H393</f>
        <v>0</v>
      </c>
      <c r="S393" s="178">
        <v>0</v>
      </c>
      <c r="T393" s="179">
        <f>S393*H393</f>
        <v>0</v>
      </c>
      <c r="AR393" s="16" t="s">
        <v>325</v>
      </c>
      <c r="AT393" s="16" t="s">
        <v>246</v>
      </c>
      <c r="AU393" s="16" t="s">
        <v>22</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5882</v>
      </c>
    </row>
    <row r="394" spans="2:65" s="1" customFormat="1" ht="27" x14ac:dyDescent="0.3">
      <c r="B394" s="32"/>
      <c r="D394" s="181" t="s">
        <v>664</v>
      </c>
      <c r="F394" s="214" t="s">
        <v>5877</v>
      </c>
      <c r="I394" s="183"/>
      <c r="L394" s="32"/>
      <c r="M394" s="61"/>
      <c r="N394" s="33"/>
      <c r="O394" s="33"/>
      <c r="P394" s="33"/>
      <c r="Q394" s="33"/>
      <c r="R394" s="33"/>
      <c r="S394" s="33"/>
      <c r="T394" s="62"/>
      <c r="AT394" s="16" t="s">
        <v>664</v>
      </c>
      <c r="AU394" s="16" t="s">
        <v>22</v>
      </c>
    </row>
    <row r="395" spans="2:65" s="1" customFormat="1" ht="22.5" customHeight="1" x14ac:dyDescent="0.3">
      <c r="B395" s="168"/>
      <c r="C395" s="169" t="s">
        <v>1305</v>
      </c>
      <c r="D395" s="169" t="s">
        <v>246</v>
      </c>
      <c r="E395" s="170" t="s">
        <v>6375</v>
      </c>
      <c r="F395" s="171" t="s">
        <v>5883</v>
      </c>
      <c r="G395" s="172" t="s">
        <v>454</v>
      </c>
      <c r="H395" s="173">
        <v>3</v>
      </c>
      <c r="I395" s="174"/>
      <c r="J395" s="175">
        <f>ROUND(I395*H395,2)</f>
        <v>0</v>
      </c>
      <c r="K395" s="171" t="s">
        <v>3</v>
      </c>
      <c r="L395" s="32"/>
      <c r="M395" s="176" t="s">
        <v>3</v>
      </c>
      <c r="N395" s="177" t="s">
        <v>46</v>
      </c>
      <c r="O395" s="33"/>
      <c r="P395" s="178">
        <f>O395*H395</f>
        <v>0</v>
      </c>
      <c r="Q395" s="178">
        <v>0</v>
      </c>
      <c r="R395" s="178">
        <f>Q395*H395</f>
        <v>0</v>
      </c>
      <c r="S395" s="178">
        <v>0</v>
      </c>
      <c r="T395" s="179">
        <f>S395*H395</f>
        <v>0</v>
      </c>
      <c r="AR395" s="16" t="s">
        <v>325</v>
      </c>
      <c r="AT395" s="16" t="s">
        <v>246</v>
      </c>
      <c r="AU395" s="16" t="s">
        <v>22</v>
      </c>
      <c r="AY395" s="16" t="s">
        <v>243</v>
      </c>
      <c r="BE395" s="180">
        <f>IF(N395="základní",J395,0)</f>
        <v>0</v>
      </c>
      <c r="BF395" s="180">
        <f>IF(N395="snížená",J395,0)</f>
        <v>0</v>
      </c>
      <c r="BG395" s="180">
        <f>IF(N395="zákl. přenesená",J395,0)</f>
        <v>0</v>
      </c>
      <c r="BH395" s="180">
        <f>IF(N395="sníž. přenesená",J395,0)</f>
        <v>0</v>
      </c>
      <c r="BI395" s="180">
        <f>IF(N395="nulová",J395,0)</f>
        <v>0</v>
      </c>
      <c r="BJ395" s="16" t="s">
        <v>22</v>
      </c>
      <c r="BK395" s="180">
        <f>ROUND(I395*H395,2)</f>
        <v>0</v>
      </c>
      <c r="BL395" s="16" t="s">
        <v>325</v>
      </c>
      <c r="BM395" s="16" t="s">
        <v>5884</v>
      </c>
    </row>
    <row r="396" spans="2:65" s="1" customFormat="1" ht="27" x14ac:dyDescent="0.3">
      <c r="B396" s="32"/>
      <c r="D396" s="181" t="s">
        <v>664</v>
      </c>
      <c r="F396" s="214" t="s">
        <v>5885</v>
      </c>
      <c r="I396" s="183"/>
      <c r="L396" s="32"/>
      <c r="M396" s="61"/>
      <c r="N396" s="33"/>
      <c r="O396" s="33"/>
      <c r="P396" s="33"/>
      <c r="Q396" s="33"/>
      <c r="R396" s="33"/>
      <c r="S396" s="33"/>
      <c r="T396" s="62"/>
      <c r="AT396" s="16" t="s">
        <v>664</v>
      </c>
      <c r="AU396" s="16" t="s">
        <v>22</v>
      </c>
    </row>
    <row r="397" spans="2:65" s="1" customFormat="1" ht="22.5" customHeight="1" x14ac:dyDescent="0.3">
      <c r="B397" s="168"/>
      <c r="C397" s="169" t="s">
        <v>1310</v>
      </c>
      <c r="D397" s="169" t="s">
        <v>246</v>
      </c>
      <c r="E397" s="170" t="s">
        <v>6376</v>
      </c>
      <c r="F397" s="171" t="s">
        <v>5886</v>
      </c>
      <c r="G397" s="172" t="s">
        <v>454</v>
      </c>
      <c r="H397" s="173">
        <v>4</v>
      </c>
      <c r="I397" s="174"/>
      <c r="J397" s="175">
        <f>ROUND(I397*H397,2)</f>
        <v>0</v>
      </c>
      <c r="K397" s="171" t="s">
        <v>3</v>
      </c>
      <c r="L397" s="32"/>
      <c r="M397" s="176" t="s">
        <v>3</v>
      </c>
      <c r="N397" s="177" t="s">
        <v>46</v>
      </c>
      <c r="O397" s="33"/>
      <c r="P397" s="178">
        <f>O397*H397</f>
        <v>0</v>
      </c>
      <c r="Q397" s="178">
        <v>0</v>
      </c>
      <c r="R397" s="178">
        <f>Q397*H397</f>
        <v>0</v>
      </c>
      <c r="S397" s="178">
        <v>0</v>
      </c>
      <c r="T397" s="179">
        <f>S397*H397</f>
        <v>0</v>
      </c>
      <c r="AR397" s="16" t="s">
        <v>325</v>
      </c>
      <c r="AT397" s="16" t="s">
        <v>246</v>
      </c>
      <c r="AU397" s="16" t="s">
        <v>22</v>
      </c>
      <c r="AY397" s="16" t="s">
        <v>243</v>
      </c>
      <c r="BE397" s="180">
        <f>IF(N397="základní",J397,0)</f>
        <v>0</v>
      </c>
      <c r="BF397" s="180">
        <f>IF(N397="snížená",J397,0)</f>
        <v>0</v>
      </c>
      <c r="BG397" s="180">
        <f>IF(N397="zákl. přenesená",J397,0)</f>
        <v>0</v>
      </c>
      <c r="BH397" s="180">
        <f>IF(N397="sníž. přenesená",J397,0)</f>
        <v>0</v>
      </c>
      <c r="BI397" s="180">
        <f>IF(N397="nulová",J397,0)</f>
        <v>0</v>
      </c>
      <c r="BJ397" s="16" t="s">
        <v>22</v>
      </c>
      <c r="BK397" s="180">
        <f>ROUND(I397*H397,2)</f>
        <v>0</v>
      </c>
      <c r="BL397" s="16" t="s">
        <v>325</v>
      </c>
      <c r="BM397" s="16" t="s">
        <v>5887</v>
      </c>
    </row>
    <row r="398" spans="2:65" s="1" customFormat="1" ht="27" x14ac:dyDescent="0.3">
      <c r="B398" s="32"/>
      <c r="D398" s="184" t="s">
        <v>253</v>
      </c>
      <c r="F398" s="185" t="s">
        <v>5888</v>
      </c>
      <c r="I398" s="183"/>
      <c r="L398" s="32"/>
      <c r="M398" s="61"/>
      <c r="N398" s="33"/>
      <c r="O398" s="33"/>
      <c r="P398" s="33"/>
      <c r="Q398" s="33"/>
      <c r="R398" s="33"/>
      <c r="S398" s="33"/>
      <c r="T398" s="62"/>
      <c r="AT398" s="16" t="s">
        <v>253</v>
      </c>
      <c r="AU398" s="16" t="s">
        <v>22</v>
      </c>
    </row>
    <row r="399" spans="2:65" s="1" customFormat="1" ht="27" x14ac:dyDescent="0.3">
      <c r="B399" s="32"/>
      <c r="D399" s="181" t="s">
        <v>664</v>
      </c>
      <c r="F399" s="214" t="s">
        <v>5889</v>
      </c>
      <c r="I399" s="183"/>
      <c r="L399" s="32"/>
      <c r="M399" s="61"/>
      <c r="N399" s="33"/>
      <c r="O399" s="33"/>
      <c r="P399" s="33"/>
      <c r="Q399" s="33"/>
      <c r="R399" s="33"/>
      <c r="S399" s="33"/>
      <c r="T399" s="62"/>
      <c r="AT399" s="16" t="s">
        <v>664</v>
      </c>
      <c r="AU399" s="16" t="s">
        <v>22</v>
      </c>
    </row>
    <row r="400" spans="2:65" s="1" customFormat="1" ht="31.5" customHeight="1" x14ac:dyDescent="0.3">
      <c r="B400" s="168"/>
      <c r="C400" s="169" t="s">
        <v>1315</v>
      </c>
      <c r="D400" s="169" t="s">
        <v>246</v>
      </c>
      <c r="E400" s="170" t="s">
        <v>6377</v>
      </c>
      <c r="F400" s="171" t="s">
        <v>5890</v>
      </c>
      <c r="G400" s="172" t="s">
        <v>454</v>
      </c>
      <c r="H400" s="173">
        <v>1</v>
      </c>
      <c r="I400" s="174"/>
      <c r="J400" s="175">
        <f>ROUND(I400*H400,2)</f>
        <v>0</v>
      </c>
      <c r="K400" s="171" t="s">
        <v>3</v>
      </c>
      <c r="L400" s="32"/>
      <c r="M400" s="176" t="s">
        <v>3</v>
      </c>
      <c r="N400" s="177" t="s">
        <v>46</v>
      </c>
      <c r="O400" s="33"/>
      <c r="P400" s="178">
        <f>O400*H400</f>
        <v>0</v>
      </c>
      <c r="Q400" s="178">
        <v>0</v>
      </c>
      <c r="R400" s="178">
        <f>Q400*H400</f>
        <v>0</v>
      </c>
      <c r="S400" s="178">
        <v>0</v>
      </c>
      <c r="T400" s="179">
        <f>S400*H400</f>
        <v>0</v>
      </c>
      <c r="AR400" s="16" t="s">
        <v>325</v>
      </c>
      <c r="AT400" s="16" t="s">
        <v>246</v>
      </c>
      <c r="AU400" s="16" t="s">
        <v>22</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5891</v>
      </c>
    </row>
    <row r="401" spans="2:65" s="1" customFormat="1" ht="27" x14ac:dyDescent="0.3">
      <c r="B401" s="32"/>
      <c r="D401" s="181" t="s">
        <v>664</v>
      </c>
      <c r="F401" s="214" t="s">
        <v>5762</v>
      </c>
      <c r="I401" s="183"/>
      <c r="L401" s="32"/>
      <c r="M401" s="61"/>
      <c r="N401" s="33"/>
      <c r="O401" s="33"/>
      <c r="P401" s="33"/>
      <c r="Q401" s="33"/>
      <c r="R401" s="33"/>
      <c r="S401" s="33"/>
      <c r="T401" s="62"/>
      <c r="AT401" s="16" t="s">
        <v>664</v>
      </c>
      <c r="AU401" s="16" t="s">
        <v>22</v>
      </c>
    </row>
    <row r="402" spans="2:65" s="1" customFormat="1" ht="22.5" customHeight="1" x14ac:dyDescent="0.3">
      <c r="B402" s="168"/>
      <c r="C402" s="169" t="s">
        <v>1320</v>
      </c>
      <c r="D402" s="169" t="s">
        <v>246</v>
      </c>
      <c r="E402" s="170" t="s">
        <v>6378</v>
      </c>
      <c r="F402" s="171" t="s">
        <v>5892</v>
      </c>
      <c r="G402" s="172" t="s">
        <v>454</v>
      </c>
      <c r="H402" s="173">
        <v>1</v>
      </c>
      <c r="I402" s="174"/>
      <c r="J402" s="175">
        <f>ROUND(I402*H402,2)</f>
        <v>0</v>
      </c>
      <c r="K402" s="171" t="s">
        <v>3</v>
      </c>
      <c r="L402" s="32"/>
      <c r="M402" s="176" t="s">
        <v>3</v>
      </c>
      <c r="N402" s="177" t="s">
        <v>46</v>
      </c>
      <c r="O402" s="33"/>
      <c r="P402" s="178">
        <f>O402*H402</f>
        <v>0</v>
      </c>
      <c r="Q402" s="178">
        <v>0</v>
      </c>
      <c r="R402" s="178">
        <f>Q402*H402</f>
        <v>0</v>
      </c>
      <c r="S402" s="178">
        <v>0</v>
      </c>
      <c r="T402" s="179">
        <f>S402*H402</f>
        <v>0</v>
      </c>
      <c r="AR402" s="16" t="s">
        <v>325</v>
      </c>
      <c r="AT402" s="16" t="s">
        <v>246</v>
      </c>
      <c r="AU402" s="16" t="s">
        <v>22</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5893</v>
      </c>
    </row>
    <row r="403" spans="2:65" s="1" customFormat="1" ht="27" x14ac:dyDescent="0.3">
      <c r="B403" s="32"/>
      <c r="D403" s="181" t="s">
        <v>664</v>
      </c>
      <c r="F403" s="214" t="s">
        <v>5894</v>
      </c>
      <c r="I403" s="183"/>
      <c r="L403" s="32"/>
      <c r="M403" s="61"/>
      <c r="N403" s="33"/>
      <c r="O403" s="33"/>
      <c r="P403" s="33"/>
      <c r="Q403" s="33"/>
      <c r="R403" s="33"/>
      <c r="S403" s="33"/>
      <c r="T403" s="62"/>
      <c r="AT403" s="16" t="s">
        <v>664</v>
      </c>
      <c r="AU403" s="16" t="s">
        <v>22</v>
      </c>
    </row>
    <row r="404" spans="2:65" s="1" customFormat="1" ht="22.5" customHeight="1" x14ac:dyDescent="0.3">
      <c r="B404" s="168"/>
      <c r="C404" s="169" t="s">
        <v>1324</v>
      </c>
      <c r="D404" s="169" t="s">
        <v>246</v>
      </c>
      <c r="E404" s="170" t="s">
        <v>6379</v>
      </c>
      <c r="F404" s="171" t="s">
        <v>5895</v>
      </c>
      <c r="G404" s="172" t="s">
        <v>454</v>
      </c>
      <c r="H404" s="173">
        <v>2</v>
      </c>
      <c r="I404" s="174"/>
      <c r="J404" s="175">
        <f>ROUND(I404*H404,2)</f>
        <v>0</v>
      </c>
      <c r="K404" s="171" t="s">
        <v>3</v>
      </c>
      <c r="L404" s="32"/>
      <c r="M404" s="176" t="s">
        <v>3</v>
      </c>
      <c r="N404" s="177" t="s">
        <v>46</v>
      </c>
      <c r="O404" s="33"/>
      <c r="P404" s="178">
        <f>O404*H404</f>
        <v>0</v>
      </c>
      <c r="Q404" s="178">
        <v>0</v>
      </c>
      <c r="R404" s="178">
        <f>Q404*H404</f>
        <v>0</v>
      </c>
      <c r="S404" s="178">
        <v>0</v>
      </c>
      <c r="T404" s="179">
        <f>S404*H404</f>
        <v>0</v>
      </c>
      <c r="AR404" s="16" t="s">
        <v>325</v>
      </c>
      <c r="AT404" s="16" t="s">
        <v>246</v>
      </c>
      <c r="AU404" s="16" t="s">
        <v>22</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5896</v>
      </c>
    </row>
    <row r="405" spans="2:65" s="1" customFormat="1" ht="27" x14ac:dyDescent="0.3">
      <c r="B405" s="32"/>
      <c r="D405" s="184" t="s">
        <v>253</v>
      </c>
      <c r="F405" s="185" t="s">
        <v>5897</v>
      </c>
      <c r="I405" s="183"/>
      <c r="L405" s="32"/>
      <c r="M405" s="61"/>
      <c r="N405" s="33"/>
      <c r="O405" s="33"/>
      <c r="P405" s="33"/>
      <c r="Q405" s="33"/>
      <c r="R405" s="33"/>
      <c r="S405" s="33"/>
      <c r="T405" s="62"/>
      <c r="AT405" s="16" t="s">
        <v>253</v>
      </c>
      <c r="AU405" s="16" t="s">
        <v>22</v>
      </c>
    </row>
    <row r="406" spans="2:65" s="1" customFormat="1" ht="27" x14ac:dyDescent="0.3">
      <c r="B406" s="32"/>
      <c r="D406" s="181" t="s">
        <v>664</v>
      </c>
      <c r="F406" s="214" t="s">
        <v>5898</v>
      </c>
      <c r="I406" s="183"/>
      <c r="L406" s="32"/>
      <c r="M406" s="61"/>
      <c r="N406" s="33"/>
      <c r="O406" s="33"/>
      <c r="P406" s="33"/>
      <c r="Q406" s="33"/>
      <c r="R406" s="33"/>
      <c r="S406" s="33"/>
      <c r="T406" s="62"/>
      <c r="AT406" s="16" t="s">
        <v>664</v>
      </c>
      <c r="AU406" s="16" t="s">
        <v>22</v>
      </c>
    </row>
    <row r="407" spans="2:65" s="1" customFormat="1" ht="31.5" customHeight="1" x14ac:dyDescent="0.3">
      <c r="B407" s="168"/>
      <c r="C407" s="169" t="s">
        <v>1328</v>
      </c>
      <c r="D407" s="169" t="s">
        <v>246</v>
      </c>
      <c r="E407" s="170" t="s">
        <v>6380</v>
      </c>
      <c r="F407" s="171" t="s">
        <v>5899</v>
      </c>
      <c r="G407" s="172" t="s">
        <v>454</v>
      </c>
      <c r="H407" s="173">
        <v>1</v>
      </c>
      <c r="I407" s="174"/>
      <c r="J407" s="175">
        <f>ROUND(I407*H407,2)</f>
        <v>0</v>
      </c>
      <c r="K407" s="171" t="s">
        <v>3</v>
      </c>
      <c r="L407" s="32"/>
      <c r="M407" s="176" t="s">
        <v>3</v>
      </c>
      <c r="N407" s="177" t="s">
        <v>46</v>
      </c>
      <c r="O407" s="33"/>
      <c r="P407" s="178">
        <f>O407*H407</f>
        <v>0</v>
      </c>
      <c r="Q407" s="178">
        <v>0</v>
      </c>
      <c r="R407" s="178">
        <f>Q407*H407</f>
        <v>0</v>
      </c>
      <c r="S407" s="178">
        <v>0</v>
      </c>
      <c r="T407" s="179">
        <f>S407*H407</f>
        <v>0</v>
      </c>
      <c r="AR407" s="16" t="s">
        <v>325</v>
      </c>
      <c r="AT407" s="16" t="s">
        <v>246</v>
      </c>
      <c r="AU407" s="16" t="s">
        <v>22</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5900</v>
      </c>
    </row>
    <row r="408" spans="2:65" s="1" customFormat="1" ht="40.5" x14ac:dyDescent="0.3">
      <c r="B408" s="32"/>
      <c r="D408" s="184" t="s">
        <v>253</v>
      </c>
      <c r="F408" s="185" t="s">
        <v>5901</v>
      </c>
      <c r="I408" s="183"/>
      <c r="L408" s="32"/>
      <c r="M408" s="61"/>
      <c r="N408" s="33"/>
      <c r="O408" s="33"/>
      <c r="P408" s="33"/>
      <c r="Q408" s="33"/>
      <c r="R408" s="33"/>
      <c r="S408" s="33"/>
      <c r="T408" s="62"/>
      <c r="AT408" s="16" t="s">
        <v>253</v>
      </c>
      <c r="AU408" s="16" t="s">
        <v>22</v>
      </c>
    </row>
    <row r="409" spans="2:65" s="1" customFormat="1" ht="27" x14ac:dyDescent="0.3">
      <c r="B409" s="32"/>
      <c r="D409" s="181" t="s">
        <v>664</v>
      </c>
      <c r="F409" s="214" t="s">
        <v>5782</v>
      </c>
      <c r="I409" s="183"/>
      <c r="L409" s="32"/>
      <c r="M409" s="61"/>
      <c r="N409" s="33"/>
      <c r="O409" s="33"/>
      <c r="P409" s="33"/>
      <c r="Q409" s="33"/>
      <c r="R409" s="33"/>
      <c r="S409" s="33"/>
      <c r="T409" s="62"/>
      <c r="AT409" s="16" t="s">
        <v>664</v>
      </c>
      <c r="AU409" s="16" t="s">
        <v>22</v>
      </c>
    </row>
    <row r="410" spans="2:65" s="1" customFormat="1" ht="22.5" customHeight="1" x14ac:dyDescent="0.3">
      <c r="B410" s="168"/>
      <c r="C410" s="169" t="s">
        <v>1332</v>
      </c>
      <c r="D410" s="169" t="s">
        <v>246</v>
      </c>
      <c r="E410" s="170" t="s">
        <v>6381</v>
      </c>
      <c r="F410" s="171" t="s">
        <v>5902</v>
      </c>
      <c r="G410" s="172" t="s">
        <v>454</v>
      </c>
      <c r="H410" s="173">
        <v>1</v>
      </c>
      <c r="I410" s="174"/>
      <c r="J410" s="175">
        <f>ROUND(I410*H410,2)</f>
        <v>0</v>
      </c>
      <c r="K410" s="171" t="s">
        <v>3</v>
      </c>
      <c r="L410" s="32"/>
      <c r="M410" s="176" t="s">
        <v>3</v>
      </c>
      <c r="N410" s="177" t="s">
        <v>46</v>
      </c>
      <c r="O410" s="33"/>
      <c r="P410" s="178">
        <f>O410*H410</f>
        <v>0</v>
      </c>
      <c r="Q410" s="178">
        <v>0</v>
      </c>
      <c r="R410" s="178">
        <f>Q410*H410</f>
        <v>0</v>
      </c>
      <c r="S410" s="178">
        <v>0</v>
      </c>
      <c r="T410" s="179">
        <f>S410*H410</f>
        <v>0</v>
      </c>
      <c r="AR410" s="16" t="s">
        <v>325</v>
      </c>
      <c r="AT410" s="16" t="s">
        <v>246</v>
      </c>
      <c r="AU410" s="16" t="s">
        <v>22</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5903</v>
      </c>
    </row>
    <row r="411" spans="2:65" s="1" customFormat="1" ht="27" x14ac:dyDescent="0.3">
      <c r="B411" s="32"/>
      <c r="D411" s="181" t="s">
        <v>664</v>
      </c>
      <c r="F411" s="214" t="s">
        <v>5904</v>
      </c>
      <c r="I411" s="183"/>
      <c r="L411" s="32"/>
      <c r="M411" s="61"/>
      <c r="N411" s="33"/>
      <c r="O411" s="33"/>
      <c r="P411" s="33"/>
      <c r="Q411" s="33"/>
      <c r="R411" s="33"/>
      <c r="S411" s="33"/>
      <c r="T411" s="62"/>
      <c r="AT411" s="16" t="s">
        <v>664</v>
      </c>
      <c r="AU411" s="16" t="s">
        <v>22</v>
      </c>
    </row>
    <row r="412" spans="2:65" s="1" customFormat="1" ht="22.5" customHeight="1" x14ac:dyDescent="0.3">
      <c r="B412" s="168"/>
      <c r="C412" s="169" t="s">
        <v>1339</v>
      </c>
      <c r="D412" s="169" t="s">
        <v>246</v>
      </c>
      <c r="E412" s="170" t="s">
        <v>6382</v>
      </c>
      <c r="F412" s="171" t="s">
        <v>5905</v>
      </c>
      <c r="G412" s="172" t="s">
        <v>454</v>
      </c>
      <c r="H412" s="173">
        <v>1</v>
      </c>
      <c r="I412" s="174"/>
      <c r="J412" s="175">
        <f>ROUND(I412*H412,2)</f>
        <v>0</v>
      </c>
      <c r="K412" s="171" t="s">
        <v>3</v>
      </c>
      <c r="L412" s="32"/>
      <c r="M412" s="176" t="s">
        <v>3</v>
      </c>
      <c r="N412" s="177" t="s">
        <v>46</v>
      </c>
      <c r="O412" s="33"/>
      <c r="P412" s="178">
        <f>O412*H412</f>
        <v>0</v>
      </c>
      <c r="Q412" s="178">
        <v>0</v>
      </c>
      <c r="R412" s="178">
        <f>Q412*H412</f>
        <v>0</v>
      </c>
      <c r="S412" s="178">
        <v>0</v>
      </c>
      <c r="T412" s="179">
        <f>S412*H412</f>
        <v>0</v>
      </c>
      <c r="AR412" s="16" t="s">
        <v>325</v>
      </c>
      <c r="AT412" s="16" t="s">
        <v>246</v>
      </c>
      <c r="AU412" s="16" t="s">
        <v>22</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5906</v>
      </c>
    </row>
    <row r="413" spans="2:65" s="1" customFormat="1" ht="27" x14ac:dyDescent="0.3">
      <c r="B413" s="32"/>
      <c r="D413" s="181" t="s">
        <v>664</v>
      </c>
      <c r="F413" s="214" t="s">
        <v>5680</v>
      </c>
      <c r="I413" s="183"/>
      <c r="L413" s="32"/>
      <c r="M413" s="61"/>
      <c r="N413" s="33"/>
      <c r="O413" s="33"/>
      <c r="P413" s="33"/>
      <c r="Q413" s="33"/>
      <c r="R413" s="33"/>
      <c r="S413" s="33"/>
      <c r="T413" s="62"/>
      <c r="AT413" s="16" t="s">
        <v>664</v>
      </c>
      <c r="AU413" s="16" t="s">
        <v>22</v>
      </c>
    </row>
    <row r="414" spans="2:65" s="1" customFormat="1" ht="22.5" customHeight="1" x14ac:dyDescent="0.3">
      <c r="B414" s="168"/>
      <c r="C414" s="169" t="s">
        <v>1344</v>
      </c>
      <c r="D414" s="169" t="s">
        <v>246</v>
      </c>
      <c r="E414" s="170" t="s">
        <v>6383</v>
      </c>
      <c r="F414" s="171" t="s">
        <v>5907</v>
      </c>
      <c r="G414" s="172" t="s">
        <v>454</v>
      </c>
      <c r="H414" s="173">
        <v>1</v>
      </c>
      <c r="I414" s="174"/>
      <c r="J414" s="175">
        <f>ROUND(I414*H414,2)</f>
        <v>0</v>
      </c>
      <c r="K414" s="171" t="s">
        <v>3</v>
      </c>
      <c r="L414" s="32"/>
      <c r="M414" s="176" t="s">
        <v>3</v>
      </c>
      <c r="N414" s="177" t="s">
        <v>46</v>
      </c>
      <c r="O414" s="33"/>
      <c r="P414" s="178">
        <f>O414*H414</f>
        <v>0</v>
      </c>
      <c r="Q414" s="178">
        <v>0</v>
      </c>
      <c r="R414" s="178">
        <f>Q414*H414</f>
        <v>0</v>
      </c>
      <c r="S414" s="178">
        <v>0</v>
      </c>
      <c r="T414" s="179">
        <f>S414*H414</f>
        <v>0</v>
      </c>
      <c r="AR414" s="16" t="s">
        <v>325</v>
      </c>
      <c r="AT414" s="16" t="s">
        <v>246</v>
      </c>
      <c r="AU414" s="16" t="s">
        <v>22</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5908</v>
      </c>
    </row>
    <row r="415" spans="2:65" s="1" customFormat="1" ht="27" x14ac:dyDescent="0.3">
      <c r="B415" s="32"/>
      <c r="D415" s="181" t="s">
        <v>664</v>
      </c>
      <c r="F415" s="214" t="s">
        <v>5762</v>
      </c>
      <c r="I415" s="183"/>
      <c r="L415" s="32"/>
      <c r="M415" s="61"/>
      <c r="N415" s="33"/>
      <c r="O415" s="33"/>
      <c r="P415" s="33"/>
      <c r="Q415" s="33"/>
      <c r="R415" s="33"/>
      <c r="S415" s="33"/>
      <c r="T415" s="62"/>
      <c r="AT415" s="16" t="s">
        <v>664</v>
      </c>
      <c r="AU415" s="16" t="s">
        <v>22</v>
      </c>
    </row>
    <row r="416" spans="2:65" s="1" customFormat="1" ht="22.5" customHeight="1" x14ac:dyDescent="0.3">
      <c r="B416" s="168"/>
      <c r="C416" s="169" t="s">
        <v>1349</v>
      </c>
      <c r="D416" s="169" t="s">
        <v>246</v>
      </c>
      <c r="E416" s="170" t="s">
        <v>6384</v>
      </c>
      <c r="F416" s="171" t="s">
        <v>5909</v>
      </c>
      <c r="G416" s="172" t="s">
        <v>454</v>
      </c>
      <c r="H416" s="173">
        <v>1</v>
      </c>
      <c r="I416" s="174"/>
      <c r="J416" s="175">
        <f>ROUND(I416*H416,2)</f>
        <v>0</v>
      </c>
      <c r="K416" s="171" t="s">
        <v>3</v>
      </c>
      <c r="L416" s="32"/>
      <c r="M416" s="176" t="s">
        <v>3</v>
      </c>
      <c r="N416" s="177" t="s">
        <v>46</v>
      </c>
      <c r="O416" s="33"/>
      <c r="P416" s="178">
        <f>O416*H416</f>
        <v>0</v>
      </c>
      <c r="Q416" s="178">
        <v>0</v>
      </c>
      <c r="R416" s="178">
        <f>Q416*H416</f>
        <v>0</v>
      </c>
      <c r="S416" s="178">
        <v>0</v>
      </c>
      <c r="T416" s="179">
        <f>S416*H416</f>
        <v>0</v>
      </c>
      <c r="AR416" s="16" t="s">
        <v>325</v>
      </c>
      <c r="AT416" s="16" t="s">
        <v>246</v>
      </c>
      <c r="AU416" s="16" t="s">
        <v>22</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5910</v>
      </c>
    </row>
    <row r="417" spans="2:65" s="1" customFormat="1" ht="27" x14ac:dyDescent="0.3">
      <c r="B417" s="32"/>
      <c r="D417" s="184" t="s">
        <v>253</v>
      </c>
      <c r="F417" s="185" t="s">
        <v>5911</v>
      </c>
      <c r="I417" s="183"/>
      <c r="L417" s="32"/>
      <c r="M417" s="61"/>
      <c r="N417" s="33"/>
      <c r="O417" s="33"/>
      <c r="P417" s="33"/>
      <c r="Q417" s="33"/>
      <c r="R417" s="33"/>
      <c r="S417" s="33"/>
      <c r="T417" s="62"/>
      <c r="AT417" s="16" t="s">
        <v>253</v>
      </c>
      <c r="AU417" s="16" t="s">
        <v>22</v>
      </c>
    </row>
    <row r="418" spans="2:65" s="1" customFormat="1" ht="27" x14ac:dyDescent="0.3">
      <c r="B418" s="32"/>
      <c r="D418" s="181" t="s">
        <v>664</v>
      </c>
      <c r="F418" s="214" t="s">
        <v>5912</v>
      </c>
      <c r="I418" s="183"/>
      <c r="L418" s="32"/>
      <c r="M418" s="61"/>
      <c r="N418" s="33"/>
      <c r="O418" s="33"/>
      <c r="P418" s="33"/>
      <c r="Q418" s="33"/>
      <c r="R418" s="33"/>
      <c r="S418" s="33"/>
      <c r="T418" s="62"/>
      <c r="AT418" s="16" t="s">
        <v>664</v>
      </c>
      <c r="AU418" s="16" t="s">
        <v>22</v>
      </c>
    </row>
    <row r="419" spans="2:65" s="1" customFormat="1" ht="22.5" customHeight="1" x14ac:dyDescent="0.3">
      <c r="B419" s="168"/>
      <c r="C419" s="169" t="s">
        <v>1353</v>
      </c>
      <c r="D419" s="169" t="s">
        <v>246</v>
      </c>
      <c r="E419" s="170" t="s">
        <v>6385</v>
      </c>
      <c r="F419" s="171" t="s">
        <v>5913</v>
      </c>
      <c r="G419" s="172" t="s">
        <v>454</v>
      </c>
      <c r="H419" s="173">
        <v>1</v>
      </c>
      <c r="I419" s="174"/>
      <c r="J419" s="175">
        <f>ROUND(I419*H419,2)</f>
        <v>0</v>
      </c>
      <c r="K419" s="171" t="s">
        <v>3</v>
      </c>
      <c r="L419" s="32"/>
      <c r="M419" s="176" t="s">
        <v>3</v>
      </c>
      <c r="N419" s="177" t="s">
        <v>46</v>
      </c>
      <c r="O419" s="33"/>
      <c r="P419" s="178">
        <f>O419*H419</f>
        <v>0</v>
      </c>
      <c r="Q419" s="178">
        <v>0</v>
      </c>
      <c r="R419" s="178">
        <f>Q419*H419</f>
        <v>0</v>
      </c>
      <c r="S419" s="178">
        <v>0</v>
      </c>
      <c r="T419" s="179">
        <f>S419*H419</f>
        <v>0</v>
      </c>
      <c r="AR419" s="16" t="s">
        <v>325</v>
      </c>
      <c r="AT419" s="16" t="s">
        <v>246</v>
      </c>
      <c r="AU419" s="16" t="s">
        <v>22</v>
      </c>
      <c r="AY419" s="16" t="s">
        <v>243</v>
      </c>
      <c r="BE419" s="180">
        <f>IF(N419="základní",J419,0)</f>
        <v>0</v>
      </c>
      <c r="BF419" s="180">
        <f>IF(N419="snížená",J419,0)</f>
        <v>0</v>
      </c>
      <c r="BG419" s="180">
        <f>IF(N419="zákl. přenesená",J419,0)</f>
        <v>0</v>
      </c>
      <c r="BH419" s="180">
        <f>IF(N419="sníž. přenesená",J419,0)</f>
        <v>0</v>
      </c>
      <c r="BI419" s="180">
        <f>IF(N419="nulová",J419,0)</f>
        <v>0</v>
      </c>
      <c r="BJ419" s="16" t="s">
        <v>22</v>
      </c>
      <c r="BK419" s="180">
        <f>ROUND(I419*H419,2)</f>
        <v>0</v>
      </c>
      <c r="BL419" s="16" t="s">
        <v>325</v>
      </c>
      <c r="BM419" s="16" t="s">
        <v>5914</v>
      </c>
    </row>
    <row r="420" spans="2:65" s="1" customFormat="1" x14ac:dyDescent="0.3">
      <c r="B420" s="32"/>
      <c r="D420" s="184" t="s">
        <v>253</v>
      </c>
      <c r="F420" s="185" t="s">
        <v>5913</v>
      </c>
      <c r="I420" s="183"/>
      <c r="L420" s="32"/>
      <c r="M420" s="61"/>
      <c r="N420" s="33"/>
      <c r="O420" s="33"/>
      <c r="P420" s="33"/>
      <c r="Q420" s="33"/>
      <c r="R420" s="33"/>
      <c r="S420" s="33"/>
      <c r="T420" s="62"/>
      <c r="AT420" s="16" t="s">
        <v>253</v>
      </c>
      <c r="AU420" s="16" t="s">
        <v>22</v>
      </c>
    </row>
    <row r="421" spans="2:65" s="1" customFormat="1" ht="81" x14ac:dyDescent="0.3">
      <c r="B421" s="32"/>
      <c r="D421" s="181" t="s">
        <v>664</v>
      </c>
      <c r="F421" s="214" t="s">
        <v>5915</v>
      </c>
      <c r="I421" s="183"/>
      <c r="L421" s="32"/>
      <c r="M421" s="61"/>
      <c r="N421" s="33"/>
      <c r="O421" s="33"/>
      <c r="P421" s="33"/>
      <c r="Q421" s="33"/>
      <c r="R421" s="33"/>
      <c r="S421" s="33"/>
      <c r="T421" s="62"/>
      <c r="AT421" s="16" t="s">
        <v>664</v>
      </c>
      <c r="AU421" s="16" t="s">
        <v>22</v>
      </c>
    </row>
    <row r="422" spans="2:65" s="1" customFormat="1" ht="31.5" customHeight="1" x14ac:dyDescent="0.3">
      <c r="B422" s="168"/>
      <c r="C422" s="169" t="s">
        <v>1360</v>
      </c>
      <c r="D422" s="169" t="s">
        <v>246</v>
      </c>
      <c r="E422" s="170" t="s">
        <v>6386</v>
      </c>
      <c r="F422" s="171" t="s">
        <v>5916</v>
      </c>
      <c r="G422" s="172" t="s">
        <v>454</v>
      </c>
      <c r="H422" s="173">
        <v>1</v>
      </c>
      <c r="I422" s="174"/>
      <c r="J422" s="175">
        <f>ROUND(I422*H422,2)</f>
        <v>0</v>
      </c>
      <c r="K422" s="171" t="s">
        <v>3</v>
      </c>
      <c r="L422" s="32"/>
      <c r="M422" s="176" t="s">
        <v>3</v>
      </c>
      <c r="N422" s="177" t="s">
        <v>46</v>
      </c>
      <c r="O422" s="33"/>
      <c r="P422" s="178">
        <f>O422*H422</f>
        <v>0</v>
      </c>
      <c r="Q422" s="178">
        <v>0</v>
      </c>
      <c r="R422" s="178">
        <f>Q422*H422</f>
        <v>0</v>
      </c>
      <c r="S422" s="178">
        <v>0</v>
      </c>
      <c r="T422" s="179">
        <f>S422*H422</f>
        <v>0</v>
      </c>
      <c r="AR422" s="16" t="s">
        <v>325</v>
      </c>
      <c r="AT422" s="16" t="s">
        <v>246</v>
      </c>
      <c r="AU422" s="16" t="s">
        <v>22</v>
      </c>
      <c r="AY422" s="16" t="s">
        <v>243</v>
      </c>
      <c r="BE422" s="180">
        <f>IF(N422="základní",J422,0)</f>
        <v>0</v>
      </c>
      <c r="BF422" s="180">
        <f>IF(N422="snížená",J422,0)</f>
        <v>0</v>
      </c>
      <c r="BG422" s="180">
        <f>IF(N422="zákl. přenesená",J422,0)</f>
        <v>0</v>
      </c>
      <c r="BH422" s="180">
        <f>IF(N422="sníž. přenesená",J422,0)</f>
        <v>0</v>
      </c>
      <c r="BI422" s="180">
        <f>IF(N422="nulová",J422,0)</f>
        <v>0</v>
      </c>
      <c r="BJ422" s="16" t="s">
        <v>22</v>
      </c>
      <c r="BK422" s="180">
        <f>ROUND(I422*H422,2)</f>
        <v>0</v>
      </c>
      <c r="BL422" s="16" t="s">
        <v>325</v>
      </c>
      <c r="BM422" s="16" t="s">
        <v>5917</v>
      </c>
    </row>
    <row r="423" spans="2:65" s="1" customFormat="1" ht="27" x14ac:dyDescent="0.3">
      <c r="B423" s="32"/>
      <c r="D423" s="181" t="s">
        <v>664</v>
      </c>
      <c r="F423" s="214" t="s">
        <v>5799</v>
      </c>
      <c r="I423" s="183"/>
      <c r="L423" s="32"/>
      <c r="M423" s="61"/>
      <c r="N423" s="33"/>
      <c r="O423" s="33"/>
      <c r="P423" s="33"/>
      <c r="Q423" s="33"/>
      <c r="R423" s="33"/>
      <c r="S423" s="33"/>
      <c r="T423" s="62"/>
      <c r="AT423" s="16" t="s">
        <v>664</v>
      </c>
      <c r="AU423" s="16" t="s">
        <v>22</v>
      </c>
    </row>
    <row r="424" spans="2:65" s="1" customFormat="1" ht="22.5" customHeight="1" x14ac:dyDescent="0.3">
      <c r="B424" s="168"/>
      <c r="C424" s="169" t="s">
        <v>1365</v>
      </c>
      <c r="D424" s="169" t="s">
        <v>246</v>
      </c>
      <c r="E424" s="170" t="s">
        <v>6387</v>
      </c>
      <c r="F424" s="171" t="s">
        <v>5918</v>
      </c>
      <c r="G424" s="172" t="s">
        <v>454</v>
      </c>
      <c r="H424" s="173">
        <v>1</v>
      </c>
      <c r="I424" s="174"/>
      <c r="J424" s="175">
        <f>ROUND(I424*H424,2)</f>
        <v>0</v>
      </c>
      <c r="K424" s="171" t="s">
        <v>3</v>
      </c>
      <c r="L424" s="32"/>
      <c r="M424" s="176" t="s">
        <v>3</v>
      </c>
      <c r="N424" s="177" t="s">
        <v>46</v>
      </c>
      <c r="O424" s="33"/>
      <c r="P424" s="178">
        <f>O424*H424</f>
        <v>0</v>
      </c>
      <c r="Q424" s="178">
        <v>0</v>
      </c>
      <c r="R424" s="178">
        <f>Q424*H424</f>
        <v>0</v>
      </c>
      <c r="S424" s="178">
        <v>0</v>
      </c>
      <c r="T424" s="179">
        <f>S424*H424</f>
        <v>0</v>
      </c>
      <c r="AR424" s="16" t="s">
        <v>325</v>
      </c>
      <c r="AT424" s="16" t="s">
        <v>246</v>
      </c>
      <c r="AU424" s="16" t="s">
        <v>22</v>
      </c>
      <c r="AY424" s="16" t="s">
        <v>243</v>
      </c>
      <c r="BE424" s="180">
        <f>IF(N424="základní",J424,0)</f>
        <v>0</v>
      </c>
      <c r="BF424" s="180">
        <f>IF(N424="snížená",J424,0)</f>
        <v>0</v>
      </c>
      <c r="BG424" s="180">
        <f>IF(N424="zákl. přenesená",J424,0)</f>
        <v>0</v>
      </c>
      <c r="BH424" s="180">
        <f>IF(N424="sníž. přenesená",J424,0)</f>
        <v>0</v>
      </c>
      <c r="BI424" s="180">
        <f>IF(N424="nulová",J424,0)</f>
        <v>0</v>
      </c>
      <c r="BJ424" s="16" t="s">
        <v>22</v>
      </c>
      <c r="BK424" s="180">
        <f>ROUND(I424*H424,2)</f>
        <v>0</v>
      </c>
      <c r="BL424" s="16" t="s">
        <v>325</v>
      </c>
      <c r="BM424" s="16" t="s">
        <v>5919</v>
      </c>
    </row>
    <row r="425" spans="2:65" s="1" customFormat="1" ht="27" x14ac:dyDescent="0.3">
      <c r="B425" s="32"/>
      <c r="D425" s="181" t="s">
        <v>664</v>
      </c>
      <c r="F425" s="214" t="s">
        <v>5920</v>
      </c>
      <c r="I425" s="183"/>
      <c r="L425" s="32"/>
      <c r="M425" s="61"/>
      <c r="N425" s="33"/>
      <c r="O425" s="33"/>
      <c r="P425" s="33"/>
      <c r="Q425" s="33"/>
      <c r="R425" s="33"/>
      <c r="S425" s="33"/>
      <c r="T425" s="62"/>
      <c r="AT425" s="16" t="s">
        <v>664</v>
      </c>
      <c r="AU425" s="16" t="s">
        <v>22</v>
      </c>
    </row>
    <row r="426" spans="2:65" s="1" customFormat="1" ht="22.5" customHeight="1" x14ac:dyDescent="0.3">
      <c r="B426" s="168"/>
      <c r="C426" s="169" t="s">
        <v>1370</v>
      </c>
      <c r="D426" s="169" t="s">
        <v>246</v>
      </c>
      <c r="E426" s="170" t="s">
        <v>6388</v>
      </c>
      <c r="F426" s="171" t="s">
        <v>5921</v>
      </c>
      <c r="G426" s="172" t="s">
        <v>454</v>
      </c>
      <c r="H426" s="173">
        <v>1</v>
      </c>
      <c r="I426" s="174"/>
      <c r="J426" s="175">
        <f>ROUND(I426*H426,2)</f>
        <v>0</v>
      </c>
      <c r="K426" s="171" t="s">
        <v>3</v>
      </c>
      <c r="L426" s="32"/>
      <c r="M426" s="176" t="s">
        <v>3</v>
      </c>
      <c r="N426" s="177" t="s">
        <v>46</v>
      </c>
      <c r="O426" s="33"/>
      <c r="P426" s="178">
        <f>O426*H426</f>
        <v>0</v>
      </c>
      <c r="Q426" s="178">
        <v>0</v>
      </c>
      <c r="R426" s="178">
        <f>Q426*H426</f>
        <v>0</v>
      </c>
      <c r="S426" s="178">
        <v>0</v>
      </c>
      <c r="T426" s="179">
        <f>S426*H426</f>
        <v>0</v>
      </c>
      <c r="AR426" s="16" t="s">
        <v>325</v>
      </c>
      <c r="AT426" s="16" t="s">
        <v>246</v>
      </c>
      <c r="AU426" s="16" t="s">
        <v>22</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5922</v>
      </c>
    </row>
    <row r="427" spans="2:65" s="1" customFormat="1" ht="27" x14ac:dyDescent="0.3">
      <c r="B427" s="32"/>
      <c r="D427" s="184" t="s">
        <v>253</v>
      </c>
      <c r="F427" s="185" t="s">
        <v>5923</v>
      </c>
      <c r="I427" s="183"/>
      <c r="L427" s="32"/>
      <c r="M427" s="61"/>
      <c r="N427" s="33"/>
      <c r="O427" s="33"/>
      <c r="P427" s="33"/>
      <c r="Q427" s="33"/>
      <c r="R427" s="33"/>
      <c r="S427" s="33"/>
      <c r="T427" s="62"/>
      <c r="AT427" s="16" t="s">
        <v>253</v>
      </c>
      <c r="AU427" s="16" t="s">
        <v>22</v>
      </c>
    </row>
    <row r="428" spans="2:65" s="1" customFormat="1" ht="27" x14ac:dyDescent="0.3">
      <c r="B428" s="32"/>
      <c r="D428" s="181" t="s">
        <v>664</v>
      </c>
      <c r="F428" s="214" t="s">
        <v>5924</v>
      </c>
      <c r="I428" s="183"/>
      <c r="L428" s="32"/>
      <c r="M428" s="61"/>
      <c r="N428" s="33"/>
      <c r="O428" s="33"/>
      <c r="P428" s="33"/>
      <c r="Q428" s="33"/>
      <c r="R428" s="33"/>
      <c r="S428" s="33"/>
      <c r="T428" s="62"/>
      <c r="AT428" s="16" t="s">
        <v>664</v>
      </c>
      <c r="AU428" s="16" t="s">
        <v>22</v>
      </c>
    </row>
    <row r="429" spans="2:65" s="1" customFormat="1" ht="22.5" customHeight="1" x14ac:dyDescent="0.3">
      <c r="B429" s="168"/>
      <c r="C429" s="169" t="s">
        <v>1375</v>
      </c>
      <c r="D429" s="169" t="s">
        <v>246</v>
      </c>
      <c r="E429" s="170" t="s">
        <v>6389</v>
      </c>
      <c r="F429" s="171" t="s">
        <v>5907</v>
      </c>
      <c r="G429" s="172" t="s">
        <v>454</v>
      </c>
      <c r="H429" s="173">
        <v>1</v>
      </c>
      <c r="I429" s="174"/>
      <c r="J429" s="175">
        <f>ROUND(I429*H429,2)</f>
        <v>0</v>
      </c>
      <c r="K429" s="171" t="s">
        <v>3</v>
      </c>
      <c r="L429" s="32"/>
      <c r="M429" s="176" t="s">
        <v>3</v>
      </c>
      <c r="N429" s="177" t="s">
        <v>46</v>
      </c>
      <c r="O429" s="33"/>
      <c r="P429" s="178">
        <f>O429*H429</f>
        <v>0</v>
      </c>
      <c r="Q429" s="178">
        <v>0</v>
      </c>
      <c r="R429" s="178">
        <f>Q429*H429</f>
        <v>0</v>
      </c>
      <c r="S429" s="178">
        <v>0</v>
      </c>
      <c r="T429" s="179">
        <f>S429*H429</f>
        <v>0</v>
      </c>
      <c r="AR429" s="16" t="s">
        <v>325</v>
      </c>
      <c r="AT429" s="16" t="s">
        <v>246</v>
      </c>
      <c r="AU429" s="16" t="s">
        <v>22</v>
      </c>
      <c r="AY429" s="16" t="s">
        <v>243</v>
      </c>
      <c r="BE429" s="180">
        <f>IF(N429="základní",J429,0)</f>
        <v>0</v>
      </c>
      <c r="BF429" s="180">
        <f>IF(N429="snížená",J429,0)</f>
        <v>0</v>
      </c>
      <c r="BG429" s="180">
        <f>IF(N429="zákl. přenesená",J429,0)</f>
        <v>0</v>
      </c>
      <c r="BH429" s="180">
        <f>IF(N429="sníž. přenesená",J429,0)</f>
        <v>0</v>
      </c>
      <c r="BI429" s="180">
        <f>IF(N429="nulová",J429,0)</f>
        <v>0</v>
      </c>
      <c r="BJ429" s="16" t="s">
        <v>22</v>
      </c>
      <c r="BK429" s="180">
        <f>ROUND(I429*H429,2)</f>
        <v>0</v>
      </c>
      <c r="BL429" s="16" t="s">
        <v>325</v>
      </c>
      <c r="BM429" s="16" t="s">
        <v>5925</v>
      </c>
    </row>
    <row r="430" spans="2:65" s="1" customFormat="1" ht="27" x14ac:dyDescent="0.3">
      <c r="B430" s="32"/>
      <c r="D430" s="181" t="s">
        <v>664</v>
      </c>
      <c r="F430" s="214" t="s">
        <v>5762</v>
      </c>
      <c r="I430" s="183"/>
      <c r="L430" s="32"/>
      <c r="M430" s="61"/>
      <c r="N430" s="33"/>
      <c r="O430" s="33"/>
      <c r="P430" s="33"/>
      <c r="Q430" s="33"/>
      <c r="R430" s="33"/>
      <c r="S430" s="33"/>
      <c r="T430" s="62"/>
      <c r="AT430" s="16" t="s">
        <v>664</v>
      </c>
      <c r="AU430" s="16" t="s">
        <v>22</v>
      </c>
    </row>
    <row r="431" spans="2:65" s="1" customFormat="1" ht="22.5" customHeight="1" x14ac:dyDescent="0.3">
      <c r="B431" s="168"/>
      <c r="C431" s="169" t="s">
        <v>1380</v>
      </c>
      <c r="D431" s="169" t="s">
        <v>246</v>
      </c>
      <c r="E431" s="170" t="s">
        <v>6390</v>
      </c>
      <c r="F431" s="171" t="s">
        <v>5909</v>
      </c>
      <c r="G431" s="172" t="s">
        <v>454</v>
      </c>
      <c r="H431" s="173">
        <v>1</v>
      </c>
      <c r="I431" s="174"/>
      <c r="J431" s="175">
        <f>ROUND(I431*H431,2)</f>
        <v>0</v>
      </c>
      <c r="K431" s="171" t="s">
        <v>3</v>
      </c>
      <c r="L431" s="32"/>
      <c r="M431" s="176" t="s">
        <v>3</v>
      </c>
      <c r="N431" s="177" t="s">
        <v>46</v>
      </c>
      <c r="O431" s="33"/>
      <c r="P431" s="178">
        <f>O431*H431</f>
        <v>0</v>
      </c>
      <c r="Q431" s="178">
        <v>0</v>
      </c>
      <c r="R431" s="178">
        <f>Q431*H431</f>
        <v>0</v>
      </c>
      <c r="S431" s="178">
        <v>0</v>
      </c>
      <c r="T431" s="179">
        <f>S431*H431</f>
        <v>0</v>
      </c>
      <c r="AR431" s="16" t="s">
        <v>325</v>
      </c>
      <c r="AT431" s="16" t="s">
        <v>246</v>
      </c>
      <c r="AU431" s="16" t="s">
        <v>22</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5926</v>
      </c>
    </row>
    <row r="432" spans="2:65" s="1" customFormat="1" ht="27" x14ac:dyDescent="0.3">
      <c r="B432" s="32"/>
      <c r="D432" s="184" t="s">
        <v>253</v>
      </c>
      <c r="F432" s="185" t="s">
        <v>5911</v>
      </c>
      <c r="I432" s="183"/>
      <c r="L432" s="32"/>
      <c r="M432" s="61"/>
      <c r="N432" s="33"/>
      <c r="O432" s="33"/>
      <c r="P432" s="33"/>
      <c r="Q432" s="33"/>
      <c r="R432" s="33"/>
      <c r="S432" s="33"/>
      <c r="T432" s="62"/>
      <c r="AT432" s="16" t="s">
        <v>253</v>
      </c>
      <c r="AU432" s="16" t="s">
        <v>22</v>
      </c>
    </row>
    <row r="433" spans="2:65" s="1" customFormat="1" ht="27" x14ac:dyDescent="0.3">
      <c r="B433" s="32"/>
      <c r="D433" s="181" t="s">
        <v>664</v>
      </c>
      <c r="F433" s="214" t="s">
        <v>5927</v>
      </c>
      <c r="I433" s="183"/>
      <c r="L433" s="32"/>
      <c r="M433" s="61"/>
      <c r="N433" s="33"/>
      <c r="O433" s="33"/>
      <c r="P433" s="33"/>
      <c r="Q433" s="33"/>
      <c r="R433" s="33"/>
      <c r="S433" s="33"/>
      <c r="T433" s="62"/>
      <c r="AT433" s="16" t="s">
        <v>664</v>
      </c>
      <c r="AU433" s="16" t="s">
        <v>22</v>
      </c>
    </row>
    <row r="434" spans="2:65" s="1" customFormat="1" ht="22.5" customHeight="1" x14ac:dyDescent="0.3">
      <c r="B434" s="168"/>
      <c r="C434" s="169" t="s">
        <v>1382</v>
      </c>
      <c r="D434" s="169" t="s">
        <v>246</v>
      </c>
      <c r="E434" s="170" t="s">
        <v>6391</v>
      </c>
      <c r="F434" s="171" t="s">
        <v>5928</v>
      </c>
      <c r="G434" s="172" t="s">
        <v>454</v>
      </c>
      <c r="H434" s="173">
        <v>1</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22</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5929</v>
      </c>
    </row>
    <row r="435" spans="2:65" s="1" customFormat="1" ht="27" x14ac:dyDescent="0.3">
      <c r="B435" s="32"/>
      <c r="D435" s="181" t="s">
        <v>664</v>
      </c>
      <c r="F435" s="214" t="s">
        <v>5930</v>
      </c>
      <c r="I435" s="183"/>
      <c r="L435" s="32"/>
      <c r="M435" s="61"/>
      <c r="N435" s="33"/>
      <c r="O435" s="33"/>
      <c r="P435" s="33"/>
      <c r="Q435" s="33"/>
      <c r="R435" s="33"/>
      <c r="S435" s="33"/>
      <c r="T435" s="62"/>
      <c r="AT435" s="16" t="s">
        <v>664</v>
      </c>
      <c r="AU435" s="16" t="s">
        <v>22</v>
      </c>
    </row>
    <row r="436" spans="2:65" s="1" customFormat="1" ht="22.5" customHeight="1" x14ac:dyDescent="0.3">
      <c r="B436" s="168"/>
      <c r="C436" s="169" t="s">
        <v>1385</v>
      </c>
      <c r="D436" s="169" t="s">
        <v>246</v>
      </c>
      <c r="E436" s="170" t="s">
        <v>6392</v>
      </c>
      <c r="F436" s="171" t="s">
        <v>5931</v>
      </c>
      <c r="G436" s="172" t="s">
        <v>454</v>
      </c>
      <c r="H436" s="173">
        <v>1</v>
      </c>
      <c r="I436" s="174"/>
      <c r="J436" s="175">
        <f>ROUND(I436*H436,2)</f>
        <v>0</v>
      </c>
      <c r="K436" s="171" t="s">
        <v>3</v>
      </c>
      <c r="L436" s="32"/>
      <c r="M436" s="176" t="s">
        <v>3</v>
      </c>
      <c r="N436" s="177" t="s">
        <v>46</v>
      </c>
      <c r="O436" s="33"/>
      <c r="P436" s="178">
        <f>O436*H436</f>
        <v>0</v>
      </c>
      <c r="Q436" s="178">
        <v>0</v>
      </c>
      <c r="R436" s="178">
        <f>Q436*H436</f>
        <v>0</v>
      </c>
      <c r="S436" s="178">
        <v>0</v>
      </c>
      <c r="T436" s="179">
        <f>S436*H436</f>
        <v>0</v>
      </c>
      <c r="AR436" s="16" t="s">
        <v>325</v>
      </c>
      <c r="AT436" s="16" t="s">
        <v>246</v>
      </c>
      <c r="AU436" s="16" t="s">
        <v>22</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5932</v>
      </c>
    </row>
    <row r="437" spans="2:65" s="1" customFormat="1" ht="27" x14ac:dyDescent="0.3">
      <c r="B437" s="32"/>
      <c r="D437" s="184" t="s">
        <v>253</v>
      </c>
      <c r="F437" s="185" t="s">
        <v>5933</v>
      </c>
      <c r="I437" s="183"/>
      <c r="L437" s="32"/>
      <c r="M437" s="61"/>
      <c r="N437" s="33"/>
      <c r="O437" s="33"/>
      <c r="P437" s="33"/>
      <c r="Q437" s="33"/>
      <c r="R437" s="33"/>
      <c r="S437" s="33"/>
      <c r="T437" s="62"/>
      <c r="AT437" s="16" t="s">
        <v>253</v>
      </c>
      <c r="AU437" s="16" t="s">
        <v>22</v>
      </c>
    </row>
    <row r="438" spans="2:65" s="1" customFormat="1" ht="27" x14ac:dyDescent="0.3">
      <c r="B438" s="32"/>
      <c r="D438" s="181" t="s">
        <v>664</v>
      </c>
      <c r="F438" s="214" t="s">
        <v>5934</v>
      </c>
      <c r="I438" s="183"/>
      <c r="L438" s="32"/>
      <c r="M438" s="61"/>
      <c r="N438" s="33"/>
      <c r="O438" s="33"/>
      <c r="P438" s="33"/>
      <c r="Q438" s="33"/>
      <c r="R438" s="33"/>
      <c r="S438" s="33"/>
      <c r="T438" s="62"/>
      <c r="AT438" s="16" t="s">
        <v>664</v>
      </c>
      <c r="AU438" s="16" t="s">
        <v>22</v>
      </c>
    </row>
    <row r="439" spans="2:65" s="1" customFormat="1" ht="22.5" customHeight="1" x14ac:dyDescent="0.3">
      <c r="B439" s="168"/>
      <c r="C439" s="169" t="s">
        <v>1390</v>
      </c>
      <c r="D439" s="169" t="s">
        <v>246</v>
      </c>
      <c r="E439" s="170" t="s">
        <v>6393</v>
      </c>
      <c r="F439" s="171" t="s">
        <v>5935</v>
      </c>
      <c r="G439" s="172" t="s">
        <v>454</v>
      </c>
      <c r="H439" s="173">
        <v>1</v>
      </c>
      <c r="I439" s="174"/>
      <c r="J439" s="175">
        <f>ROUND(I439*H439,2)</f>
        <v>0</v>
      </c>
      <c r="K439" s="171" t="s">
        <v>3</v>
      </c>
      <c r="L439" s="32"/>
      <c r="M439" s="176" t="s">
        <v>3</v>
      </c>
      <c r="N439" s="177" t="s">
        <v>46</v>
      </c>
      <c r="O439" s="33"/>
      <c r="P439" s="178">
        <f>O439*H439</f>
        <v>0</v>
      </c>
      <c r="Q439" s="178">
        <v>0</v>
      </c>
      <c r="R439" s="178">
        <f>Q439*H439</f>
        <v>0</v>
      </c>
      <c r="S439" s="178">
        <v>0</v>
      </c>
      <c r="T439" s="179">
        <f>S439*H439</f>
        <v>0</v>
      </c>
      <c r="AR439" s="16" t="s">
        <v>325</v>
      </c>
      <c r="AT439" s="16" t="s">
        <v>246</v>
      </c>
      <c r="AU439" s="16" t="s">
        <v>22</v>
      </c>
      <c r="AY439" s="16" t="s">
        <v>243</v>
      </c>
      <c r="BE439" s="180">
        <f>IF(N439="základní",J439,0)</f>
        <v>0</v>
      </c>
      <c r="BF439" s="180">
        <f>IF(N439="snížená",J439,0)</f>
        <v>0</v>
      </c>
      <c r="BG439" s="180">
        <f>IF(N439="zákl. přenesená",J439,0)</f>
        <v>0</v>
      </c>
      <c r="BH439" s="180">
        <f>IF(N439="sníž. přenesená",J439,0)</f>
        <v>0</v>
      </c>
      <c r="BI439" s="180">
        <f>IF(N439="nulová",J439,0)</f>
        <v>0</v>
      </c>
      <c r="BJ439" s="16" t="s">
        <v>22</v>
      </c>
      <c r="BK439" s="180">
        <f>ROUND(I439*H439,2)</f>
        <v>0</v>
      </c>
      <c r="BL439" s="16" t="s">
        <v>325</v>
      </c>
      <c r="BM439" s="16" t="s">
        <v>5936</v>
      </c>
    </row>
    <row r="440" spans="2:65" s="1" customFormat="1" ht="27" x14ac:dyDescent="0.3">
      <c r="B440" s="32"/>
      <c r="D440" s="184" t="s">
        <v>253</v>
      </c>
      <c r="F440" s="185" t="s">
        <v>5937</v>
      </c>
      <c r="I440" s="183"/>
      <c r="L440" s="32"/>
      <c r="M440" s="61"/>
      <c r="N440" s="33"/>
      <c r="O440" s="33"/>
      <c r="P440" s="33"/>
      <c r="Q440" s="33"/>
      <c r="R440" s="33"/>
      <c r="S440" s="33"/>
      <c r="T440" s="62"/>
      <c r="AT440" s="16" t="s">
        <v>253</v>
      </c>
      <c r="AU440" s="16" t="s">
        <v>22</v>
      </c>
    </row>
    <row r="441" spans="2:65" s="1" customFormat="1" ht="27" x14ac:dyDescent="0.3">
      <c r="B441" s="32"/>
      <c r="D441" s="181" t="s">
        <v>664</v>
      </c>
      <c r="F441" s="214" t="s">
        <v>5924</v>
      </c>
      <c r="I441" s="183"/>
      <c r="L441" s="32"/>
      <c r="M441" s="61"/>
      <c r="N441" s="33"/>
      <c r="O441" s="33"/>
      <c r="P441" s="33"/>
      <c r="Q441" s="33"/>
      <c r="R441" s="33"/>
      <c r="S441" s="33"/>
      <c r="T441" s="62"/>
      <c r="AT441" s="16" t="s">
        <v>664</v>
      </c>
      <c r="AU441" s="16" t="s">
        <v>22</v>
      </c>
    </row>
    <row r="442" spans="2:65" s="1" customFormat="1" ht="22.5" customHeight="1" x14ac:dyDescent="0.3">
      <c r="B442" s="168"/>
      <c r="C442" s="169" t="s">
        <v>1395</v>
      </c>
      <c r="D442" s="169" t="s">
        <v>246</v>
      </c>
      <c r="E442" s="170" t="s">
        <v>6394</v>
      </c>
      <c r="F442" s="171" t="s">
        <v>5938</v>
      </c>
      <c r="G442" s="172" t="s">
        <v>454</v>
      </c>
      <c r="H442" s="173">
        <v>1</v>
      </c>
      <c r="I442" s="174"/>
      <c r="J442" s="175">
        <f>ROUND(I442*H442,2)</f>
        <v>0</v>
      </c>
      <c r="K442" s="171" t="s">
        <v>3</v>
      </c>
      <c r="L442" s="32"/>
      <c r="M442" s="176" t="s">
        <v>3</v>
      </c>
      <c r="N442" s="177" t="s">
        <v>46</v>
      </c>
      <c r="O442" s="33"/>
      <c r="P442" s="178">
        <f>O442*H442</f>
        <v>0</v>
      </c>
      <c r="Q442" s="178">
        <v>0</v>
      </c>
      <c r="R442" s="178">
        <f>Q442*H442</f>
        <v>0</v>
      </c>
      <c r="S442" s="178">
        <v>0</v>
      </c>
      <c r="T442" s="179">
        <f>S442*H442</f>
        <v>0</v>
      </c>
      <c r="AR442" s="16" t="s">
        <v>325</v>
      </c>
      <c r="AT442" s="16" t="s">
        <v>246</v>
      </c>
      <c r="AU442" s="16" t="s">
        <v>22</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5939</v>
      </c>
    </row>
    <row r="443" spans="2:65" s="1" customFormat="1" ht="27" x14ac:dyDescent="0.3">
      <c r="B443" s="32"/>
      <c r="D443" s="181" t="s">
        <v>664</v>
      </c>
      <c r="F443" s="214" t="s">
        <v>5940</v>
      </c>
      <c r="I443" s="183"/>
      <c r="L443" s="32"/>
      <c r="M443" s="61"/>
      <c r="N443" s="33"/>
      <c r="O443" s="33"/>
      <c r="P443" s="33"/>
      <c r="Q443" s="33"/>
      <c r="R443" s="33"/>
      <c r="S443" s="33"/>
      <c r="T443" s="62"/>
      <c r="AT443" s="16" t="s">
        <v>664</v>
      </c>
      <c r="AU443" s="16" t="s">
        <v>22</v>
      </c>
    </row>
    <row r="444" spans="2:65" s="1" customFormat="1" ht="22.5" customHeight="1" x14ac:dyDescent="0.3">
      <c r="B444" s="168"/>
      <c r="C444" s="169" t="s">
        <v>1400</v>
      </c>
      <c r="D444" s="169" t="s">
        <v>246</v>
      </c>
      <c r="E444" s="170" t="s">
        <v>6395</v>
      </c>
      <c r="F444" s="171" t="s">
        <v>5941</v>
      </c>
      <c r="G444" s="172" t="s">
        <v>454</v>
      </c>
      <c r="H444" s="173">
        <v>1</v>
      </c>
      <c r="I444" s="174"/>
      <c r="J444" s="175">
        <f>ROUND(I444*H444,2)</f>
        <v>0</v>
      </c>
      <c r="K444" s="171" t="s">
        <v>3</v>
      </c>
      <c r="L444" s="32"/>
      <c r="M444" s="176" t="s">
        <v>3</v>
      </c>
      <c r="N444" s="177" t="s">
        <v>46</v>
      </c>
      <c r="O444" s="33"/>
      <c r="P444" s="178">
        <f>O444*H444</f>
        <v>0</v>
      </c>
      <c r="Q444" s="178">
        <v>0</v>
      </c>
      <c r="R444" s="178">
        <f>Q444*H444</f>
        <v>0</v>
      </c>
      <c r="S444" s="178">
        <v>0</v>
      </c>
      <c r="T444" s="179">
        <f>S444*H444</f>
        <v>0</v>
      </c>
      <c r="AR444" s="16" t="s">
        <v>325</v>
      </c>
      <c r="AT444" s="16" t="s">
        <v>246</v>
      </c>
      <c r="AU444" s="16" t="s">
        <v>22</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5942</v>
      </c>
    </row>
    <row r="445" spans="2:65" s="1" customFormat="1" ht="27" x14ac:dyDescent="0.3">
      <c r="B445" s="32"/>
      <c r="D445" s="184" t="s">
        <v>253</v>
      </c>
      <c r="F445" s="185" t="s">
        <v>5943</v>
      </c>
      <c r="I445" s="183"/>
      <c r="L445" s="32"/>
      <c r="M445" s="61"/>
      <c r="N445" s="33"/>
      <c r="O445" s="33"/>
      <c r="P445" s="33"/>
      <c r="Q445" s="33"/>
      <c r="R445" s="33"/>
      <c r="S445" s="33"/>
      <c r="T445" s="62"/>
      <c r="AT445" s="16" t="s">
        <v>253</v>
      </c>
      <c r="AU445" s="16" t="s">
        <v>22</v>
      </c>
    </row>
    <row r="446" spans="2:65" s="1" customFormat="1" ht="27" x14ac:dyDescent="0.3">
      <c r="B446" s="32"/>
      <c r="D446" s="184" t="s">
        <v>664</v>
      </c>
      <c r="F446" s="207" t="s">
        <v>5623</v>
      </c>
      <c r="I446" s="183"/>
      <c r="L446" s="32"/>
      <c r="M446" s="61"/>
      <c r="N446" s="33"/>
      <c r="O446" s="33"/>
      <c r="P446" s="33"/>
      <c r="Q446" s="33"/>
      <c r="R446" s="33"/>
      <c r="S446" s="33"/>
      <c r="T446" s="62"/>
      <c r="AT446" s="16" t="s">
        <v>664</v>
      </c>
      <c r="AU446" s="16" t="s">
        <v>22</v>
      </c>
    </row>
    <row r="447" spans="2:65" s="11" customFormat="1" ht="37.35" customHeight="1" x14ac:dyDescent="0.35">
      <c r="B447" s="154"/>
      <c r="D447" s="165" t="s">
        <v>74</v>
      </c>
      <c r="E447" s="215" t="s">
        <v>5944</v>
      </c>
      <c r="F447" s="215" t="s">
        <v>5945</v>
      </c>
      <c r="I447" s="157"/>
      <c r="J447" s="216">
        <f>BK447</f>
        <v>0</v>
      </c>
      <c r="L447" s="154"/>
      <c r="M447" s="159"/>
      <c r="N447" s="160"/>
      <c r="O447" s="160"/>
      <c r="P447" s="161">
        <f>SUM(P448:P471)</f>
        <v>0</v>
      </c>
      <c r="Q447" s="160"/>
      <c r="R447" s="161">
        <f>SUM(R448:R471)</f>
        <v>0</v>
      </c>
      <c r="S447" s="160"/>
      <c r="T447" s="162">
        <f>SUM(T448:T471)</f>
        <v>0</v>
      </c>
      <c r="AR447" s="155" t="s">
        <v>266</v>
      </c>
      <c r="AT447" s="163" t="s">
        <v>74</v>
      </c>
      <c r="AU447" s="163" t="s">
        <v>75</v>
      </c>
      <c r="AY447" s="155" t="s">
        <v>243</v>
      </c>
      <c r="BK447" s="164">
        <f>SUM(BK448:BK471)</f>
        <v>0</v>
      </c>
    </row>
    <row r="448" spans="2:65" s="1" customFormat="1" ht="22.5" customHeight="1" x14ac:dyDescent="0.3">
      <c r="B448" s="168"/>
      <c r="C448" s="169" t="s">
        <v>1405</v>
      </c>
      <c r="D448" s="169" t="s">
        <v>246</v>
      </c>
      <c r="E448" s="170" t="s">
        <v>6396</v>
      </c>
      <c r="F448" s="171" t="s">
        <v>5629</v>
      </c>
      <c r="G448" s="172" t="s">
        <v>454</v>
      </c>
      <c r="H448" s="173">
        <v>1</v>
      </c>
      <c r="I448" s="174"/>
      <c r="J448" s="175">
        <f>ROUND(I448*H448,2)</f>
        <v>0</v>
      </c>
      <c r="K448" s="171" t="s">
        <v>3</v>
      </c>
      <c r="L448" s="32"/>
      <c r="M448" s="176" t="s">
        <v>3</v>
      </c>
      <c r="N448" s="177" t="s">
        <v>46</v>
      </c>
      <c r="O448" s="33"/>
      <c r="P448" s="178">
        <f>O448*H448</f>
        <v>0</v>
      </c>
      <c r="Q448" s="178">
        <v>0</v>
      </c>
      <c r="R448" s="178">
        <f>Q448*H448</f>
        <v>0</v>
      </c>
      <c r="S448" s="178">
        <v>0</v>
      </c>
      <c r="T448" s="179">
        <f>S448*H448</f>
        <v>0</v>
      </c>
      <c r="AR448" s="16" t="s">
        <v>325</v>
      </c>
      <c r="AT448" s="16" t="s">
        <v>246</v>
      </c>
      <c r="AU448" s="16" t="s">
        <v>22</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5946</v>
      </c>
    </row>
    <row r="449" spans="2:65" s="1" customFormat="1" ht="27" x14ac:dyDescent="0.3">
      <c r="B449" s="32"/>
      <c r="D449" s="184" t="s">
        <v>253</v>
      </c>
      <c r="F449" s="185" t="s">
        <v>5673</v>
      </c>
      <c r="I449" s="183"/>
      <c r="L449" s="32"/>
      <c r="M449" s="61"/>
      <c r="N449" s="33"/>
      <c r="O449" s="33"/>
      <c r="P449" s="33"/>
      <c r="Q449" s="33"/>
      <c r="R449" s="33"/>
      <c r="S449" s="33"/>
      <c r="T449" s="62"/>
      <c r="AT449" s="16" t="s">
        <v>253</v>
      </c>
      <c r="AU449" s="16" t="s">
        <v>22</v>
      </c>
    </row>
    <row r="450" spans="2:65" s="1" customFormat="1" ht="27" x14ac:dyDescent="0.3">
      <c r="B450" s="32"/>
      <c r="D450" s="181" t="s">
        <v>664</v>
      </c>
      <c r="F450" s="214" t="s">
        <v>5631</v>
      </c>
      <c r="I450" s="183"/>
      <c r="L450" s="32"/>
      <c r="M450" s="61"/>
      <c r="N450" s="33"/>
      <c r="O450" s="33"/>
      <c r="P450" s="33"/>
      <c r="Q450" s="33"/>
      <c r="R450" s="33"/>
      <c r="S450" s="33"/>
      <c r="T450" s="62"/>
      <c r="AT450" s="16" t="s">
        <v>664</v>
      </c>
      <c r="AU450" s="16" t="s">
        <v>22</v>
      </c>
    </row>
    <row r="451" spans="2:65" s="1" customFormat="1" ht="22.5" customHeight="1" x14ac:dyDescent="0.3">
      <c r="B451" s="168"/>
      <c r="C451" s="169" t="s">
        <v>1410</v>
      </c>
      <c r="D451" s="169" t="s">
        <v>246</v>
      </c>
      <c r="E451" s="170" t="s">
        <v>6397</v>
      </c>
      <c r="F451" s="171" t="s">
        <v>5947</v>
      </c>
      <c r="G451" s="172" t="s">
        <v>454</v>
      </c>
      <c r="H451" s="173">
        <v>1</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22</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5948</v>
      </c>
    </row>
    <row r="452" spans="2:65" s="1" customFormat="1" ht="81" x14ac:dyDescent="0.3">
      <c r="B452" s="32"/>
      <c r="D452" s="181" t="s">
        <v>664</v>
      </c>
      <c r="F452" s="214" t="s">
        <v>5949</v>
      </c>
      <c r="I452" s="183"/>
      <c r="L452" s="32"/>
      <c r="M452" s="61"/>
      <c r="N452" s="33"/>
      <c r="O452" s="33"/>
      <c r="P452" s="33"/>
      <c r="Q452" s="33"/>
      <c r="R452" s="33"/>
      <c r="S452" s="33"/>
      <c r="T452" s="62"/>
      <c r="AT452" s="16" t="s">
        <v>664</v>
      </c>
      <c r="AU452" s="16" t="s">
        <v>22</v>
      </c>
    </row>
    <row r="453" spans="2:65" s="1" customFormat="1" ht="22.5" customHeight="1" x14ac:dyDescent="0.3">
      <c r="B453" s="168"/>
      <c r="C453" s="169" t="s">
        <v>1415</v>
      </c>
      <c r="D453" s="169" t="s">
        <v>246</v>
      </c>
      <c r="E453" s="170" t="s">
        <v>6398</v>
      </c>
      <c r="F453" s="171" t="s">
        <v>5950</v>
      </c>
      <c r="G453" s="172" t="s">
        <v>454</v>
      </c>
      <c r="H453" s="173">
        <v>1</v>
      </c>
      <c r="I453" s="174"/>
      <c r="J453" s="175">
        <f>ROUND(I453*H453,2)</f>
        <v>0</v>
      </c>
      <c r="K453" s="171" t="s">
        <v>3</v>
      </c>
      <c r="L453" s="32"/>
      <c r="M453" s="176" t="s">
        <v>3</v>
      </c>
      <c r="N453" s="177" t="s">
        <v>46</v>
      </c>
      <c r="O453" s="33"/>
      <c r="P453" s="178">
        <f>O453*H453</f>
        <v>0</v>
      </c>
      <c r="Q453" s="178">
        <v>0</v>
      </c>
      <c r="R453" s="178">
        <f>Q453*H453</f>
        <v>0</v>
      </c>
      <c r="S453" s="178">
        <v>0</v>
      </c>
      <c r="T453" s="179">
        <f>S453*H453</f>
        <v>0</v>
      </c>
      <c r="AR453" s="16" t="s">
        <v>325</v>
      </c>
      <c r="AT453" s="16" t="s">
        <v>246</v>
      </c>
      <c r="AU453" s="16" t="s">
        <v>22</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5951</v>
      </c>
    </row>
    <row r="454" spans="2:65" s="1" customFormat="1" ht="40.5" x14ac:dyDescent="0.3">
      <c r="B454" s="32"/>
      <c r="D454" s="184" t="s">
        <v>253</v>
      </c>
      <c r="F454" s="185" t="s">
        <v>5952</v>
      </c>
      <c r="I454" s="183"/>
      <c r="L454" s="32"/>
      <c r="M454" s="61"/>
      <c r="N454" s="33"/>
      <c r="O454" s="33"/>
      <c r="P454" s="33"/>
      <c r="Q454" s="33"/>
      <c r="R454" s="33"/>
      <c r="S454" s="33"/>
      <c r="T454" s="62"/>
      <c r="AT454" s="16" t="s">
        <v>253</v>
      </c>
      <c r="AU454" s="16" t="s">
        <v>22</v>
      </c>
    </row>
    <row r="455" spans="2:65" s="1" customFormat="1" ht="27" x14ac:dyDescent="0.3">
      <c r="B455" s="32"/>
      <c r="D455" s="181" t="s">
        <v>664</v>
      </c>
      <c r="F455" s="214" t="s">
        <v>5953</v>
      </c>
      <c r="I455" s="183"/>
      <c r="L455" s="32"/>
      <c r="M455" s="61"/>
      <c r="N455" s="33"/>
      <c r="O455" s="33"/>
      <c r="P455" s="33"/>
      <c r="Q455" s="33"/>
      <c r="R455" s="33"/>
      <c r="S455" s="33"/>
      <c r="T455" s="62"/>
      <c r="AT455" s="16" t="s">
        <v>664</v>
      </c>
      <c r="AU455" s="16" t="s">
        <v>22</v>
      </c>
    </row>
    <row r="456" spans="2:65" s="1" customFormat="1" ht="31.5" customHeight="1" x14ac:dyDescent="0.3">
      <c r="B456" s="168"/>
      <c r="C456" s="169" t="s">
        <v>1420</v>
      </c>
      <c r="D456" s="169" t="s">
        <v>246</v>
      </c>
      <c r="E456" s="170" t="s">
        <v>6399</v>
      </c>
      <c r="F456" s="171" t="s">
        <v>5954</v>
      </c>
      <c r="G456" s="172" t="s">
        <v>454</v>
      </c>
      <c r="H456" s="173">
        <v>1</v>
      </c>
      <c r="I456" s="174"/>
      <c r="J456" s="175">
        <f>ROUND(I456*H456,2)</f>
        <v>0</v>
      </c>
      <c r="K456" s="171" t="s">
        <v>3</v>
      </c>
      <c r="L456" s="32"/>
      <c r="M456" s="176" t="s">
        <v>3</v>
      </c>
      <c r="N456" s="177" t="s">
        <v>46</v>
      </c>
      <c r="O456" s="33"/>
      <c r="P456" s="178">
        <f>O456*H456</f>
        <v>0</v>
      </c>
      <c r="Q456" s="178">
        <v>0</v>
      </c>
      <c r="R456" s="178">
        <f>Q456*H456</f>
        <v>0</v>
      </c>
      <c r="S456" s="178">
        <v>0</v>
      </c>
      <c r="T456" s="179">
        <f>S456*H456</f>
        <v>0</v>
      </c>
      <c r="AR456" s="16" t="s">
        <v>325</v>
      </c>
      <c r="AT456" s="16" t="s">
        <v>246</v>
      </c>
      <c r="AU456" s="16" t="s">
        <v>22</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5955</v>
      </c>
    </row>
    <row r="457" spans="2:65" s="1" customFormat="1" ht="27" x14ac:dyDescent="0.3">
      <c r="B457" s="32"/>
      <c r="D457" s="181" t="s">
        <v>664</v>
      </c>
      <c r="F457" s="214" t="s">
        <v>5808</v>
      </c>
      <c r="I457" s="183"/>
      <c r="L457" s="32"/>
      <c r="M457" s="61"/>
      <c r="N457" s="33"/>
      <c r="O457" s="33"/>
      <c r="P457" s="33"/>
      <c r="Q457" s="33"/>
      <c r="R457" s="33"/>
      <c r="S457" s="33"/>
      <c r="T457" s="62"/>
      <c r="AT457" s="16" t="s">
        <v>664</v>
      </c>
      <c r="AU457" s="16" t="s">
        <v>22</v>
      </c>
    </row>
    <row r="458" spans="2:65" s="1" customFormat="1" ht="22.5" customHeight="1" x14ac:dyDescent="0.3">
      <c r="B458" s="168"/>
      <c r="C458" s="169" t="s">
        <v>1423</v>
      </c>
      <c r="D458" s="169" t="s">
        <v>246</v>
      </c>
      <c r="E458" s="170" t="s">
        <v>6400</v>
      </c>
      <c r="F458" s="171" t="s">
        <v>5956</v>
      </c>
      <c r="G458" s="172" t="s">
        <v>454</v>
      </c>
      <c r="H458" s="173">
        <v>1</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22</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5957</v>
      </c>
    </row>
    <row r="459" spans="2:65" s="1" customFormat="1" ht="27" x14ac:dyDescent="0.3">
      <c r="B459" s="32"/>
      <c r="D459" s="181" t="s">
        <v>664</v>
      </c>
      <c r="F459" s="214" t="s">
        <v>5777</v>
      </c>
      <c r="I459" s="183"/>
      <c r="L459" s="32"/>
      <c r="M459" s="61"/>
      <c r="N459" s="33"/>
      <c r="O459" s="33"/>
      <c r="P459" s="33"/>
      <c r="Q459" s="33"/>
      <c r="R459" s="33"/>
      <c r="S459" s="33"/>
      <c r="T459" s="62"/>
      <c r="AT459" s="16" t="s">
        <v>664</v>
      </c>
      <c r="AU459" s="16" t="s">
        <v>22</v>
      </c>
    </row>
    <row r="460" spans="2:65" s="1" customFormat="1" ht="31.5" customHeight="1" x14ac:dyDescent="0.3">
      <c r="B460" s="168"/>
      <c r="C460" s="169" t="s">
        <v>1427</v>
      </c>
      <c r="D460" s="169" t="s">
        <v>246</v>
      </c>
      <c r="E460" s="170" t="s">
        <v>6401</v>
      </c>
      <c r="F460" s="171" t="s">
        <v>5958</v>
      </c>
      <c r="G460" s="172" t="s">
        <v>454</v>
      </c>
      <c r="H460" s="173">
        <v>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22</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5959</v>
      </c>
    </row>
    <row r="461" spans="2:65" s="1" customFormat="1" ht="40.5" x14ac:dyDescent="0.3">
      <c r="B461" s="32"/>
      <c r="D461" s="184" t="s">
        <v>253</v>
      </c>
      <c r="F461" s="185" t="s">
        <v>5960</v>
      </c>
      <c r="I461" s="183"/>
      <c r="L461" s="32"/>
      <c r="M461" s="61"/>
      <c r="N461" s="33"/>
      <c r="O461" s="33"/>
      <c r="P461" s="33"/>
      <c r="Q461" s="33"/>
      <c r="R461" s="33"/>
      <c r="S461" s="33"/>
      <c r="T461" s="62"/>
      <c r="AT461" s="16" t="s">
        <v>253</v>
      </c>
      <c r="AU461" s="16" t="s">
        <v>22</v>
      </c>
    </row>
    <row r="462" spans="2:65" s="1" customFormat="1" ht="27" x14ac:dyDescent="0.3">
      <c r="B462" s="32"/>
      <c r="D462" s="181" t="s">
        <v>664</v>
      </c>
      <c r="F462" s="214" t="s">
        <v>5961</v>
      </c>
      <c r="I462" s="183"/>
      <c r="L462" s="32"/>
      <c r="M462" s="61"/>
      <c r="N462" s="33"/>
      <c r="O462" s="33"/>
      <c r="P462" s="33"/>
      <c r="Q462" s="33"/>
      <c r="R462" s="33"/>
      <c r="S462" s="33"/>
      <c r="T462" s="62"/>
      <c r="AT462" s="16" t="s">
        <v>664</v>
      </c>
      <c r="AU462" s="16" t="s">
        <v>22</v>
      </c>
    </row>
    <row r="463" spans="2:65" s="1" customFormat="1" ht="22.5" customHeight="1" x14ac:dyDescent="0.3">
      <c r="B463" s="168"/>
      <c r="C463" s="169" t="s">
        <v>1432</v>
      </c>
      <c r="D463" s="169" t="s">
        <v>246</v>
      </c>
      <c r="E463" s="170" t="s">
        <v>6402</v>
      </c>
      <c r="F463" s="171" t="s">
        <v>5962</v>
      </c>
      <c r="G463" s="172" t="s">
        <v>454</v>
      </c>
      <c r="H463" s="173">
        <v>1</v>
      </c>
      <c r="I463" s="174"/>
      <c r="J463" s="175">
        <f>ROUND(I463*H463,2)</f>
        <v>0</v>
      </c>
      <c r="K463" s="171" t="s">
        <v>3</v>
      </c>
      <c r="L463" s="32"/>
      <c r="M463" s="176" t="s">
        <v>3</v>
      </c>
      <c r="N463" s="177" t="s">
        <v>46</v>
      </c>
      <c r="O463" s="33"/>
      <c r="P463" s="178">
        <f>O463*H463</f>
        <v>0</v>
      </c>
      <c r="Q463" s="178">
        <v>0</v>
      </c>
      <c r="R463" s="178">
        <f>Q463*H463</f>
        <v>0</v>
      </c>
      <c r="S463" s="178">
        <v>0</v>
      </c>
      <c r="T463" s="179">
        <f>S463*H463</f>
        <v>0</v>
      </c>
      <c r="AR463" s="16" t="s">
        <v>325</v>
      </c>
      <c r="AT463" s="16" t="s">
        <v>246</v>
      </c>
      <c r="AU463" s="16" t="s">
        <v>22</v>
      </c>
      <c r="AY463" s="16" t="s">
        <v>243</v>
      </c>
      <c r="BE463" s="180">
        <f>IF(N463="základní",J463,0)</f>
        <v>0</v>
      </c>
      <c r="BF463" s="180">
        <f>IF(N463="snížená",J463,0)</f>
        <v>0</v>
      </c>
      <c r="BG463" s="180">
        <f>IF(N463="zákl. přenesená",J463,0)</f>
        <v>0</v>
      </c>
      <c r="BH463" s="180">
        <f>IF(N463="sníž. přenesená",J463,0)</f>
        <v>0</v>
      </c>
      <c r="BI463" s="180">
        <f>IF(N463="nulová",J463,0)</f>
        <v>0</v>
      </c>
      <c r="BJ463" s="16" t="s">
        <v>22</v>
      </c>
      <c r="BK463" s="180">
        <f>ROUND(I463*H463,2)</f>
        <v>0</v>
      </c>
      <c r="BL463" s="16" t="s">
        <v>325</v>
      </c>
      <c r="BM463" s="16" t="s">
        <v>5963</v>
      </c>
    </row>
    <row r="464" spans="2:65" s="1" customFormat="1" ht="94.5" x14ac:dyDescent="0.3">
      <c r="B464" s="32"/>
      <c r="D464" s="181" t="s">
        <v>664</v>
      </c>
      <c r="F464" s="214" t="s">
        <v>5964</v>
      </c>
      <c r="I464" s="183"/>
      <c r="L464" s="32"/>
      <c r="M464" s="61"/>
      <c r="N464" s="33"/>
      <c r="O464" s="33"/>
      <c r="P464" s="33"/>
      <c r="Q464" s="33"/>
      <c r="R464" s="33"/>
      <c r="S464" s="33"/>
      <c r="T464" s="62"/>
      <c r="AT464" s="16" t="s">
        <v>664</v>
      </c>
      <c r="AU464" s="16" t="s">
        <v>22</v>
      </c>
    </row>
    <row r="465" spans="2:65" s="1" customFormat="1" ht="22.5" customHeight="1" x14ac:dyDescent="0.3">
      <c r="B465" s="168"/>
      <c r="C465" s="169" t="s">
        <v>1436</v>
      </c>
      <c r="D465" s="169" t="s">
        <v>246</v>
      </c>
      <c r="E465" s="170" t="s">
        <v>6403</v>
      </c>
      <c r="F465" s="171" t="s">
        <v>5965</v>
      </c>
      <c r="G465" s="172" t="s">
        <v>454</v>
      </c>
      <c r="H465" s="173">
        <v>1</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22</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5966</v>
      </c>
    </row>
    <row r="466" spans="2:65" s="1" customFormat="1" ht="81" x14ac:dyDescent="0.3">
      <c r="B466" s="32"/>
      <c r="D466" s="181" t="s">
        <v>664</v>
      </c>
      <c r="F466" s="214" t="s">
        <v>5967</v>
      </c>
      <c r="I466" s="183"/>
      <c r="L466" s="32"/>
      <c r="M466" s="61"/>
      <c r="N466" s="33"/>
      <c r="O466" s="33"/>
      <c r="P466" s="33"/>
      <c r="Q466" s="33"/>
      <c r="R466" s="33"/>
      <c r="S466" s="33"/>
      <c r="T466" s="62"/>
      <c r="AT466" s="16" t="s">
        <v>664</v>
      </c>
      <c r="AU466" s="16" t="s">
        <v>22</v>
      </c>
    </row>
    <row r="467" spans="2:65" s="1" customFormat="1" ht="22.5" customHeight="1" x14ac:dyDescent="0.3">
      <c r="B467" s="168"/>
      <c r="C467" s="169" t="s">
        <v>1441</v>
      </c>
      <c r="D467" s="169" t="s">
        <v>246</v>
      </c>
      <c r="E467" s="170" t="s">
        <v>6404</v>
      </c>
      <c r="F467" s="171" t="s">
        <v>5968</v>
      </c>
      <c r="G467" s="172" t="s">
        <v>454</v>
      </c>
      <c r="H467" s="173">
        <v>1</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22</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5969</v>
      </c>
    </row>
    <row r="468" spans="2:65" s="1" customFormat="1" ht="67.5" x14ac:dyDescent="0.3">
      <c r="B468" s="32"/>
      <c r="D468" s="181" t="s">
        <v>664</v>
      </c>
      <c r="F468" s="214" t="s">
        <v>5970</v>
      </c>
      <c r="I468" s="183"/>
      <c r="L468" s="32"/>
      <c r="M468" s="61"/>
      <c r="N468" s="33"/>
      <c r="O468" s="33"/>
      <c r="P468" s="33"/>
      <c r="Q468" s="33"/>
      <c r="R468" s="33"/>
      <c r="S468" s="33"/>
      <c r="T468" s="62"/>
      <c r="AT468" s="16" t="s">
        <v>664</v>
      </c>
      <c r="AU468" s="16" t="s">
        <v>22</v>
      </c>
    </row>
    <row r="469" spans="2:65" s="1" customFormat="1" ht="22.5" customHeight="1" x14ac:dyDescent="0.3">
      <c r="B469" s="168"/>
      <c r="C469" s="169" t="s">
        <v>1443</v>
      </c>
      <c r="D469" s="169" t="s">
        <v>246</v>
      </c>
      <c r="E469" s="170" t="s">
        <v>6405</v>
      </c>
      <c r="F469" s="171" t="s">
        <v>5683</v>
      </c>
      <c r="G469" s="172" t="s">
        <v>454</v>
      </c>
      <c r="H469" s="173">
        <v>1</v>
      </c>
      <c r="I469" s="174"/>
      <c r="J469" s="175">
        <f>ROUND(I469*H469,2)</f>
        <v>0</v>
      </c>
      <c r="K469" s="171" t="s">
        <v>3</v>
      </c>
      <c r="L469" s="32"/>
      <c r="M469" s="176" t="s">
        <v>3</v>
      </c>
      <c r="N469" s="177" t="s">
        <v>46</v>
      </c>
      <c r="O469" s="33"/>
      <c r="P469" s="178">
        <f>O469*H469</f>
        <v>0</v>
      </c>
      <c r="Q469" s="178">
        <v>0</v>
      </c>
      <c r="R469" s="178">
        <f>Q469*H469</f>
        <v>0</v>
      </c>
      <c r="S469" s="178">
        <v>0</v>
      </c>
      <c r="T469" s="179">
        <f>S469*H469</f>
        <v>0</v>
      </c>
      <c r="AR469" s="16" t="s">
        <v>325</v>
      </c>
      <c r="AT469" s="16" t="s">
        <v>246</v>
      </c>
      <c r="AU469" s="16" t="s">
        <v>22</v>
      </c>
      <c r="AY469" s="16" t="s">
        <v>243</v>
      </c>
      <c r="BE469" s="180">
        <f>IF(N469="základní",J469,0)</f>
        <v>0</v>
      </c>
      <c r="BF469" s="180">
        <f>IF(N469="snížená",J469,0)</f>
        <v>0</v>
      </c>
      <c r="BG469" s="180">
        <f>IF(N469="zákl. přenesená",J469,0)</f>
        <v>0</v>
      </c>
      <c r="BH469" s="180">
        <f>IF(N469="sníž. přenesená",J469,0)</f>
        <v>0</v>
      </c>
      <c r="BI469" s="180">
        <f>IF(N469="nulová",J469,0)</f>
        <v>0</v>
      </c>
      <c r="BJ469" s="16" t="s">
        <v>22</v>
      </c>
      <c r="BK469" s="180">
        <f>ROUND(I469*H469,2)</f>
        <v>0</v>
      </c>
      <c r="BL469" s="16" t="s">
        <v>325</v>
      </c>
      <c r="BM469" s="16" t="s">
        <v>5971</v>
      </c>
    </row>
    <row r="470" spans="2:65" s="1" customFormat="1" ht="31.5" customHeight="1" x14ac:dyDescent="0.3">
      <c r="B470" s="168"/>
      <c r="C470" s="169" t="s">
        <v>1445</v>
      </c>
      <c r="D470" s="169" t="s">
        <v>246</v>
      </c>
      <c r="E470" s="170" t="s">
        <v>6406</v>
      </c>
      <c r="F470" s="171" t="s">
        <v>5677</v>
      </c>
      <c r="G470" s="172" t="s">
        <v>454</v>
      </c>
      <c r="H470" s="173">
        <v>1</v>
      </c>
      <c r="I470" s="174"/>
      <c r="J470" s="175">
        <f>ROUND(I470*H470,2)</f>
        <v>0</v>
      </c>
      <c r="K470" s="171" t="s">
        <v>3</v>
      </c>
      <c r="L470" s="32"/>
      <c r="M470" s="176" t="s">
        <v>3</v>
      </c>
      <c r="N470" s="177" t="s">
        <v>46</v>
      </c>
      <c r="O470" s="33"/>
      <c r="P470" s="178">
        <f>O470*H470</f>
        <v>0</v>
      </c>
      <c r="Q470" s="178">
        <v>0</v>
      </c>
      <c r="R470" s="178">
        <f>Q470*H470</f>
        <v>0</v>
      </c>
      <c r="S470" s="178">
        <v>0</v>
      </c>
      <c r="T470" s="179">
        <f>S470*H470</f>
        <v>0</v>
      </c>
      <c r="AR470" s="16" t="s">
        <v>325</v>
      </c>
      <c r="AT470" s="16" t="s">
        <v>246</v>
      </c>
      <c r="AU470" s="16" t="s">
        <v>22</v>
      </c>
      <c r="AY470" s="16" t="s">
        <v>243</v>
      </c>
      <c r="BE470" s="180">
        <f>IF(N470="základní",J470,0)</f>
        <v>0</v>
      </c>
      <c r="BF470" s="180">
        <f>IF(N470="snížená",J470,0)</f>
        <v>0</v>
      </c>
      <c r="BG470" s="180">
        <f>IF(N470="zákl. přenesená",J470,0)</f>
        <v>0</v>
      </c>
      <c r="BH470" s="180">
        <f>IF(N470="sníž. přenesená",J470,0)</f>
        <v>0</v>
      </c>
      <c r="BI470" s="180">
        <f>IF(N470="nulová",J470,0)</f>
        <v>0</v>
      </c>
      <c r="BJ470" s="16" t="s">
        <v>22</v>
      </c>
      <c r="BK470" s="180">
        <f>ROUND(I470*H470,2)</f>
        <v>0</v>
      </c>
      <c r="BL470" s="16" t="s">
        <v>325</v>
      </c>
      <c r="BM470" s="16" t="s">
        <v>5972</v>
      </c>
    </row>
    <row r="471" spans="2:65" s="1" customFormat="1" ht="27" x14ac:dyDescent="0.3">
      <c r="B471" s="32"/>
      <c r="D471" s="184" t="s">
        <v>664</v>
      </c>
      <c r="F471" s="207" t="s">
        <v>5973</v>
      </c>
      <c r="I471" s="183"/>
      <c r="L471" s="32"/>
      <c r="M471" s="61"/>
      <c r="N471" s="33"/>
      <c r="O471" s="33"/>
      <c r="P471" s="33"/>
      <c r="Q471" s="33"/>
      <c r="R471" s="33"/>
      <c r="S471" s="33"/>
      <c r="T471" s="62"/>
      <c r="AT471" s="16" t="s">
        <v>664</v>
      </c>
      <c r="AU471" s="16" t="s">
        <v>22</v>
      </c>
    </row>
    <row r="472" spans="2:65" s="11" customFormat="1" ht="37.35" customHeight="1" x14ac:dyDescent="0.35">
      <c r="B472" s="154"/>
      <c r="D472" s="165" t="s">
        <v>74</v>
      </c>
      <c r="E472" s="215" t="s">
        <v>5974</v>
      </c>
      <c r="F472" s="215" t="s">
        <v>5975</v>
      </c>
      <c r="I472" s="157"/>
      <c r="J472" s="216">
        <f>BK472</f>
        <v>0</v>
      </c>
      <c r="L472" s="154"/>
      <c r="M472" s="159"/>
      <c r="N472" s="160"/>
      <c r="O472" s="160"/>
      <c r="P472" s="161">
        <f>SUM(P473:P484)</f>
        <v>0</v>
      </c>
      <c r="Q472" s="160"/>
      <c r="R472" s="161">
        <f>SUM(R473:R484)</f>
        <v>0</v>
      </c>
      <c r="S472" s="160"/>
      <c r="T472" s="162">
        <f>SUM(T473:T484)</f>
        <v>0</v>
      </c>
      <c r="AR472" s="155" t="s">
        <v>266</v>
      </c>
      <c r="AT472" s="163" t="s">
        <v>74</v>
      </c>
      <c r="AU472" s="163" t="s">
        <v>75</v>
      </c>
      <c r="AY472" s="155" t="s">
        <v>243</v>
      </c>
      <c r="BK472" s="164">
        <f>SUM(BK473:BK484)</f>
        <v>0</v>
      </c>
    </row>
    <row r="473" spans="2:65" s="1" customFormat="1" ht="31.5" customHeight="1" x14ac:dyDescent="0.3">
      <c r="B473" s="168"/>
      <c r="C473" s="169" t="s">
        <v>1447</v>
      </c>
      <c r="D473" s="169" t="s">
        <v>246</v>
      </c>
      <c r="E473" s="170" t="s">
        <v>6407</v>
      </c>
      <c r="F473" s="171" t="s">
        <v>5976</v>
      </c>
      <c r="G473" s="172" t="s">
        <v>454</v>
      </c>
      <c r="H473" s="173">
        <v>1</v>
      </c>
      <c r="I473" s="174"/>
      <c r="J473" s="175">
        <f>ROUND(I473*H473,2)</f>
        <v>0</v>
      </c>
      <c r="K473" s="171" t="s">
        <v>3</v>
      </c>
      <c r="L473" s="32"/>
      <c r="M473" s="176" t="s">
        <v>3</v>
      </c>
      <c r="N473" s="177" t="s">
        <v>46</v>
      </c>
      <c r="O473" s="33"/>
      <c r="P473" s="178">
        <f>O473*H473</f>
        <v>0</v>
      </c>
      <c r="Q473" s="178">
        <v>0</v>
      </c>
      <c r="R473" s="178">
        <f>Q473*H473</f>
        <v>0</v>
      </c>
      <c r="S473" s="178">
        <v>0</v>
      </c>
      <c r="T473" s="179">
        <f>S473*H473</f>
        <v>0</v>
      </c>
      <c r="AR473" s="16" t="s">
        <v>325</v>
      </c>
      <c r="AT473" s="16" t="s">
        <v>246</v>
      </c>
      <c r="AU473" s="16" t="s">
        <v>22</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5977</v>
      </c>
    </row>
    <row r="474" spans="2:65" s="1" customFormat="1" ht="40.5" x14ac:dyDescent="0.3">
      <c r="B474" s="32"/>
      <c r="D474" s="184" t="s">
        <v>253</v>
      </c>
      <c r="F474" s="185" t="s">
        <v>5978</v>
      </c>
      <c r="I474" s="183"/>
      <c r="L474" s="32"/>
      <c r="M474" s="61"/>
      <c r="N474" s="33"/>
      <c r="O474" s="33"/>
      <c r="P474" s="33"/>
      <c r="Q474" s="33"/>
      <c r="R474" s="33"/>
      <c r="S474" s="33"/>
      <c r="T474" s="62"/>
      <c r="AT474" s="16" t="s">
        <v>253</v>
      </c>
      <c r="AU474" s="16" t="s">
        <v>22</v>
      </c>
    </row>
    <row r="475" spans="2:65" s="1" customFormat="1" ht="27" x14ac:dyDescent="0.3">
      <c r="B475" s="32"/>
      <c r="D475" s="181" t="s">
        <v>664</v>
      </c>
      <c r="F475" s="214" t="s">
        <v>5979</v>
      </c>
      <c r="I475" s="183"/>
      <c r="L475" s="32"/>
      <c r="M475" s="61"/>
      <c r="N475" s="33"/>
      <c r="O475" s="33"/>
      <c r="P475" s="33"/>
      <c r="Q475" s="33"/>
      <c r="R475" s="33"/>
      <c r="S475" s="33"/>
      <c r="T475" s="62"/>
      <c r="AT475" s="16" t="s">
        <v>664</v>
      </c>
      <c r="AU475" s="16" t="s">
        <v>22</v>
      </c>
    </row>
    <row r="476" spans="2:65" s="1" customFormat="1" ht="31.5" customHeight="1" x14ac:dyDescent="0.3">
      <c r="B476" s="168"/>
      <c r="C476" s="169" t="s">
        <v>1452</v>
      </c>
      <c r="D476" s="169" t="s">
        <v>246</v>
      </c>
      <c r="E476" s="170" t="s">
        <v>6408</v>
      </c>
      <c r="F476" s="171" t="s">
        <v>5980</v>
      </c>
      <c r="G476" s="172" t="s">
        <v>454</v>
      </c>
      <c r="H476" s="173">
        <v>1</v>
      </c>
      <c r="I476" s="174"/>
      <c r="J476" s="175">
        <f>ROUND(I476*H476,2)</f>
        <v>0</v>
      </c>
      <c r="K476" s="171" t="s">
        <v>3</v>
      </c>
      <c r="L476" s="32"/>
      <c r="M476" s="176" t="s">
        <v>3</v>
      </c>
      <c r="N476" s="177" t="s">
        <v>46</v>
      </c>
      <c r="O476" s="33"/>
      <c r="P476" s="178">
        <f>O476*H476</f>
        <v>0</v>
      </c>
      <c r="Q476" s="178">
        <v>0</v>
      </c>
      <c r="R476" s="178">
        <f>Q476*H476</f>
        <v>0</v>
      </c>
      <c r="S476" s="178">
        <v>0</v>
      </c>
      <c r="T476" s="179">
        <f>S476*H476</f>
        <v>0</v>
      </c>
      <c r="AR476" s="16" t="s">
        <v>325</v>
      </c>
      <c r="AT476" s="16" t="s">
        <v>246</v>
      </c>
      <c r="AU476" s="16" t="s">
        <v>22</v>
      </c>
      <c r="AY476" s="16" t="s">
        <v>243</v>
      </c>
      <c r="BE476" s="180">
        <f>IF(N476="základní",J476,0)</f>
        <v>0</v>
      </c>
      <c r="BF476" s="180">
        <f>IF(N476="snížená",J476,0)</f>
        <v>0</v>
      </c>
      <c r="BG476" s="180">
        <f>IF(N476="zákl. přenesená",J476,0)</f>
        <v>0</v>
      </c>
      <c r="BH476" s="180">
        <f>IF(N476="sníž. přenesená",J476,0)</f>
        <v>0</v>
      </c>
      <c r="BI476" s="180">
        <f>IF(N476="nulová",J476,0)</f>
        <v>0</v>
      </c>
      <c r="BJ476" s="16" t="s">
        <v>22</v>
      </c>
      <c r="BK476" s="180">
        <f>ROUND(I476*H476,2)</f>
        <v>0</v>
      </c>
      <c r="BL476" s="16" t="s">
        <v>325</v>
      </c>
      <c r="BM476" s="16" t="s">
        <v>5981</v>
      </c>
    </row>
    <row r="477" spans="2:65" s="1" customFormat="1" ht="27" x14ac:dyDescent="0.3">
      <c r="B477" s="32"/>
      <c r="D477" s="184" t="s">
        <v>253</v>
      </c>
      <c r="F477" s="185" t="s">
        <v>5980</v>
      </c>
      <c r="I477" s="183"/>
      <c r="L477" s="32"/>
      <c r="M477" s="61"/>
      <c r="N477" s="33"/>
      <c r="O477" s="33"/>
      <c r="P477" s="33"/>
      <c r="Q477" s="33"/>
      <c r="R477" s="33"/>
      <c r="S477" s="33"/>
      <c r="T477" s="62"/>
      <c r="AT477" s="16" t="s">
        <v>253</v>
      </c>
      <c r="AU477" s="16" t="s">
        <v>22</v>
      </c>
    </row>
    <row r="478" spans="2:65" s="1" customFormat="1" ht="27" x14ac:dyDescent="0.3">
      <c r="B478" s="32"/>
      <c r="D478" s="181" t="s">
        <v>664</v>
      </c>
      <c r="F478" s="214" t="s">
        <v>5982</v>
      </c>
      <c r="I478" s="183"/>
      <c r="L478" s="32"/>
      <c r="M478" s="61"/>
      <c r="N478" s="33"/>
      <c r="O478" s="33"/>
      <c r="P478" s="33"/>
      <c r="Q478" s="33"/>
      <c r="R478" s="33"/>
      <c r="S478" s="33"/>
      <c r="T478" s="62"/>
      <c r="AT478" s="16" t="s">
        <v>664</v>
      </c>
      <c r="AU478" s="16" t="s">
        <v>22</v>
      </c>
    </row>
    <row r="479" spans="2:65" s="1" customFormat="1" ht="31.5" customHeight="1" x14ac:dyDescent="0.3">
      <c r="B479" s="168"/>
      <c r="C479" s="169" t="s">
        <v>1454</v>
      </c>
      <c r="D479" s="169" t="s">
        <v>246</v>
      </c>
      <c r="E479" s="170" t="s">
        <v>6409</v>
      </c>
      <c r="F479" s="171" t="s">
        <v>5983</v>
      </c>
      <c r="G479" s="172" t="s">
        <v>454</v>
      </c>
      <c r="H479" s="173">
        <v>1</v>
      </c>
      <c r="I479" s="174"/>
      <c r="J479" s="175">
        <f>ROUND(I479*H479,2)</f>
        <v>0</v>
      </c>
      <c r="K479" s="171" t="s">
        <v>3</v>
      </c>
      <c r="L479" s="32"/>
      <c r="M479" s="176" t="s">
        <v>3</v>
      </c>
      <c r="N479" s="177" t="s">
        <v>46</v>
      </c>
      <c r="O479" s="33"/>
      <c r="P479" s="178">
        <f>O479*H479</f>
        <v>0</v>
      </c>
      <c r="Q479" s="178">
        <v>0</v>
      </c>
      <c r="R479" s="178">
        <f>Q479*H479</f>
        <v>0</v>
      </c>
      <c r="S479" s="178">
        <v>0</v>
      </c>
      <c r="T479" s="179">
        <f>S479*H479</f>
        <v>0</v>
      </c>
      <c r="AR479" s="16" t="s">
        <v>325</v>
      </c>
      <c r="AT479" s="16" t="s">
        <v>246</v>
      </c>
      <c r="AU479" s="16" t="s">
        <v>22</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5984</v>
      </c>
    </row>
    <row r="480" spans="2:65" s="1" customFormat="1" ht="27" x14ac:dyDescent="0.3">
      <c r="B480" s="32"/>
      <c r="D480" s="184" t="s">
        <v>253</v>
      </c>
      <c r="F480" s="185" t="s">
        <v>5983</v>
      </c>
      <c r="I480" s="183"/>
      <c r="L480" s="32"/>
      <c r="M480" s="61"/>
      <c r="N480" s="33"/>
      <c r="O480" s="33"/>
      <c r="P480" s="33"/>
      <c r="Q480" s="33"/>
      <c r="R480" s="33"/>
      <c r="S480" s="33"/>
      <c r="T480" s="62"/>
      <c r="AT480" s="16" t="s">
        <v>253</v>
      </c>
      <c r="AU480" s="16" t="s">
        <v>22</v>
      </c>
    </row>
    <row r="481" spans="2:65" s="1" customFormat="1" ht="27" x14ac:dyDescent="0.3">
      <c r="B481" s="32"/>
      <c r="D481" s="181" t="s">
        <v>664</v>
      </c>
      <c r="F481" s="214" t="s">
        <v>5985</v>
      </c>
      <c r="I481" s="183"/>
      <c r="L481" s="32"/>
      <c r="M481" s="61"/>
      <c r="N481" s="33"/>
      <c r="O481" s="33"/>
      <c r="P481" s="33"/>
      <c r="Q481" s="33"/>
      <c r="R481" s="33"/>
      <c r="S481" s="33"/>
      <c r="T481" s="62"/>
      <c r="AT481" s="16" t="s">
        <v>664</v>
      </c>
      <c r="AU481" s="16" t="s">
        <v>22</v>
      </c>
    </row>
    <row r="482" spans="2:65" s="1" customFormat="1" ht="31.5" customHeight="1" x14ac:dyDescent="0.3">
      <c r="B482" s="168"/>
      <c r="C482" s="169" t="s">
        <v>1459</v>
      </c>
      <c r="D482" s="169" t="s">
        <v>246</v>
      </c>
      <c r="E482" s="170" t="s">
        <v>6410</v>
      </c>
      <c r="F482" s="171" t="s">
        <v>5986</v>
      </c>
      <c r="G482" s="172" t="s">
        <v>454</v>
      </c>
      <c r="H482" s="173">
        <v>1</v>
      </c>
      <c r="I482" s="174"/>
      <c r="J482" s="175">
        <f>ROUND(I482*H482,2)</f>
        <v>0</v>
      </c>
      <c r="K482" s="171" t="s">
        <v>3</v>
      </c>
      <c r="L482" s="32"/>
      <c r="M482" s="176" t="s">
        <v>3</v>
      </c>
      <c r="N482" s="177" t="s">
        <v>46</v>
      </c>
      <c r="O482" s="33"/>
      <c r="P482" s="178">
        <f>O482*H482</f>
        <v>0</v>
      </c>
      <c r="Q482" s="178">
        <v>0</v>
      </c>
      <c r="R482" s="178">
        <f>Q482*H482</f>
        <v>0</v>
      </c>
      <c r="S482" s="178">
        <v>0</v>
      </c>
      <c r="T482" s="179">
        <f>S482*H482</f>
        <v>0</v>
      </c>
      <c r="AR482" s="16" t="s">
        <v>325</v>
      </c>
      <c r="AT482" s="16" t="s">
        <v>246</v>
      </c>
      <c r="AU482" s="16" t="s">
        <v>22</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5987</v>
      </c>
    </row>
    <row r="483" spans="2:65" s="1" customFormat="1" ht="27" x14ac:dyDescent="0.3">
      <c r="B483" s="32"/>
      <c r="D483" s="184" t="s">
        <v>253</v>
      </c>
      <c r="F483" s="185" t="s">
        <v>5986</v>
      </c>
      <c r="I483" s="183"/>
      <c r="L483" s="32"/>
      <c r="M483" s="61"/>
      <c r="N483" s="33"/>
      <c r="O483" s="33"/>
      <c r="P483" s="33"/>
      <c r="Q483" s="33"/>
      <c r="R483" s="33"/>
      <c r="S483" s="33"/>
      <c r="T483" s="62"/>
      <c r="AT483" s="16" t="s">
        <v>253</v>
      </c>
      <c r="AU483" s="16" t="s">
        <v>22</v>
      </c>
    </row>
    <row r="484" spans="2:65" s="1" customFormat="1" ht="27" x14ac:dyDescent="0.3">
      <c r="B484" s="32"/>
      <c r="D484" s="184" t="s">
        <v>664</v>
      </c>
      <c r="F484" s="207" t="s">
        <v>5988</v>
      </c>
      <c r="I484" s="183"/>
      <c r="L484" s="32"/>
      <c r="M484" s="61"/>
      <c r="N484" s="33"/>
      <c r="O484" s="33"/>
      <c r="P484" s="33"/>
      <c r="Q484" s="33"/>
      <c r="R484" s="33"/>
      <c r="S484" s="33"/>
      <c r="T484" s="62"/>
      <c r="AT484" s="16" t="s">
        <v>664</v>
      </c>
      <c r="AU484" s="16" t="s">
        <v>22</v>
      </c>
    </row>
    <row r="485" spans="2:65" s="11" customFormat="1" ht="37.35" customHeight="1" x14ac:dyDescent="0.35">
      <c r="B485" s="154"/>
      <c r="D485" s="165" t="s">
        <v>74</v>
      </c>
      <c r="E485" s="215" t="s">
        <v>5989</v>
      </c>
      <c r="F485" s="215" t="s">
        <v>5990</v>
      </c>
      <c r="I485" s="157"/>
      <c r="J485" s="216">
        <f>BK485</f>
        <v>0</v>
      </c>
      <c r="L485" s="154"/>
      <c r="M485" s="159"/>
      <c r="N485" s="160"/>
      <c r="O485" s="160"/>
      <c r="P485" s="161">
        <f>SUM(P486:P491)</f>
        <v>0</v>
      </c>
      <c r="Q485" s="160"/>
      <c r="R485" s="161">
        <f>SUM(R486:R491)</f>
        <v>0</v>
      </c>
      <c r="S485" s="160"/>
      <c r="T485" s="162">
        <f>SUM(T486:T491)</f>
        <v>0</v>
      </c>
      <c r="AR485" s="155" t="s">
        <v>266</v>
      </c>
      <c r="AT485" s="163" t="s">
        <v>74</v>
      </c>
      <c r="AU485" s="163" t="s">
        <v>75</v>
      </c>
      <c r="AY485" s="155" t="s">
        <v>243</v>
      </c>
      <c r="BK485" s="164">
        <f>SUM(BK486:BK491)</f>
        <v>0</v>
      </c>
    </row>
    <row r="486" spans="2:65" s="1" customFormat="1" ht="31.5" customHeight="1" x14ac:dyDescent="0.3">
      <c r="B486" s="168"/>
      <c r="C486" s="169" t="s">
        <v>1464</v>
      </c>
      <c r="D486" s="169" t="s">
        <v>246</v>
      </c>
      <c r="E486" s="170" t="s">
        <v>6411</v>
      </c>
      <c r="F486" s="171" t="s">
        <v>5991</v>
      </c>
      <c r="G486" s="172" t="s">
        <v>454</v>
      </c>
      <c r="H486" s="173">
        <v>1</v>
      </c>
      <c r="I486" s="174"/>
      <c r="J486" s="175">
        <f>ROUND(I486*H486,2)</f>
        <v>0</v>
      </c>
      <c r="K486" s="171" t="s">
        <v>3</v>
      </c>
      <c r="L486" s="32"/>
      <c r="M486" s="176" t="s">
        <v>3</v>
      </c>
      <c r="N486" s="177" t="s">
        <v>46</v>
      </c>
      <c r="O486" s="33"/>
      <c r="P486" s="178">
        <f>O486*H486</f>
        <v>0</v>
      </c>
      <c r="Q486" s="178">
        <v>0</v>
      </c>
      <c r="R486" s="178">
        <f>Q486*H486</f>
        <v>0</v>
      </c>
      <c r="S486" s="178">
        <v>0</v>
      </c>
      <c r="T486" s="179">
        <f>S486*H486</f>
        <v>0</v>
      </c>
      <c r="AR486" s="16" t="s">
        <v>325</v>
      </c>
      <c r="AT486" s="16" t="s">
        <v>246</v>
      </c>
      <c r="AU486" s="16" t="s">
        <v>22</v>
      </c>
      <c r="AY486" s="16" t="s">
        <v>243</v>
      </c>
      <c r="BE486" s="180">
        <f>IF(N486="základní",J486,0)</f>
        <v>0</v>
      </c>
      <c r="BF486" s="180">
        <f>IF(N486="snížená",J486,0)</f>
        <v>0</v>
      </c>
      <c r="BG486" s="180">
        <f>IF(N486="zákl. přenesená",J486,0)</f>
        <v>0</v>
      </c>
      <c r="BH486" s="180">
        <f>IF(N486="sníž. přenesená",J486,0)</f>
        <v>0</v>
      </c>
      <c r="BI486" s="180">
        <f>IF(N486="nulová",J486,0)</f>
        <v>0</v>
      </c>
      <c r="BJ486" s="16" t="s">
        <v>22</v>
      </c>
      <c r="BK486" s="180">
        <f>ROUND(I486*H486,2)</f>
        <v>0</v>
      </c>
      <c r="BL486" s="16" t="s">
        <v>325</v>
      </c>
      <c r="BM486" s="16" t="s">
        <v>5992</v>
      </c>
    </row>
    <row r="487" spans="2:65" s="1" customFormat="1" ht="54" x14ac:dyDescent="0.3">
      <c r="B487" s="32"/>
      <c r="D487" s="181" t="s">
        <v>253</v>
      </c>
      <c r="F487" s="182" t="s">
        <v>5993</v>
      </c>
      <c r="I487" s="183"/>
      <c r="L487" s="32"/>
      <c r="M487" s="61"/>
      <c r="N487" s="33"/>
      <c r="O487" s="33"/>
      <c r="P487" s="33"/>
      <c r="Q487" s="33"/>
      <c r="R487" s="33"/>
      <c r="S487" s="33"/>
      <c r="T487" s="62"/>
      <c r="AT487" s="16" t="s">
        <v>253</v>
      </c>
      <c r="AU487" s="16" t="s">
        <v>22</v>
      </c>
    </row>
    <row r="488" spans="2:65" s="1" customFormat="1" ht="31.5" customHeight="1" x14ac:dyDescent="0.3">
      <c r="B488" s="168"/>
      <c r="C488" s="169" t="s">
        <v>1469</v>
      </c>
      <c r="D488" s="169" t="s">
        <v>246</v>
      </c>
      <c r="E488" s="170" t="s">
        <v>6412</v>
      </c>
      <c r="F488" s="171" t="s">
        <v>5994</v>
      </c>
      <c r="G488" s="172" t="s">
        <v>454</v>
      </c>
      <c r="H488" s="173">
        <v>1</v>
      </c>
      <c r="I488" s="174"/>
      <c r="J488" s="175">
        <f>ROUND(I488*H488,2)</f>
        <v>0</v>
      </c>
      <c r="K488" s="171" t="s">
        <v>3</v>
      </c>
      <c r="L488" s="32"/>
      <c r="M488" s="176" t="s">
        <v>3</v>
      </c>
      <c r="N488" s="177" t="s">
        <v>46</v>
      </c>
      <c r="O488" s="33"/>
      <c r="P488" s="178">
        <f>O488*H488</f>
        <v>0</v>
      </c>
      <c r="Q488" s="178">
        <v>0</v>
      </c>
      <c r="R488" s="178">
        <f>Q488*H488</f>
        <v>0</v>
      </c>
      <c r="S488" s="178">
        <v>0</v>
      </c>
      <c r="T488" s="179">
        <f>S488*H488</f>
        <v>0</v>
      </c>
      <c r="AR488" s="16" t="s">
        <v>325</v>
      </c>
      <c r="AT488" s="16" t="s">
        <v>246</v>
      </c>
      <c r="AU488" s="16" t="s">
        <v>22</v>
      </c>
      <c r="AY488" s="16" t="s">
        <v>243</v>
      </c>
      <c r="BE488" s="180">
        <f>IF(N488="základní",J488,0)</f>
        <v>0</v>
      </c>
      <c r="BF488" s="180">
        <f>IF(N488="snížená",J488,0)</f>
        <v>0</v>
      </c>
      <c r="BG488" s="180">
        <f>IF(N488="zákl. přenesená",J488,0)</f>
        <v>0</v>
      </c>
      <c r="BH488" s="180">
        <f>IF(N488="sníž. přenesená",J488,0)</f>
        <v>0</v>
      </c>
      <c r="BI488" s="180">
        <f>IF(N488="nulová",J488,0)</f>
        <v>0</v>
      </c>
      <c r="BJ488" s="16" t="s">
        <v>22</v>
      </c>
      <c r="BK488" s="180">
        <f>ROUND(I488*H488,2)</f>
        <v>0</v>
      </c>
      <c r="BL488" s="16" t="s">
        <v>325</v>
      </c>
      <c r="BM488" s="16" t="s">
        <v>5995</v>
      </c>
    </row>
    <row r="489" spans="2:65" s="1" customFormat="1" ht="54" x14ac:dyDescent="0.3">
      <c r="B489" s="32"/>
      <c r="D489" s="181" t="s">
        <v>253</v>
      </c>
      <c r="F489" s="182" t="s">
        <v>5996</v>
      </c>
      <c r="I489" s="183"/>
      <c r="L489" s="32"/>
      <c r="M489" s="61"/>
      <c r="N489" s="33"/>
      <c r="O489" s="33"/>
      <c r="P489" s="33"/>
      <c r="Q489" s="33"/>
      <c r="R489" s="33"/>
      <c r="S489" s="33"/>
      <c r="T489" s="62"/>
      <c r="AT489" s="16" t="s">
        <v>253</v>
      </c>
      <c r="AU489" s="16" t="s">
        <v>22</v>
      </c>
    </row>
    <row r="490" spans="2:65" s="1" customFormat="1" ht="22.5" customHeight="1" x14ac:dyDescent="0.3">
      <c r="B490" s="168"/>
      <c r="C490" s="169" t="s">
        <v>1474</v>
      </c>
      <c r="D490" s="169" t="s">
        <v>246</v>
      </c>
      <c r="E490" s="170" t="s">
        <v>6413</v>
      </c>
      <c r="F490" s="171" t="s">
        <v>5997</v>
      </c>
      <c r="G490" s="172" t="s">
        <v>454</v>
      </c>
      <c r="H490" s="173">
        <v>3</v>
      </c>
      <c r="I490" s="174"/>
      <c r="J490" s="175">
        <f>ROUND(I490*H490,2)</f>
        <v>0</v>
      </c>
      <c r="K490" s="171" t="s">
        <v>3</v>
      </c>
      <c r="L490" s="32"/>
      <c r="M490" s="176" t="s">
        <v>3</v>
      </c>
      <c r="N490" s="177" t="s">
        <v>46</v>
      </c>
      <c r="O490" s="33"/>
      <c r="P490" s="178">
        <f>O490*H490</f>
        <v>0</v>
      </c>
      <c r="Q490" s="178">
        <v>0</v>
      </c>
      <c r="R490" s="178">
        <f>Q490*H490</f>
        <v>0</v>
      </c>
      <c r="S490" s="178">
        <v>0</v>
      </c>
      <c r="T490" s="179">
        <f>S490*H490</f>
        <v>0</v>
      </c>
      <c r="AR490" s="16" t="s">
        <v>325</v>
      </c>
      <c r="AT490" s="16" t="s">
        <v>246</v>
      </c>
      <c r="AU490" s="16" t="s">
        <v>22</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5998</v>
      </c>
    </row>
    <row r="491" spans="2:65" s="1" customFormat="1" ht="27" x14ac:dyDescent="0.3">
      <c r="B491" s="32"/>
      <c r="D491" s="184" t="s">
        <v>253</v>
      </c>
      <c r="F491" s="185" t="s">
        <v>5999</v>
      </c>
      <c r="I491" s="183"/>
      <c r="L491" s="32"/>
      <c r="M491" s="61"/>
      <c r="N491" s="33"/>
      <c r="O491" s="33"/>
      <c r="P491" s="33"/>
      <c r="Q491" s="33"/>
      <c r="R491" s="33"/>
      <c r="S491" s="33"/>
      <c r="T491" s="62"/>
      <c r="AT491" s="16" t="s">
        <v>253</v>
      </c>
      <c r="AU491" s="16" t="s">
        <v>22</v>
      </c>
    </row>
    <row r="492" spans="2:65" s="11" customFormat="1" ht="37.35" customHeight="1" x14ac:dyDescent="0.35">
      <c r="B492" s="154"/>
      <c r="D492" s="165" t="s">
        <v>74</v>
      </c>
      <c r="E492" s="215" t="s">
        <v>6000</v>
      </c>
      <c r="F492" s="215" t="s">
        <v>6001</v>
      </c>
      <c r="I492" s="157"/>
      <c r="J492" s="216">
        <f>BK492</f>
        <v>0</v>
      </c>
      <c r="L492" s="154"/>
      <c r="M492" s="159"/>
      <c r="N492" s="160"/>
      <c r="O492" s="160"/>
      <c r="P492" s="161">
        <f>P493</f>
        <v>0</v>
      </c>
      <c r="Q492" s="160"/>
      <c r="R492" s="161">
        <f>R493</f>
        <v>0</v>
      </c>
      <c r="S492" s="160"/>
      <c r="T492" s="162">
        <f>T493</f>
        <v>0</v>
      </c>
      <c r="AR492" s="155" t="s">
        <v>266</v>
      </c>
      <c r="AT492" s="163" t="s">
        <v>74</v>
      </c>
      <c r="AU492" s="163" t="s">
        <v>75</v>
      </c>
      <c r="AY492" s="155" t="s">
        <v>243</v>
      </c>
      <c r="BK492" s="164">
        <f>BK493</f>
        <v>0</v>
      </c>
    </row>
    <row r="493" spans="2:65" s="1" customFormat="1" ht="31.5" customHeight="1" x14ac:dyDescent="0.3">
      <c r="B493" s="168"/>
      <c r="C493" s="169" t="s">
        <v>1479</v>
      </c>
      <c r="D493" s="169" t="s">
        <v>246</v>
      </c>
      <c r="E493" s="170" t="s">
        <v>6414</v>
      </c>
      <c r="F493" s="171" t="s">
        <v>6002</v>
      </c>
      <c r="G493" s="172" t="s">
        <v>249</v>
      </c>
      <c r="H493" s="173">
        <v>1</v>
      </c>
      <c r="I493" s="174"/>
      <c r="J493" s="175">
        <f>ROUND(I493*H493,2)</f>
        <v>0</v>
      </c>
      <c r="K493" s="171" t="s">
        <v>3</v>
      </c>
      <c r="L493" s="32"/>
      <c r="M493" s="176" t="s">
        <v>3</v>
      </c>
      <c r="N493" s="209" t="s">
        <v>46</v>
      </c>
      <c r="O493" s="187"/>
      <c r="P493" s="210">
        <f>O493*H493</f>
        <v>0</v>
      </c>
      <c r="Q493" s="210">
        <v>0</v>
      </c>
      <c r="R493" s="210">
        <f>Q493*H493</f>
        <v>0</v>
      </c>
      <c r="S493" s="210">
        <v>0</v>
      </c>
      <c r="T493" s="211">
        <f>S493*H493</f>
        <v>0</v>
      </c>
      <c r="AR493" s="16" t="s">
        <v>325</v>
      </c>
      <c r="AT493" s="16" t="s">
        <v>246</v>
      </c>
      <c r="AU493" s="16" t="s">
        <v>22</v>
      </c>
      <c r="AY493" s="16" t="s">
        <v>243</v>
      </c>
      <c r="BE493" s="180">
        <f>IF(N493="základní",J493,0)</f>
        <v>0</v>
      </c>
      <c r="BF493" s="180">
        <f>IF(N493="snížená",J493,0)</f>
        <v>0</v>
      </c>
      <c r="BG493" s="180">
        <f>IF(N493="zákl. přenesená",J493,0)</f>
        <v>0</v>
      </c>
      <c r="BH493" s="180">
        <f>IF(N493="sníž. přenesená",J493,0)</f>
        <v>0</v>
      </c>
      <c r="BI493" s="180">
        <f>IF(N493="nulová",J493,0)</f>
        <v>0</v>
      </c>
      <c r="BJ493" s="16" t="s">
        <v>22</v>
      </c>
      <c r="BK493" s="180">
        <f>ROUND(I493*H493,2)</f>
        <v>0</v>
      </c>
      <c r="BL493" s="16" t="s">
        <v>325</v>
      </c>
      <c r="BM493" s="16" t="s">
        <v>6003</v>
      </c>
    </row>
    <row r="494" spans="2:65" s="1" customFormat="1" ht="6.95" customHeight="1" x14ac:dyDescent="0.3">
      <c r="B494" s="47"/>
      <c r="C494" s="48"/>
      <c r="D494" s="48"/>
      <c r="E494" s="48"/>
      <c r="F494" s="48"/>
      <c r="G494" s="48"/>
      <c r="H494" s="48"/>
      <c r="I494" s="121"/>
      <c r="J494" s="48"/>
      <c r="K494" s="48"/>
      <c r="L494" s="32"/>
    </row>
  </sheetData>
  <autoFilter ref="C98:K98"/>
  <mergeCells count="9">
    <mergeCell ref="E89:H89"/>
    <mergeCell ref="E91:H9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0"/>
  <sheetViews>
    <sheetView showGridLines="0" workbookViewId="0">
      <pane ySplit="1" topLeftCell="A2"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6067</v>
      </c>
      <c r="G1" s="352" t="s">
        <v>6068</v>
      </c>
      <c r="H1" s="352"/>
      <c r="I1" s="229"/>
      <c r="J1" s="224" t="s">
        <v>6069</v>
      </c>
      <c r="K1" s="222" t="s">
        <v>210</v>
      </c>
      <c r="L1" s="224" t="s">
        <v>6070</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1"/>
      <c r="M2" s="311"/>
      <c r="N2" s="311"/>
      <c r="O2" s="311"/>
      <c r="P2" s="311"/>
      <c r="Q2" s="311"/>
      <c r="R2" s="311"/>
      <c r="S2" s="311"/>
      <c r="T2" s="311"/>
      <c r="U2" s="311"/>
      <c r="V2" s="311"/>
      <c r="AT2" s="16" t="s">
        <v>209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15"/>
      <c r="G7" s="315"/>
      <c r="H7" s="315"/>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6004</v>
      </c>
      <c r="F9" s="322"/>
      <c r="G9" s="322"/>
      <c r="H9" s="322"/>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18"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ROUND(SUM(BE78:BE99), 2)</f>
        <v>0</v>
      </c>
      <c r="G30" s="33"/>
      <c r="H30" s="33"/>
      <c r="I30" s="113">
        <v>0.21</v>
      </c>
      <c r="J30" s="112">
        <f>ROUND(ROUND((SUM(BE78:BE99)), 2)*I30, 2)</f>
        <v>0</v>
      </c>
      <c r="K30" s="36"/>
    </row>
    <row r="31" spans="2:11" s="1" customFormat="1" ht="14.45" customHeight="1" x14ac:dyDescent="0.3">
      <c r="B31" s="32"/>
      <c r="C31" s="33"/>
      <c r="D31" s="33"/>
      <c r="E31" s="40" t="s">
        <v>47</v>
      </c>
      <c r="F31" s="112">
        <f>ROUND(SUM(BF78:BF99), 2)</f>
        <v>0</v>
      </c>
      <c r="G31" s="33"/>
      <c r="H31" s="33"/>
      <c r="I31" s="113">
        <v>0.15</v>
      </c>
      <c r="J31" s="112">
        <f>ROUND(ROUND((SUM(BF78:BF99)), 2)*I31, 2)</f>
        <v>0</v>
      </c>
      <c r="K31" s="36"/>
    </row>
    <row r="32" spans="2:11" s="1" customFormat="1" ht="14.45" hidden="1" customHeight="1" x14ac:dyDescent="0.3">
      <c r="B32" s="32"/>
      <c r="C32" s="33"/>
      <c r="D32" s="33"/>
      <c r="E32" s="40" t="s">
        <v>48</v>
      </c>
      <c r="F32" s="112">
        <f>ROUND(SUM(BG78:BG99), 2)</f>
        <v>0</v>
      </c>
      <c r="G32" s="33"/>
      <c r="H32" s="33"/>
      <c r="I32" s="113">
        <v>0.21</v>
      </c>
      <c r="J32" s="112">
        <v>0</v>
      </c>
      <c r="K32" s="36"/>
    </row>
    <row r="33" spans="2:11" s="1" customFormat="1" ht="14.45" hidden="1" customHeight="1" x14ac:dyDescent="0.3">
      <c r="B33" s="32"/>
      <c r="C33" s="33"/>
      <c r="D33" s="33"/>
      <c r="E33" s="40" t="s">
        <v>49</v>
      </c>
      <c r="F33" s="112">
        <f>ROUND(SUM(BH78:BH99), 2)</f>
        <v>0</v>
      </c>
      <c r="G33" s="33"/>
      <c r="H33" s="33"/>
      <c r="I33" s="113">
        <v>0.15</v>
      </c>
      <c r="J33" s="112">
        <v>0</v>
      </c>
      <c r="K33" s="36"/>
    </row>
    <row r="34" spans="2:11" s="1" customFormat="1" ht="14.45" hidden="1" customHeight="1" x14ac:dyDescent="0.3">
      <c r="B34" s="32"/>
      <c r="C34" s="33"/>
      <c r="D34" s="33"/>
      <c r="E34" s="40" t="s">
        <v>50</v>
      </c>
      <c r="F34" s="112">
        <f>ROUND(SUM(BI78:BI99),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22"/>
      <c r="G45" s="322"/>
      <c r="H45" s="322"/>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265/190 - Koordinace profesí</v>
      </c>
      <c r="F47" s="322"/>
      <c r="G47" s="322"/>
      <c r="H47" s="322"/>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6005</v>
      </c>
      <c r="E57" s="132"/>
      <c r="F57" s="132"/>
      <c r="G57" s="132"/>
      <c r="H57" s="132"/>
      <c r="I57" s="133"/>
      <c r="J57" s="134">
        <f>J79</f>
        <v>0</v>
      </c>
      <c r="K57" s="135"/>
    </row>
    <row r="58" spans="2:47" s="9" customFormat="1" ht="19.899999999999999" customHeight="1" x14ac:dyDescent="0.3">
      <c r="B58" s="136"/>
      <c r="C58" s="137"/>
      <c r="D58" s="138" t="s">
        <v>6006</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12"/>
      <c r="G68" s="312"/>
      <c r="H68" s="312"/>
      <c r="L68" s="32"/>
    </row>
    <row r="69" spans="2:63" s="1" customFormat="1" ht="14.45" customHeight="1" x14ac:dyDescent="0.3">
      <c r="B69" s="32"/>
      <c r="C69" s="54" t="s">
        <v>212</v>
      </c>
      <c r="L69" s="32"/>
    </row>
    <row r="70" spans="2:63" s="1" customFormat="1" ht="23.25" customHeight="1" x14ac:dyDescent="0.3">
      <c r="B70" s="32"/>
      <c r="E70" s="330" t="str">
        <f>E9</f>
        <v>265/190 - Koordinace profesí</v>
      </c>
      <c r="F70" s="312"/>
      <c r="G70" s="312"/>
      <c r="H70" s="312"/>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390</v>
      </c>
      <c r="F79" s="156" t="s">
        <v>390</v>
      </c>
      <c r="I79" s="157"/>
      <c r="J79" s="158">
        <f>BK79</f>
        <v>0</v>
      </c>
      <c r="L79" s="154"/>
      <c r="M79" s="159"/>
      <c r="N79" s="160"/>
      <c r="O79" s="160"/>
      <c r="P79" s="161">
        <f>P80</f>
        <v>0</v>
      </c>
      <c r="Q79" s="160"/>
      <c r="R79" s="161">
        <f>R80</f>
        <v>0</v>
      </c>
      <c r="S79" s="160"/>
      <c r="T79" s="162">
        <f>T80</f>
        <v>0</v>
      </c>
      <c r="AR79" s="155" t="s">
        <v>22</v>
      </c>
      <c r="AT79" s="163" t="s">
        <v>74</v>
      </c>
      <c r="AU79" s="163" t="s">
        <v>75</v>
      </c>
      <c r="AY79" s="155" t="s">
        <v>243</v>
      </c>
      <c r="BK79" s="164">
        <f>BK80</f>
        <v>0</v>
      </c>
    </row>
    <row r="80" spans="2:63" s="11" customFormat="1" ht="19.899999999999999" customHeight="1" x14ac:dyDescent="0.3">
      <c r="B80" s="154"/>
      <c r="D80" s="165" t="s">
        <v>74</v>
      </c>
      <c r="E80" s="166" t="s">
        <v>246</v>
      </c>
      <c r="F80" s="166" t="s">
        <v>208</v>
      </c>
      <c r="I80" s="157"/>
      <c r="J80" s="167">
        <f>BK80</f>
        <v>0</v>
      </c>
      <c r="L80" s="154"/>
      <c r="M80" s="159"/>
      <c r="N80" s="160"/>
      <c r="O80" s="160"/>
      <c r="P80" s="161">
        <f>SUM(P81:P99)</f>
        <v>0</v>
      </c>
      <c r="Q80" s="160"/>
      <c r="R80" s="161">
        <f>SUM(R81:R99)</f>
        <v>0</v>
      </c>
      <c r="S80" s="160"/>
      <c r="T80" s="162">
        <f>SUM(T81:T99)</f>
        <v>0</v>
      </c>
      <c r="AR80" s="155" t="s">
        <v>22</v>
      </c>
      <c r="AT80" s="163" t="s">
        <v>74</v>
      </c>
      <c r="AU80" s="163" t="s">
        <v>22</v>
      </c>
      <c r="AY80" s="155" t="s">
        <v>243</v>
      </c>
      <c r="BK80" s="164">
        <f>SUM(BK81:BK99)</f>
        <v>0</v>
      </c>
    </row>
    <row r="81" spans="2:65" s="1" customFormat="1" ht="31.5" customHeight="1" x14ac:dyDescent="0.3">
      <c r="B81" s="168"/>
      <c r="C81" s="169" t="s">
        <v>22</v>
      </c>
      <c r="D81" s="169" t="s">
        <v>246</v>
      </c>
      <c r="E81" s="170" t="s">
        <v>6007</v>
      </c>
      <c r="F81" s="171" t="s">
        <v>6008</v>
      </c>
      <c r="G81" s="172" t="s">
        <v>423</v>
      </c>
      <c r="H81" s="173">
        <v>45</v>
      </c>
      <c r="I81" s="174"/>
      <c r="J81" s="175">
        <f t="shared" ref="J81:J99" si="0">ROUND(I81*H81,2)</f>
        <v>0</v>
      </c>
      <c r="K81" s="171" t="s">
        <v>3</v>
      </c>
      <c r="L81" s="32"/>
      <c r="M81" s="176" t="s">
        <v>3</v>
      </c>
      <c r="N81" s="177" t="s">
        <v>46</v>
      </c>
      <c r="O81" s="33"/>
      <c r="P81" s="178">
        <f t="shared" ref="P81:P99" si="1">O81*H81</f>
        <v>0</v>
      </c>
      <c r="Q81" s="178">
        <v>0</v>
      </c>
      <c r="R81" s="178">
        <f t="shared" ref="R81:R99" si="2">Q81*H81</f>
        <v>0</v>
      </c>
      <c r="S81" s="178">
        <v>0</v>
      </c>
      <c r="T81" s="179">
        <f t="shared" ref="T81:T99" si="3">S81*H81</f>
        <v>0</v>
      </c>
      <c r="AR81" s="16" t="s">
        <v>266</v>
      </c>
      <c r="AT81" s="16" t="s">
        <v>246</v>
      </c>
      <c r="AU81" s="16" t="s">
        <v>83</v>
      </c>
      <c r="AY81" s="16" t="s">
        <v>243</v>
      </c>
      <c r="BE81" s="180">
        <f t="shared" ref="BE81:BE99" si="4">IF(N81="základní",J81,0)</f>
        <v>0</v>
      </c>
      <c r="BF81" s="180">
        <f t="shared" ref="BF81:BF99" si="5">IF(N81="snížená",J81,0)</f>
        <v>0</v>
      </c>
      <c r="BG81" s="180">
        <f t="shared" ref="BG81:BG99" si="6">IF(N81="zákl. přenesená",J81,0)</f>
        <v>0</v>
      </c>
      <c r="BH81" s="180">
        <f t="shared" ref="BH81:BH99" si="7">IF(N81="sníž. přenesená",J81,0)</f>
        <v>0</v>
      </c>
      <c r="BI81" s="180">
        <f t="shared" ref="BI81:BI99" si="8">IF(N81="nulová",J81,0)</f>
        <v>0</v>
      </c>
      <c r="BJ81" s="16" t="s">
        <v>22</v>
      </c>
      <c r="BK81" s="180">
        <f t="shared" ref="BK81:BK99" si="9">ROUND(I81*H81,2)</f>
        <v>0</v>
      </c>
      <c r="BL81" s="16" t="s">
        <v>266</v>
      </c>
      <c r="BM81" s="16" t="s">
        <v>6009</v>
      </c>
    </row>
    <row r="82" spans="2:65" s="1" customFormat="1" ht="22.5" customHeight="1" x14ac:dyDescent="0.3">
      <c r="B82" s="168"/>
      <c r="C82" s="169" t="s">
        <v>83</v>
      </c>
      <c r="D82" s="169" t="s">
        <v>246</v>
      </c>
      <c r="E82" s="170" t="s">
        <v>6010</v>
      </c>
      <c r="F82" s="171" t="s">
        <v>6011</v>
      </c>
      <c r="G82" s="172" t="s">
        <v>497</v>
      </c>
      <c r="H82" s="173">
        <v>72</v>
      </c>
      <c r="I82" s="174"/>
      <c r="J82" s="175">
        <f t="shared" si="0"/>
        <v>0</v>
      </c>
      <c r="K82" s="171" t="s">
        <v>3</v>
      </c>
      <c r="L82" s="32"/>
      <c r="M82" s="176" t="s">
        <v>3</v>
      </c>
      <c r="N82" s="177" t="s">
        <v>46</v>
      </c>
      <c r="O82" s="33"/>
      <c r="P82" s="178">
        <f t="shared" si="1"/>
        <v>0</v>
      </c>
      <c r="Q82" s="178">
        <v>0</v>
      </c>
      <c r="R82" s="178">
        <f t="shared" si="2"/>
        <v>0</v>
      </c>
      <c r="S82" s="178">
        <v>0</v>
      </c>
      <c r="T82" s="179">
        <f t="shared" si="3"/>
        <v>0</v>
      </c>
      <c r="AR82" s="16" t="s">
        <v>266</v>
      </c>
      <c r="AT82" s="16" t="s">
        <v>246</v>
      </c>
      <c r="AU82" s="16" t="s">
        <v>83</v>
      </c>
      <c r="AY82" s="16" t="s">
        <v>243</v>
      </c>
      <c r="BE82" s="180">
        <f t="shared" si="4"/>
        <v>0</v>
      </c>
      <c r="BF82" s="180">
        <f t="shared" si="5"/>
        <v>0</v>
      </c>
      <c r="BG82" s="180">
        <f t="shared" si="6"/>
        <v>0</v>
      </c>
      <c r="BH82" s="180">
        <f t="shared" si="7"/>
        <v>0</v>
      </c>
      <c r="BI82" s="180">
        <f t="shared" si="8"/>
        <v>0</v>
      </c>
      <c r="BJ82" s="16" t="s">
        <v>22</v>
      </c>
      <c r="BK82" s="180">
        <f t="shared" si="9"/>
        <v>0</v>
      </c>
      <c r="BL82" s="16" t="s">
        <v>266</v>
      </c>
      <c r="BM82" s="16" t="s">
        <v>6012</v>
      </c>
    </row>
    <row r="83" spans="2:65" s="1" customFormat="1" ht="22.5" customHeight="1" x14ac:dyDescent="0.3">
      <c r="B83" s="168"/>
      <c r="C83" s="169" t="s">
        <v>259</v>
      </c>
      <c r="D83" s="169" t="s">
        <v>246</v>
      </c>
      <c r="E83" s="170" t="s">
        <v>6013</v>
      </c>
      <c r="F83" s="171" t="s">
        <v>6014</v>
      </c>
      <c r="G83" s="172" t="s">
        <v>454</v>
      </c>
      <c r="H83" s="173">
        <v>12</v>
      </c>
      <c r="I83" s="174"/>
      <c r="J83" s="175">
        <f t="shared" si="0"/>
        <v>0</v>
      </c>
      <c r="K83" s="171" t="s">
        <v>3</v>
      </c>
      <c r="L83" s="32"/>
      <c r="M83" s="176" t="s">
        <v>3</v>
      </c>
      <c r="N83" s="177" t="s">
        <v>46</v>
      </c>
      <c r="O83" s="33"/>
      <c r="P83" s="178">
        <f t="shared" si="1"/>
        <v>0</v>
      </c>
      <c r="Q83" s="178">
        <v>0</v>
      </c>
      <c r="R83" s="178">
        <f t="shared" si="2"/>
        <v>0</v>
      </c>
      <c r="S83" s="178">
        <v>0</v>
      </c>
      <c r="T83" s="179">
        <f t="shared" si="3"/>
        <v>0</v>
      </c>
      <c r="AR83" s="16" t="s">
        <v>266</v>
      </c>
      <c r="AT83" s="16" t="s">
        <v>246</v>
      </c>
      <c r="AU83" s="16" t="s">
        <v>83</v>
      </c>
      <c r="AY83" s="16" t="s">
        <v>243</v>
      </c>
      <c r="BE83" s="180">
        <f t="shared" si="4"/>
        <v>0</v>
      </c>
      <c r="BF83" s="180">
        <f t="shared" si="5"/>
        <v>0</v>
      </c>
      <c r="BG83" s="180">
        <f t="shared" si="6"/>
        <v>0</v>
      </c>
      <c r="BH83" s="180">
        <f t="shared" si="7"/>
        <v>0</v>
      </c>
      <c r="BI83" s="180">
        <f t="shared" si="8"/>
        <v>0</v>
      </c>
      <c r="BJ83" s="16" t="s">
        <v>22</v>
      </c>
      <c r="BK83" s="180">
        <f t="shared" si="9"/>
        <v>0</v>
      </c>
      <c r="BL83" s="16" t="s">
        <v>266</v>
      </c>
      <c r="BM83" s="16" t="s">
        <v>6015</v>
      </c>
    </row>
    <row r="84" spans="2:65" s="1" customFormat="1" ht="22.5" customHeight="1" x14ac:dyDescent="0.3">
      <c r="B84" s="168"/>
      <c r="C84" s="169" t="s">
        <v>266</v>
      </c>
      <c r="D84" s="169" t="s">
        <v>246</v>
      </c>
      <c r="E84" s="170" t="s">
        <v>6016</v>
      </c>
      <c r="F84" s="171" t="s">
        <v>6017</v>
      </c>
      <c r="G84" s="172" t="s">
        <v>454</v>
      </c>
      <c r="H84" s="173">
        <v>6</v>
      </c>
      <c r="I84" s="174"/>
      <c r="J84" s="175">
        <f t="shared" si="0"/>
        <v>0</v>
      </c>
      <c r="K84" s="171" t="s">
        <v>3</v>
      </c>
      <c r="L84" s="32"/>
      <c r="M84" s="176" t="s">
        <v>3</v>
      </c>
      <c r="N84" s="177" t="s">
        <v>46</v>
      </c>
      <c r="O84" s="33"/>
      <c r="P84" s="178">
        <f t="shared" si="1"/>
        <v>0</v>
      </c>
      <c r="Q84" s="178">
        <v>0</v>
      </c>
      <c r="R84" s="178">
        <f t="shared" si="2"/>
        <v>0</v>
      </c>
      <c r="S84" s="178">
        <v>0</v>
      </c>
      <c r="T84" s="179">
        <f t="shared" si="3"/>
        <v>0</v>
      </c>
      <c r="AR84" s="16" t="s">
        <v>266</v>
      </c>
      <c r="AT84" s="16" t="s">
        <v>246</v>
      </c>
      <c r="AU84" s="16" t="s">
        <v>83</v>
      </c>
      <c r="AY84" s="16" t="s">
        <v>243</v>
      </c>
      <c r="BE84" s="180">
        <f t="shared" si="4"/>
        <v>0</v>
      </c>
      <c r="BF84" s="180">
        <f t="shared" si="5"/>
        <v>0</v>
      </c>
      <c r="BG84" s="180">
        <f t="shared" si="6"/>
        <v>0</v>
      </c>
      <c r="BH84" s="180">
        <f t="shared" si="7"/>
        <v>0</v>
      </c>
      <c r="BI84" s="180">
        <f t="shared" si="8"/>
        <v>0</v>
      </c>
      <c r="BJ84" s="16" t="s">
        <v>22</v>
      </c>
      <c r="BK84" s="180">
        <f t="shared" si="9"/>
        <v>0</v>
      </c>
      <c r="BL84" s="16" t="s">
        <v>266</v>
      </c>
      <c r="BM84" s="16" t="s">
        <v>6018</v>
      </c>
    </row>
    <row r="85" spans="2:65" s="1" customFormat="1" ht="22.5" customHeight="1" x14ac:dyDescent="0.3">
      <c r="B85" s="168"/>
      <c r="C85" s="169" t="s">
        <v>242</v>
      </c>
      <c r="D85" s="169" t="s">
        <v>246</v>
      </c>
      <c r="E85" s="170" t="s">
        <v>6019</v>
      </c>
      <c r="F85" s="171" t="s">
        <v>6020</v>
      </c>
      <c r="G85" s="172" t="s">
        <v>497</v>
      </c>
      <c r="H85" s="173">
        <v>80</v>
      </c>
      <c r="I85" s="174"/>
      <c r="J85" s="175">
        <f t="shared" si="0"/>
        <v>0</v>
      </c>
      <c r="K85" s="171" t="s">
        <v>3</v>
      </c>
      <c r="L85" s="32"/>
      <c r="M85" s="176" t="s">
        <v>3</v>
      </c>
      <c r="N85" s="177" t="s">
        <v>46</v>
      </c>
      <c r="O85" s="33"/>
      <c r="P85" s="178">
        <f t="shared" si="1"/>
        <v>0</v>
      </c>
      <c r="Q85" s="178">
        <v>0</v>
      </c>
      <c r="R85" s="178">
        <f t="shared" si="2"/>
        <v>0</v>
      </c>
      <c r="S85" s="178">
        <v>0</v>
      </c>
      <c r="T85" s="179">
        <f t="shared" si="3"/>
        <v>0</v>
      </c>
      <c r="AR85" s="16" t="s">
        <v>266</v>
      </c>
      <c r="AT85" s="16" t="s">
        <v>246</v>
      </c>
      <c r="AU85" s="16" t="s">
        <v>83</v>
      </c>
      <c r="AY85" s="16" t="s">
        <v>243</v>
      </c>
      <c r="BE85" s="180">
        <f t="shared" si="4"/>
        <v>0</v>
      </c>
      <c r="BF85" s="180">
        <f t="shared" si="5"/>
        <v>0</v>
      </c>
      <c r="BG85" s="180">
        <f t="shared" si="6"/>
        <v>0</v>
      </c>
      <c r="BH85" s="180">
        <f t="shared" si="7"/>
        <v>0</v>
      </c>
      <c r="BI85" s="180">
        <f t="shared" si="8"/>
        <v>0</v>
      </c>
      <c r="BJ85" s="16" t="s">
        <v>22</v>
      </c>
      <c r="BK85" s="180">
        <f t="shared" si="9"/>
        <v>0</v>
      </c>
      <c r="BL85" s="16" t="s">
        <v>266</v>
      </c>
      <c r="BM85" s="16" t="s">
        <v>6021</v>
      </c>
    </row>
    <row r="86" spans="2:65" s="1" customFormat="1" ht="31.5" customHeight="1" x14ac:dyDescent="0.3">
      <c r="B86" s="168"/>
      <c r="C86" s="169" t="s">
        <v>275</v>
      </c>
      <c r="D86" s="169" t="s">
        <v>246</v>
      </c>
      <c r="E86" s="170" t="s">
        <v>6022</v>
      </c>
      <c r="F86" s="171" t="s">
        <v>6023</v>
      </c>
      <c r="G86" s="172" t="s">
        <v>423</v>
      </c>
      <c r="H86" s="173">
        <v>430</v>
      </c>
      <c r="I86" s="174"/>
      <c r="J86" s="175">
        <f t="shared" si="0"/>
        <v>0</v>
      </c>
      <c r="K86" s="171" t="s">
        <v>3</v>
      </c>
      <c r="L86" s="32"/>
      <c r="M86" s="176" t="s">
        <v>3</v>
      </c>
      <c r="N86" s="177" t="s">
        <v>46</v>
      </c>
      <c r="O86" s="33"/>
      <c r="P86" s="178">
        <f t="shared" si="1"/>
        <v>0</v>
      </c>
      <c r="Q86" s="178">
        <v>0</v>
      </c>
      <c r="R86" s="178">
        <f t="shared" si="2"/>
        <v>0</v>
      </c>
      <c r="S86" s="178">
        <v>0</v>
      </c>
      <c r="T86" s="179">
        <f t="shared" si="3"/>
        <v>0</v>
      </c>
      <c r="AR86" s="16" t="s">
        <v>266</v>
      </c>
      <c r="AT86" s="16" t="s">
        <v>246</v>
      </c>
      <c r="AU86" s="16" t="s">
        <v>83</v>
      </c>
      <c r="AY86" s="16" t="s">
        <v>243</v>
      </c>
      <c r="BE86" s="180">
        <f t="shared" si="4"/>
        <v>0</v>
      </c>
      <c r="BF86" s="180">
        <f t="shared" si="5"/>
        <v>0</v>
      </c>
      <c r="BG86" s="180">
        <f t="shared" si="6"/>
        <v>0</v>
      </c>
      <c r="BH86" s="180">
        <f t="shared" si="7"/>
        <v>0</v>
      </c>
      <c r="BI86" s="180">
        <f t="shared" si="8"/>
        <v>0</v>
      </c>
      <c r="BJ86" s="16" t="s">
        <v>22</v>
      </c>
      <c r="BK86" s="180">
        <f t="shared" si="9"/>
        <v>0</v>
      </c>
      <c r="BL86" s="16" t="s">
        <v>266</v>
      </c>
      <c r="BM86" s="16" t="s">
        <v>6024</v>
      </c>
    </row>
    <row r="87" spans="2:65" s="1" customFormat="1" ht="22.5" customHeight="1" x14ac:dyDescent="0.3">
      <c r="B87" s="168"/>
      <c r="C87" s="169" t="s">
        <v>280</v>
      </c>
      <c r="D87" s="169" t="s">
        <v>246</v>
      </c>
      <c r="E87" s="170" t="s">
        <v>6025</v>
      </c>
      <c r="F87" s="171" t="s">
        <v>6026</v>
      </c>
      <c r="G87" s="172" t="s">
        <v>423</v>
      </c>
      <c r="H87" s="173">
        <v>85</v>
      </c>
      <c r="I87" s="174"/>
      <c r="J87" s="175">
        <f t="shared" si="0"/>
        <v>0</v>
      </c>
      <c r="K87" s="171" t="s">
        <v>3</v>
      </c>
      <c r="L87" s="32"/>
      <c r="M87" s="176" t="s">
        <v>3</v>
      </c>
      <c r="N87" s="177" t="s">
        <v>46</v>
      </c>
      <c r="O87" s="33"/>
      <c r="P87" s="178">
        <f t="shared" si="1"/>
        <v>0</v>
      </c>
      <c r="Q87" s="178">
        <v>0</v>
      </c>
      <c r="R87" s="178">
        <f t="shared" si="2"/>
        <v>0</v>
      </c>
      <c r="S87" s="178">
        <v>0</v>
      </c>
      <c r="T87" s="179">
        <f t="shared" si="3"/>
        <v>0</v>
      </c>
      <c r="AR87" s="16" t="s">
        <v>266</v>
      </c>
      <c r="AT87" s="16" t="s">
        <v>246</v>
      </c>
      <c r="AU87" s="16" t="s">
        <v>83</v>
      </c>
      <c r="AY87" s="16" t="s">
        <v>243</v>
      </c>
      <c r="BE87" s="180">
        <f t="shared" si="4"/>
        <v>0</v>
      </c>
      <c r="BF87" s="180">
        <f t="shared" si="5"/>
        <v>0</v>
      </c>
      <c r="BG87" s="180">
        <f t="shared" si="6"/>
        <v>0</v>
      </c>
      <c r="BH87" s="180">
        <f t="shared" si="7"/>
        <v>0</v>
      </c>
      <c r="BI87" s="180">
        <f t="shared" si="8"/>
        <v>0</v>
      </c>
      <c r="BJ87" s="16" t="s">
        <v>22</v>
      </c>
      <c r="BK87" s="180">
        <f t="shared" si="9"/>
        <v>0</v>
      </c>
      <c r="BL87" s="16" t="s">
        <v>266</v>
      </c>
      <c r="BM87" s="16" t="s">
        <v>6027</v>
      </c>
    </row>
    <row r="88" spans="2:65" s="1" customFormat="1" ht="22.5" customHeight="1" x14ac:dyDescent="0.3">
      <c r="B88" s="168"/>
      <c r="C88" s="169" t="s">
        <v>285</v>
      </c>
      <c r="D88" s="169" t="s">
        <v>246</v>
      </c>
      <c r="E88" s="170" t="s">
        <v>6028</v>
      </c>
      <c r="F88" s="171" t="s">
        <v>6029</v>
      </c>
      <c r="G88" s="172" t="s">
        <v>454</v>
      </c>
      <c r="H88" s="173">
        <v>14</v>
      </c>
      <c r="I88" s="174"/>
      <c r="J88" s="175">
        <f t="shared" si="0"/>
        <v>0</v>
      </c>
      <c r="K88" s="171" t="s">
        <v>3</v>
      </c>
      <c r="L88" s="32"/>
      <c r="M88" s="176" t="s">
        <v>3</v>
      </c>
      <c r="N88" s="177" t="s">
        <v>46</v>
      </c>
      <c r="O88" s="33"/>
      <c r="P88" s="178">
        <f t="shared" si="1"/>
        <v>0</v>
      </c>
      <c r="Q88" s="178">
        <v>0</v>
      </c>
      <c r="R88" s="178">
        <f t="shared" si="2"/>
        <v>0</v>
      </c>
      <c r="S88" s="178">
        <v>0</v>
      </c>
      <c r="T88" s="179">
        <f t="shared" si="3"/>
        <v>0</v>
      </c>
      <c r="AR88" s="16" t="s">
        <v>266</v>
      </c>
      <c r="AT88" s="16" t="s">
        <v>246</v>
      </c>
      <c r="AU88" s="16" t="s">
        <v>83</v>
      </c>
      <c r="AY88" s="16" t="s">
        <v>243</v>
      </c>
      <c r="BE88" s="180">
        <f t="shared" si="4"/>
        <v>0</v>
      </c>
      <c r="BF88" s="180">
        <f t="shared" si="5"/>
        <v>0</v>
      </c>
      <c r="BG88" s="180">
        <f t="shared" si="6"/>
        <v>0</v>
      </c>
      <c r="BH88" s="180">
        <f t="shared" si="7"/>
        <v>0</v>
      </c>
      <c r="BI88" s="180">
        <f t="shared" si="8"/>
        <v>0</v>
      </c>
      <c r="BJ88" s="16" t="s">
        <v>22</v>
      </c>
      <c r="BK88" s="180">
        <f t="shared" si="9"/>
        <v>0</v>
      </c>
      <c r="BL88" s="16" t="s">
        <v>266</v>
      </c>
      <c r="BM88" s="16" t="s">
        <v>6030</v>
      </c>
    </row>
    <row r="89" spans="2:65" s="1" customFormat="1" ht="22.5" customHeight="1" x14ac:dyDescent="0.3">
      <c r="B89" s="168"/>
      <c r="C89" s="169" t="s">
        <v>290</v>
      </c>
      <c r="D89" s="169" t="s">
        <v>246</v>
      </c>
      <c r="E89" s="170" t="s">
        <v>6031</v>
      </c>
      <c r="F89" s="171" t="s">
        <v>6032</v>
      </c>
      <c r="G89" s="172" t="s">
        <v>454</v>
      </c>
      <c r="H89" s="173">
        <v>6</v>
      </c>
      <c r="I89" s="174"/>
      <c r="J89" s="175">
        <f t="shared" si="0"/>
        <v>0</v>
      </c>
      <c r="K89" s="171" t="s">
        <v>3</v>
      </c>
      <c r="L89" s="32"/>
      <c r="M89" s="176" t="s">
        <v>3</v>
      </c>
      <c r="N89" s="177" t="s">
        <v>46</v>
      </c>
      <c r="O89" s="33"/>
      <c r="P89" s="178">
        <f t="shared" si="1"/>
        <v>0</v>
      </c>
      <c r="Q89" s="178">
        <v>0</v>
      </c>
      <c r="R89" s="178">
        <f t="shared" si="2"/>
        <v>0</v>
      </c>
      <c r="S89" s="178">
        <v>0</v>
      </c>
      <c r="T89" s="179">
        <f t="shared" si="3"/>
        <v>0</v>
      </c>
      <c r="AR89" s="16" t="s">
        <v>266</v>
      </c>
      <c r="AT89" s="16" t="s">
        <v>246</v>
      </c>
      <c r="AU89" s="16" t="s">
        <v>83</v>
      </c>
      <c r="AY89" s="16" t="s">
        <v>243</v>
      </c>
      <c r="BE89" s="180">
        <f t="shared" si="4"/>
        <v>0</v>
      </c>
      <c r="BF89" s="180">
        <f t="shared" si="5"/>
        <v>0</v>
      </c>
      <c r="BG89" s="180">
        <f t="shared" si="6"/>
        <v>0</v>
      </c>
      <c r="BH89" s="180">
        <f t="shared" si="7"/>
        <v>0</v>
      </c>
      <c r="BI89" s="180">
        <f t="shared" si="8"/>
        <v>0</v>
      </c>
      <c r="BJ89" s="16" t="s">
        <v>22</v>
      </c>
      <c r="BK89" s="180">
        <f t="shared" si="9"/>
        <v>0</v>
      </c>
      <c r="BL89" s="16" t="s">
        <v>266</v>
      </c>
      <c r="BM89" s="16" t="s">
        <v>6033</v>
      </c>
    </row>
    <row r="90" spans="2:65" s="1" customFormat="1" ht="44.25" customHeight="1" x14ac:dyDescent="0.3">
      <c r="B90" s="168"/>
      <c r="C90" s="169" t="s">
        <v>26</v>
      </c>
      <c r="D90" s="169" t="s">
        <v>246</v>
      </c>
      <c r="E90" s="170" t="s">
        <v>6034</v>
      </c>
      <c r="F90" s="171" t="s">
        <v>6035</v>
      </c>
      <c r="G90" s="172" t="s">
        <v>454</v>
      </c>
      <c r="H90" s="173">
        <v>1</v>
      </c>
      <c r="I90" s="174"/>
      <c r="J90" s="175">
        <f t="shared" si="0"/>
        <v>0</v>
      </c>
      <c r="K90" s="171" t="s">
        <v>3</v>
      </c>
      <c r="L90" s="32"/>
      <c r="M90" s="176" t="s">
        <v>3</v>
      </c>
      <c r="N90" s="177" t="s">
        <v>46</v>
      </c>
      <c r="O90" s="33"/>
      <c r="P90" s="178">
        <f t="shared" si="1"/>
        <v>0</v>
      </c>
      <c r="Q90" s="178">
        <v>0</v>
      </c>
      <c r="R90" s="178">
        <f t="shared" si="2"/>
        <v>0</v>
      </c>
      <c r="S90" s="178">
        <v>0</v>
      </c>
      <c r="T90" s="179">
        <f t="shared" si="3"/>
        <v>0</v>
      </c>
      <c r="AR90" s="16" t="s">
        <v>266</v>
      </c>
      <c r="AT90" s="16" t="s">
        <v>246</v>
      </c>
      <c r="AU90" s="16" t="s">
        <v>83</v>
      </c>
      <c r="AY90" s="16" t="s">
        <v>243</v>
      </c>
      <c r="BE90" s="180">
        <f t="shared" si="4"/>
        <v>0</v>
      </c>
      <c r="BF90" s="180">
        <f t="shared" si="5"/>
        <v>0</v>
      </c>
      <c r="BG90" s="180">
        <f t="shared" si="6"/>
        <v>0</v>
      </c>
      <c r="BH90" s="180">
        <f t="shared" si="7"/>
        <v>0</v>
      </c>
      <c r="BI90" s="180">
        <f t="shared" si="8"/>
        <v>0</v>
      </c>
      <c r="BJ90" s="16" t="s">
        <v>22</v>
      </c>
      <c r="BK90" s="180">
        <f t="shared" si="9"/>
        <v>0</v>
      </c>
      <c r="BL90" s="16" t="s">
        <v>266</v>
      </c>
      <c r="BM90" s="16" t="s">
        <v>6036</v>
      </c>
    </row>
    <row r="91" spans="2:65" s="1" customFormat="1" ht="22.5" customHeight="1" x14ac:dyDescent="0.3">
      <c r="B91" s="168"/>
      <c r="C91" s="169" t="s">
        <v>301</v>
      </c>
      <c r="D91" s="169" t="s">
        <v>246</v>
      </c>
      <c r="E91" s="170" t="s">
        <v>6037</v>
      </c>
      <c r="F91" s="171" t="s">
        <v>6038</v>
      </c>
      <c r="G91" s="172" t="s">
        <v>423</v>
      </c>
      <c r="H91" s="173">
        <v>8</v>
      </c>
      <c r="I91" s="174"/>
      <c r="J91" s="175">
        <f t="shared" si="0"/>
        <v>0</v>
      </c>
      <c r="K91" s="171" t="s">
        <v>3</v>
      </c>
      <c r="L91" s="32"/>
      <c r="M91" s="176" t="s">
        <v>3</v>
      </c>
      <c r="N91" s="177" t="s">
        <v>46</v>
      </c>
      <c r="O91" s="33"/>
      <c r="P91" s="178">
        <f t="shared" si="1"/>
        <v>0</v>
      </c>
      <c r="Q91" s="178">
        <v>0</v>
      </c>
      <c r="R91" s="178">
        <f t="shared" si="2"/>
        <v>0</v>
      </c>
      <c r="S91" s="178">
        <v>0</v>
      </c>
      <c r="T91" s="179">
        <f t="shared" si="3"/>
        <v>0</v>
      </c>
      <c r="AR91" s="16" t="s">
        <v>266</v>
      </c>
      <c r="AT91" s="16" t="s">
        <v>246</v>
      </c>
      <c r="AU91" s="16" t="s">
        <v>83</v>
      </c>
      <c r="AY91" s="16" t="s">
        <v>243</v>
      </c>
      <c r="BE91" s="180">
        <f t="shared" si="4"/>
        <v>0</v>
      </c>
      <c r="BF91" s="180">
        <f t="shared" si="5"/>
        <v>0</v>
      </c>
      <c r="BG91" s="180">
        <f t="shared" si="6"/>
        <v>0</v>
      </c>
      <c r="BH91" s="180">
        <f t="shared" si="7"/>
        <v>0</v>
      </c>
      <c r="BI91" s="180">
        <f t="shared" si="8"/>
        <v>0</v>
      </c>
      <c r="BJ91" s="16" t="s">
        <v>22</v>
      </c>
      <c r="BK91" s="180">
        <f t="shared" si="9"/>
        <v>0</v>
      </c>
      <c r="BL91" s="16" t="s">
        <v>266</v>
      </c>
      <c r="BM91" s="16" t="s">
        <v>6039</v>
      </c>
    </row>
    <row r="92" spans="2:65" s="1" customFormat="1" ht="22.5" customHeight="1" x14ac:dyDescent="0.3">
      <c r="B92" s="168"/>
      <c r="C92" s="169" t="s">
        <v>305</v>
      </c>
      <c r="D92" s="169" t="s">
        <v>246</v>
      </c>
      <c r="E92" s="170" t="s">
        <v>6040</v>
      </c>
      <c r="F92" s="171" t="s">
        <v>6041</v>
      </c>
      <c r="G92" s="172" t="s">
        <v>470</v>
      </c>
      <c r="H92" s="173">
        <v>1</v>
      </c>
      <c r="I92" s="174"/>
      <c r="J92" s="175">
        <f t="shared" si="0"/>
        <v>0</v>
      </c>
      <c r="K92" s="171" t="s">
        <v>3</v>
      </c>
      <c r="L92" s="32"/>
      <c r="M92" s="176" t="s">
        <v>3</v>
      </c>
      <c r="N92" s="177" t="s">
        <v>46</v>
      </c>
      <c r="O92" s="33"/>
      <c r="P92" s="178">
        <f t="shared" si="1"/>
        <v>0</v>
      </c>
      <c r="Q92" s="178">
        <v>0</v>
      </c>
      <c r="R92" s="178">
        <f t="shared" si="2"/>
        <v>0</v>
      </c>
      <c r="S92" s="178">
        <v>0</v>
      </c>
      <c r="T92" s="179">
        <f t="shared" si="3"/>
        <v>0</v>
      </c>
      <c r="AR92" s="16" t="s">
        <v>266</v>
      </c>
      <c r="AT92" s="16" t="s">
        <v>246</v>
      </c>
      <c r="AU92" s="16" t="s">
        <v>83</v>
      </c>
      <c r="AY92" s="16" t="s">
        <v>243</v>
      </c>
      <c r="BE92" s="180">
        <f t="shared" si="4"/>
        <v>0</v>
      </c>
      <c r="BF92" s="180">
        <f t="shared" si="5"/>
        <v>0</v>
      </c>
      <c r="BG92" s="180">
        <f t="shared" si="6"/>
        <v>0</v>
      </c>
      <c r="BH92" s="180">
        <f t="shared" si="7"/>
        <v>0</v>
      </c>
      <c r="BI92" s="180">
        <f t="shared" si="8"/>
        <v>0</v>
      </c>
      <c r="BJ92" s="16" t="s">
        <v>22</v>
      </c>
      <c r="BK92" s="180">
        <f t="shared" si="9"/>
        <v>0</v>
      </c>
      <c r="BL92" s="16" t="s">
        <v>266</v>
      </c>
      <c r="BM92" s="16" t="s">
        <v>6042</v>
      </c>
    </row>
    <row r="93" spans="2:65" s="1" customFormat="1" ht="31.5" customHeight="1" x14ac:dyDescent="0.3">
      <c r="B93" s="168"/>
      <c r="C93" s="169" t="s">
        <v>310</v>
      </c>
      <c r="D93" s="169" t="s">
        <v>246</v>
      </c>
      <c r="E93" s="170" t="s">
        <v>6043</v>
      </c>
      <c r="F93" s="171" t="s">
        <v>6044</v>
      </c>
      <c r="G93" s="172" t="s">
        <v>423</v>
      </c>
      <c r="H93" s="173">
        <v>8</v>
      </c>
      <c r="I93" s="174"/>
      <c r="J93" s="175">
        <f t="shared" si="0"/>
        <v>0</v>
      </c>
      <c r="K93" s="171" t="s">
        <v>3</v>
      </c>
      <c r="L93" s="32"/>
      <c r="M93" s="176" t="s">
        <v>3</v>
      </c>
      <c r="N93" s="177" t="s">
        <v>46</v>
      </c>
      <c r="O93" s="33"/>
      <c r="P93" s="178">
        <f t="shared" si="1"/>
        <v>0</v>
      </c>
      <c r="Q93" s="178">
        <v>0</v>
      </c>
      <c r="R93" s="178">
        <f t="shared" si="2"/>
        <v>0</v>
      </c>
      <c r="S93" s="178">
        <v>0</v>
      </c>
      <c r="T93" s="179">
        <f t="shared" si="3"/>
        <v>0</v>
      </c>
      <c r="AR93" s="16" t="s">
        <v>266</v>
      </c>
      <c r="AT93" s="16" t="s">
        <v>246</v>
      </c>
      <c r="AU93" s="16" t="s">
        <v>83</v>
      </c>
      <c r="AY93" s="16" t="s">
        <v>243</v>
      </c>
      <c r="BE93" s="180">
        <f t="shared" si="4"/>
        <v>0</v>
      </c>
      <c r="BF93" s="180">
        <f t="shared" si="5"/>
        <v>0</v>
      </c>
      <c r="BG93" s="180">
        <f t="shared" si="6"/>
        <v>0</v>
      </c>
      <c r="BH93" s="180">
        <f t="shared" si="7"/>
        <v>0</v>
      </c>
      <c r="BI93" s="180">
        <f t="shared" si="8"/>
        <v>0</v>
      </c>
      <c r="BJ93" s="16" t="s">
        <v>22</v>
      </c>
      <c r="BK93" s="180">
        <f t="shared" si="9"/>
        <v>0</v>
      </c>
      <c r="BL93" s="16" t="s">
        <v>266</v>
      </c>
      <c r="BM93" s="16" t="s">
        <v>6045</v>
      </c>
    </row>
    <row r="94" spans="2:65" s="1" customFormat="1" ht="22.5" customHeight="1" x14ac:dyDescent="0.3">
      <c r="B94" s="168"/>
      <c r="C94" s="169" t="s">
        <v>315</v>
      </c>
      <c r="D94" s="169" t="s">
        <v>246</v>
      </c>
      <c r="E94" s="170" t="s">
        <v>6046</v>
      </c>
      <c r="F94" s="171" t="s">
        <v>6047</v>
      </c>
      <c r="G94" s="172" t="s">
        <v>454</v>
      </c>
      <c r="H94" s="173">
        <v>1</v>
      </c>
      <c r="I94" s="174"/>
      <c r="J94" s="175">
        <f t="shared" si="0"/>
        <v>0</v>
      </c>
      <c r="K94" s="171" t="s">
        <v>3</v>
      </c>
      <c r="L94" s="32"/>
      <c r="M94" s="176" t="s">
        <v>3</v>
      </c>
      <c r="N94" s="177" t="s">
        <v>46</v>
      </c>
      <c r="O94" s="33"/>
      <c r="P94" s="178">
        <f t="shared" si="1"/>
        <v>0</v>
      </c>
      <c r="Q94" s="178">
        <v>0</v>
      </c>
      <c r="R94" s="178">
        <f t="shared" si="2"/>
        <v>0</v>
      </c>
      <c r="S94" s="178">
        <v>0</v>
      </c>
      <c r="T94" s="179">
        <f t="shared" si="3"/>
        <v>0</v>
      </c>
      <c r="AR94" s="16" t="s">
        <v>266</v>
      </c>
      <c r="AT94" s="16" t="s">
        <v>246</v>
      </c>
      <c r="AU94" s="16" t="s">
        <v>83</v>
      </c>
      <c r="AY94" s="16" t="s">
        <v>243</v>
      </c>
      <c r="BE94" s="180">
        <f t="shared" si="4"/>
        <v>0</v>
      </c>
      <c r="BF94" s="180">
        <f t="shared" si="5"/>
        <v>0</v>
      </c>
      <c r="BG94" s="180">
        <f t="shared" si="6"/>
        <v>0</v>
      </c>
      <c r="BH94" s="180">
        <f t="shared" si="7"/>
        <v>0</v>
      </c>
      <c r="BI94" s="180">
        <f t="shared" si="8"/>
        <v>0</v>
      </c>
      <c r="BJ94" s="16" t="s">
        <v>22</v>
      </c>
      <c r="BK94" s="180">
        <f t="shared" si="9"/>
        <v>0</v>
      </c>
      <c r="BL94" s="16" t="s">
        <v>266</v>
      </c>
      <c r="BM94" s="16" t="s">
        <v>6048</v>
      </c>
    </row>
    <row r="95" spans="2:65" s="1" customFormat="1" ht="22.5" customHeight="1" x14ac:dyDescent="0.3">
      <c r="B95" s="168"/>
      <c r="C95" s="169" t="s">
        <v>9</v>
      </c>
      <c r="D95" s="169" t="s">
        <v>246</v>
      </c>
      <c r="E95" s="170" t="s">
        <v>6049</v>
      </c>
      <c r="F95" s="171" t="s">
        <v>6050</v>
      </c>
      <c r="G95" s="172" t="s">
        <v>497</v>
      </c>
      <c r="H95" s="173">
        <v>4</v>
      </c>
      <c r="I95" s="174"/>
      <c r="J95" s="175">
        <f t="shared" si="0"/>
        <v>0</v>
      </c>
      <c r="K95" s="171" t="s">
        <v>3</v>
      </c>
      <c r="L95" s="32"/>
      <c r="M95" s="176" t="s">
        <v>3</v>
      </c>
      <c r="N95" s="177" t="s">
        <v>46</v>
      </c>
      <c r="O95" s="33"/>
      <c r="P95" s="178">
        <f t="shared" si="1"/>
        <v>0</v>
      </c>
      <c r="Q95" s="178">
        <v>0</v>
      </c>
      <c r="R95" s="178">
        <f t="shared" si="2"/>
        <v>0</v>
      </c>
      <c r="S95" s="178">
        <v>0</v>
      </c>
      <c r="T95" s="179">
        <f t="shared" si="3"/>
        <v>0</v>
      </c>
      <c r="AR95" s="16" t="s">
        <v>266</v>
      </c>
      <c r="AT95" s="16" t="s">
        <v>246</v>
      </c>
      <c r="AU95" s="16" t="s">
        <v>83</v>
      </c>
      <c r="AY95" s="16" t="s">
        <v>243</v>
      </c>
      <c r="BE95" s="180">
        <f t="shared" si="4"/>
        <v>0</v>
      </c>
      <c r="BF95" s="180">
        <f t="shared" si="5"/>
        <v>0</v>
      </c>
      <c r="BG95" s="180">
        <f t="shared" si="6"/>
        <v>0</v>
      </c>
      <c r="BH95" s="180">
        <f t="shared" si="7"/>
        <v>0</v>
      </c>
      <c r="BI95" s="180">
        <f t="shared" si="8"/>
        <v>0</v>
      </c>
      <c r="BJ95" s="16" t="s">
        <v>22</v>
      </c>
      <c r="BK95" s="180">
        <f t="shared" si="9"/>
        <v>0</v>
      </c>
      <c r="BL95" s="16" t="s">
        <v>266</v>
      </c>
      <c r="BM95" s="16" t="s">
        <v>6051</v>
      </c>
    </row>
    <row r="96" spans="2:65" s="1" customFormat="1" ht="44.25" customHeight="1" x14ac:dyDescent="0.3">
      <c r="B96" s="168"/>
      <c r="C96" s="169" t="s">
        <v>325</v>
      </c>
      <c r="D96" s="169" t="s">
        <v>246</v>
      </c>
      <c r="E96" s="170" t="s">
        <v>6052</v>
      </c>
      <c r="F96" s="171" t="s">
        <v>6053</v>
      </c>
      <c r="G96" s="172" t="s">
        <v>454</v>
      </c>
      <c r="H96" s="173">
        <v>5</v>
      </c>
      <c r="I96" s="174"/>
      <c r="J96" s="175">
        <f t="shared" si="0"/>
        <v>0</v>
      </c>
      <c r="K96" s="171" t="s">
        <v>3</v>
      </c>
      <c r="L96" s="32"/>
      <c r="M96" s="176" t="s">
        <v>3</v>
      </c>
      <c r="N96" s="177" t="s">
        <v>46</v>
      </c>
      <c r="O96" s="33"/>
      <c r="P96" s="178">
        <f t="shared" si="1"/>
        <v>0</v>
      </c>
      <c r="Q96" s="178">
        <v>0</v>
      </c>
      <c r="R96" s="178">
        <f t="shared" si="2"/>
        <v>0</v>
      </c>
      <c r="S96" s="178">
        <v>0</v>
      </c>
      <c r="T96" s="179">
        <f t="shared" si="3"/>
        <v>0</v>
      </c>
      <c r="AR96" s="16" t="s">
        <v>266</v>
      </c>
      <c r="AT96" s="16" t="s">
        <v>246</v>
      </c>
      <c r="AU96" s="16" t="s">
        <v>83</v>
      </c>
      <c r="AY96" s="16" t="s">
        <v>243</v>
      </c>
      <c r="BE96" s="180">
        <f t="shared" si="4"/>
        <v>0</v>
      </c>
      <c r="BF96" s="180">
        <f t="shared" si="5"/>
        <v>0</v>
      </c>
      <c r="BG96" s="180">
        <f t="shared" si="6"/>
        <v>0</v>
      </c>
      <c r="BH96" s="180">
        <f t="shared" si="7"/>
        <v>0</v>
      </c>
      <c r="BI96" s="180">
        <f t="shared" si="8"/>
        <v>0</v>
      </c>
      <c r="BJ96" s="16" t="s">
        <v>22</v>
      </c>
      <c r="BK96" s="180">
        <f t="shared" si="9"/>
        <v>0</v>
      </c>
      <c r="BL96" s="16" t="s">
        <v>266</v>
      </c>
      <c r="BM96" s="16" t="s">
        <v>6054</v>
      </c>
    </row>
    <row r="97" spans="2:65" s="1" customFormat="1" ht="31.5" customHeight="1" x14ac:dyDescent="0.3">
      <c r="B97" s="168"/>
      <c r="C97" s="169" t="s">
        <v>326</v>
      </c>
      <c r="D97" s="169" t="s">
        <v>246</v>
      </c>
      <c r="E97" s="170" t="s">
        <v>6055</v>
      </c>
      <c r="F97" s="171" t="s">
        <v>6056</v>
      </c>
      <c r="G97" s="172" t="s">
        <v>454</v>
      </c>
      <c r="H97" s="173">
        <v>1</v>
      </c>
      <c r="I97" s="174"/>
      <c r="J97" s="175">
        <f t="shared" si="0"/>
        <v>0</v>
      </c>
      <c r="K97" s="171" t="s">
        <v>3</v>
      </c>
      <c r="L97" s="32"/>
      <c r="M97" s="176" t="s">
        <v>3</v>
      </c>
      <c r="N97" s="177" t="s">
        <v>46</v>
      </c>
      <c r="O97" s="33"/>
      <c r="P97" s="178">
        <f t="shared" si="1"/>
        <v>0</v>
      </c>
      <c r="Q97" s="178">
        <v>0</v>
      </c>
      <c r="R97" s="178">
        <f t="shared" si="2"/>
        <v>0</v>
      </c>
      <c r="S97" s="178">
        <v>0</v>
      </c>
      <c r="T97" s="179">
        <f t="shared" si="3"/>
        <v>0</v>
      </c>
      <c r="AR97" s="16" t="s">
        <v>266</v>
      </c>
      <c r="AT97" s="16" t="s">
        <v>246</v>
      </c>
      <c r="AU97" s="16" t="s">
        <v>83</v>
      </c>
      <c r="AY97" s="16" t="s">
        <v>243</v>
      </c>
      <c r="BE97" s="180">
        <f t="shared" si="4"/>
        <v>0</v>
      </c>
      <c r="BF97" s="180">
        <f t="shared" si="5"/>
        <v>0</v>
      </c>
      <c r="BG97" s="180">
        <f t="shared" si="6"/>
        <v>0</v>
      </c>
      <c r="BH97" s="180">
        <f t="shared" si="7"/>
        <v>0</v>
      </c>
      <c r="BI97" s="180">
        <f t="shared" si="8"/>
        <v>0</v>
      </c>
      <c r="BJ97" s="16" t="s">
        <v>22</v>
      </c>
      <c r="BK97" s="180">
        <f t="shared" si="9"/>
        <v>0</v>
      </c>
      <c r="BL97" s="16" t="s">
        <v>266</v>
      </c>
      <c r="BM97" s="16" t="s">
        <v>6057</v>
      </c>
    </row>
    <row r="98" spans="2:65" s="1" customFormat="1" ht="31.5" customHeight="1" x14ac:dyDescent="0.3">
      <c r="B98" s="168"/>
      <c r="C98" s="169" t="s">
        <v>331</v>
      </c>
      <c r="D98" s="169" t="s">
        <v>246</v>
      </c>
      <c r="E98" s="170" t="s">
        <v>6058</v>
      </c>
      <c r="F98" s="171" t="s">
        <v>6059</v>
      </c>
      <c r="G98" s="172" t="s">
        <v>454</v>
      </c>
      <c r="H98" s="173">
        <v>20</v>
      </c>
      <c r="I98" s="174"/>
      <c r="J98" s="175">
        <f t="shared" si="0"/>
        <v>0</v>
      </c>
      <c r="K98" s="171" t="s">
        <v>3</v>
      </c>
      <c r="L98" s="32"/>
      <c r="M98" s="176" t="s">
        <v>3</v>
      </c>
      <c r="N98" s="177" t="s">
        <v>46</v>
      </c>
      <c r="O98" s="33"/>
      <c r="P98" s="178">
        <f t="shared" si="1"/>
        <v>0</v>
      </c>
      <c r="Q98" s="178">
        <v>0</v>
      </c>
      <c r="R98" s="178">
        <f t="shared" si="2"/>
        <v>0</v>
      </c>
      <c r="S98" s="178">
        <v>0</v>
      </c>
      <c r="T98" s="179">
        <f t="shared" si="3"/>
        <v>0</v>
      </c>
      <c r="AR98" s="16" t="s">
        <v>266</v>
      </c>
      <c r="AT98" s="16" t="s">
        <v>246</v>
      </c>
      <c r="AU98" s="16" t="s">
        <v>83</v>
      </c>
      <c r="AY98" s="16" t="s">
        <v>243</v>
      </c>
      <c r="BE98" s="180">
        <f t="shared" si="4"/>
        <v>0</v>
      </c>
      <c r="BF98" s="180">
        <f t="shared" si="5"/>
        <v>0</v>
      </c>
      <c r="BG98" s="180">
        <f t="shared" si="6"/>
        <v>0</v>
      </c>
      <c r="BH98" s="180">
        <f t="shared" si="7"/>
        <v>0</v>
      </c>
      <c r="BI98" s="180">
        <f t="shared" si="8"/>
        <v>0</v>
      </c>
      <c r="BJ98" s="16" t="s">
        <v>22</v>
      </c>
      <c r="BK98" s="180">
        <f t="shared" si="9"/>
        <v>0</v>
      </c>
      <c r="BL98" s="16" t="s">
        <v>266</v>
      </c>
      <c r="BM98" s="16" t="s">
        <v>6060</v>
      </c>
    </row>
    <row r="99" spans="2:65" s="1" customFormat="1" ht="31.5" customHeight="1" x14ac:dyDescent="0.3">
      <c r="B99" s="168"/>
      <c r="C99" s="169" t="s">
        <v>332</v>
      </c>
      <c r="D99" s="169" t="s">
        <v>246</v>
      </c>
      <c r="E99" s="170" t="s">
        <v>6061</v>
      </c>
      <c r="F99" s="171" t="s">
        <v>6062</v>
      </c>
      <c r="G99" s="172" t="s">
        <v>454</v>
      </c>
      <c r="H99" s="173">
        <v>3</v>
      </c>
      <c r="I99" s="174"/>
      <c r="J99" s="175">
        <f t="shared" si="0"/>
        <v>0</v>
      </c>
      <c r="K99" s="171" t="s">
        <v>3</v>
      </c>
      <c r="L99" s="32"/>
      <c r="M99" s="176" t="s">
        <v>3</v>
      </c>
      <c r="N99" s="209" t="s">
        <v>46</v>
      </c>
      <c r="O99" s="187"/>
      <c r="P99" s="210">
        <f t="shared" si="1"/>
        <v>0</v>
      </c>
      <c r="Q99" s="210">
        <v>0</v>
      </c>
      <c r="R99" s="210">
        <f t="shared" si="2"/>
        <v>0</v>
      </c>
      <c r="S99" s="210">
        <v>0</v>
      </c>
      <c r="T99" s="211">
        <f t="shared" si="3"/>
        <v>0</v>
      </c>
      <c r="AR99" s="16" t="s">
        <v>266</v>
      </c>
      <c r="AT99" s="16" t="s">
        <v>246</v>
      </c>
      <c r="AU99" s="16" t="s">
        <v>83</v>
      </c>
      <c r="AY99" s="16" t="s">
        <v>243</v>
      </c>
      <c r="BE99" s="180">
        <f t="shared" si="4"/>
        <v>0</v>
      </c>
      <c r="BF99" s="180">
        <f t="shared" si="5"/>
        <v>0</v>
      </c>
      <c r="BG99" s="180">
        <f t="shared" si="6"/>
        <v>0</v>
      </c>
      <c r="BH99" s="180">
        <f t="shared" si="7"/>
        <v>0</v>
      </c>
      <c r="BI99" s="180">
        <f t="shared" si="8"/>
        <v>0</v>
      </c>
      <c r="BJ99" s="16" t="s">
        <v>22</v>
      </c>
      <c r="BK99" s="180">
        <f t="shared" si="9"/>
        <v>0</v>
      </c>
      <c r="BL99" s="16" t="s">
        <v>266</v>
      </c>
      <c r="BM99" s="16" t="s">
        <v>6063</v>
      </c>
    </row>
    <row r="100" spans="2:65" s="1" customFormat="1" ht="6.95" customHeight="1" x14ac:dyDescent="0.3">
      <c r="B100" s="47"/>
      <c r="C100" s="48"/>
      <c r="D100" s="48"/>
      <c r="E100" s="48"/>
      <c r="F100" s="48"/>
      <c r="G100" s="48"/>
      <c r="H100" s="48"/>
      <c r="I100" s="121"/>
      <c r="J100" s="48"/>
      <c r="K100" s="48"/>
      <c r="L100"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216"/>
  <sheetViews>
    <sheetView showGridLines="0" zoomScaleNormal="100" workbookViewId="0"/>
  </sheetViews>
  <sheetFormatPr defaultRowHeight="13.5" x14ac:dyDescent="0.3"/>
  <cols>
    <col min="1" max="1" width="8.33203125" style="230" customWidth="1"/>
    <col min="2" max="2" width="1.6640625" style="230" customWidth="1"/>
    <col min="3" max="4" width="5" style="230" customWidth="1"/>
    <col min="5" max="5" width="11.6640625" style="230" customWidth="1"/>
    <col min="6" max="6" width="9.1640625" style="230" customWidth="1"/>
    <col min="7" max="7" width="5" style="230" customWidth="1"/>
    <col min="8" max="8" width="77.83203125" style="230" customWidth="1"/>
    <col min="9" max="10" width="20" style="230" customWidth="1"/>
    <col min="11" max="11" width="1.6640625" style="230" customWidth="1"/>
    <col min="12" max="256" width="9.33203125" style="230"/>
    <col min="257" max="257" width="8.33203125" style="230" customWidth="1"/>
    <col min="258" max="258" width="1.6640625" style="230" customWidth="1"/>
    <col min="259" max="260" width="5" style="230" customWidth="1"/>
    <col min="261" max="261" width="11.6640625" style="230" customWidth="1"/>
    <col min="262" max="262" width="9.1640625" style="230" customWidth="1"/>
    <col min="263" max="263" width="5" style="230" customWidth="1"/>
    <col min="264" max="264" width="77.83203125" style="230" customWidth="1"/>
    <col min="265" max="266" width="20" style="230" customWidth="1"/>
    <col min="267" max="267" width="1.6640625" style="230" customWidth="1"/>
    <col min="268" max="512" width="9.33203125" style="230"/>
    <col min="513" max="513" width="8.33203125" style="230" customWidth="1"/>
    <col min="514" max="514" width="1.6640625" style="230" customWidth="1"/>
    <col min="515" max="516" width="5" style="230" customWidth="1"/>
    <col min="517" max="517" width="11.6640625" style="230" customWidth="1"/>
    <col min="518" max="518" width="9.1640625" style="230" customWidth="1"/>
    <col min="519" max="519" width="5" style="230" customWidth="1"/>
    <col min="520" max="520" width="77.83203125" style="230" customWidth="1"/>
    <col min="521" max="522" width="20" style="230" customWidth="1"/>
    <col min="523" max="523" width="1.6640625" style="230" customWidth="1"/>
    <col min="524" max="768" width="9.33203125" style="230"/>
    <col min="769" max="769" width="8.33203125" style="230" customWidth="1"/>
    <col min="770" max="770" width="1.6640625" style="230" customWidth="1"/>
    <col min="771" max="772" width="5" style="230" customWidth="1"/>
    <col min="773" max="773" width="11.6640625" style="230" customWidth="1"/>
    <col min="774" max="774" width="9.1640625" style="230" customWidth="1"/>
    <col min="775" max="775" width="5" style="230" customWidth="1"/>
    <col min="776" max="776" width="77.83203125" style="230" customWidth="1"/>
    <col min="777" max="778" width="20" style="230" customWidth="1"/>
    <col min="779" max="779" width="1.6640625" style="230" customWidth="1"/>
    <col min="780" max="1024" width="9.33203125" style="230"/>
    <col min="1025" max="1025" width="8.33203125" style="230" customWidth="1"/>
    <col min="1026" max="1026" width="1.6640625" style="230" customWidth="1"/>
    <col min="1027" max="1028" width="5" style="230" customWidth="1"/>
    <col min="1029" max="1029" width="11.6640625" style="230" customWidth="1"/>
    <col min="1030" max="1030" width="9.1640625" style="230" customWidth="1"/>
    <col min="1031" max="1031" width="5" style="230" customWidth="1"/>
    <col min="1032" max="1032" width="77.83203125" style="230" customWidth="1"/>
    <col min="1033" max="1034" width="20" style="230" customWidth="1"/>
    <col min="1035" max="1035" width="1.6640625" style="230" customWidth="1"/>
    <col min="1036" max="1280" width="9.33203125" style="230"/>
    <col min="1281" max="1281" width="8.33203125" style="230" customWidth="1"/>
    <col min="1282" max="1282" width="1.6640625" style="230" customWidth="1"/>
    <col min="1283" max="1284" width="5" style="230" customWidth="1"/>
    <col min="1285" max="1285" width="11.6640625" style="230" customWidth="1"/>
    <col min="1286" max="1286" width="9.1640625" style="230" customWidth="1"/>
    <col min="1287" max="1287" width="5" style="230" customWidth="1"/>
    <col min="1288" max="1288" width="77.83203125" style="230" customWidth="1"/>
    <col min="1289" max="1290" width="20" style="230" customWidth="1"/>
    <col min="1291" max="1291" width="1.6640625" style="230" customWidth="1"/>
    <col min="1292" max="1536" width="9.33203125" style="230"/>
    <col min="1537" max="1537" width="8.33203125" style="230" customWidth="1"/>
    <col min="1538" max="1538" width="1.6640625" style="230" customWidth="1"/>
    <col min="1539" max="1540" width="5" style="230" customWidth="1"/>
    <col min="1541" max="1541" width="11.6640625" style="230" customWidth="1"/>
    <col min="1542" max="1542" width="9.1640625" style="230" customWidth="1"/>
    <col min="1543" max="1543" width="5" style="230" customWidth="1"/>
    <col min="1544" max="1544" width="77.83203125" style="230" customWidth="1"/>
    <col min="1545" max="1546" width="20" style="230" customWidth="1"/>
    <col min="1547" max="1547" width="1.6640625" style="230" customWidth="1"/>
    <col min="1548" max="1792" width="9.33203125" style="230"/>
    <col min="1793" max="1793" width="8.33203125" style="230" customWidth="1"/>
    <col min="1794" max="1794" width="1.6640625" style="230" customWidth="1"/>
    <col min="1795" max="1796" width="5" style="230" customWidth="1"/>
    <col min="1797" max="1797" width="11.6640625" style="230" customWidth="1"/>
    <col min="1798" max="1798" width="9.1640625" style="230" customWidth="1"/>
    <col min="1799" max="1799" width="5" style="230" customWidth="1"/>
    <col min="1800" max="1800" width="77.83203125" style="230" customWidth="1"/>
    <col min="1801" max="1802" width="20" style="230" customWidth="1"/>
    <col min="1803" max="1803" width="1.6640625" style="230" customWidth="1"/>
    <col min="1804" max="2048" width="9.33203125" style="230"/>
    <col min="2049" max="2049" width="8.33203125" style="230" customWidth="1"/>
    <col min="2050" max="2050" width="1.6640625" style="230" customWidth="1"/>
    <col min="2051" max="2052" width="5" style="230" customWidth="1"/>
    <col min="2053" max="2053" width="11.6640625" style="230" customWidth="1"/>
    <col min="2054" max="2054" width="9.1640625" style="230" customWidth="1"/>
    <col min="2055" max="2055" width="5" style="230" customWidth="1"/>
    <col min="2056" max="2056" width="77.83203125" style="230" customWidth="1"/>
    <col min="2057" max="2058" width="20" style="230" customWidth="1"/>
    <col min="2059" max="2059" width="1.6640625" style="230" customWidth="1"/>
    <col min="2060" max="2304" width="9.33203125" style="230"/>
    <col min="2305" max="2305" width="8.33203125" style="230" customWidth="1"/>
    <col min="2306" max="2306" width="1.6640625" style="230" customWidth="1"/>
    <col min="2307" max="2308" width="5" style="230" customWidth="1"/>
    <col min="2309" max="2309" width="11.6640625" style="230" customWidth="1"/>
    <col min="2310" max="2310" width="9.1640625" style="230" customWidth="1"/>
    <col min="2311" max="2311" width="5" style="230" customWidth="1"/>
    <col min="2312" max="2312" width="77.83203125" style="230" customWidth="1"/>
    <col min="2313" max="2314" width="20" style="230" customWidth="1"/>
    <col min="2315" max="2315" width="1.6640625" style="230" customWidth="1"/>
    <col min="2316" max="2560" width="9.33203125" style="230"/>
    <col min="2561" max="2561" width="8.33203125" style="230" customWidth="1"/>
    <col min="2562" max="2562" width="1.6640625" style="230" customWidth="1"/>
    <col min="2563" max="2564" width="5" style="230" customWidth="1"/>
    <col min="2565" max="2565" width="11.6640625" style="230" customWidth="1"/>
    <col min="2566" max="2566" width="9.1640625" style="230" customWidth="1"/>
    <col min="2567" max="2567" width="5" style="230" customWidth="1"/>
    <col min="2568" max="2568" width="77.83203125" style="230" customWidth="1"/>
    <col min="2569" max="2570" width="20" style="230" customWidth="1"/>
    <col min="2571" max="2571" width="1.6640625" style="230" customWidth="1"/>
    <col min="2572" max="2816" width="9.33203125" style="230"/>
    <col min="2817" max="2817" width="8.33203125" style="230" customWidth="1"/>
    <col min="2818" max="2818" width="1.6640625" style="230" customWidth="1"/>
    <col min="2819" max="2820" width="5" style="230" customWidth="1"/>
    <col min="2821" max="2821" width="11.6640625" style="230" customWidth="1"/>
    <col min="2822" max="2822" width="9.1640625" style="230" customWidth="1"/>
    <col min="2823" max="2823" width="5" style="230" customWidth="1"/>
    <col min="2824" max="2824" width="77.83203125" style="230" customWidth="1"/>
    <col min="2825" max="2826" width="20" style="230" customWidth="1"/>
    <col min="2827" max="2827" width="1.6640625" style="230" customWidth="1"/>
    <col min="2828" max="3072" width="9.33203125" style="230"/>
    <col min="3073" max="3073" width="8.33203125" style="230" customWidth="1"/>
    <col min="3074" max="3074" width="1.6640625" style="230" customWidth="1"/>
    <col min="3075" max="3076" width="5" style="230" customWidth="1"/>
    <col min="3077" max="3077" width="11.6640625" style="230" customWidth="1"/>
    <col min="3078" max="3078" width="9.1640625" style="230" customWidth="1"/>
    <col min="3079" max="3079" width="5" style="230" customWidth="1"/>
    <col min="3080" max="3080" width="77.83203125" style="230" customWidth="1"/>
    <col min="3081" max="3082" width="20" style="230" customWidth="1"/>
    <col min="3083" max="3083" width="1.6640625" style="230" customWidth="1"/>
    <col min="3084" max="3328" width="9.33203125" style="230"/>
    <col min="3329" max="3329" width="8.33203125" style="230" customWidth="1"/>
    <col min="3330" max="3330" width="1.6640625" style="230" customWidth="1"/>
    <col min="3331" max="3332" width="5" style="230" customWidth="1"/>
    <col min="3333" max="3333" width="11.6640625" style="230" customWidth="1"/>
    <col min="3334" max="3334" width="9.1640625" style="230" customWidth="1"/>
    <col min="3335" max="3335" width="5" style="230" customWidth="1"/>
    <col min="3336" max="3336" width="77.83203125" style="230" customWidth="1"/>
    <col min="3337" max="3338" width="20" style="230" customWidth="1"/>
    <col min="3339" max="3339" width="1.6640625" style="230" customWidth="1"/>
    <col min="3340" max="3584" width="9.33203125" style="230"/>
    <col min="3585" max="3585" width="8.33203125" style="230" customWidth="1"/>
    <col min="3586" max="3586" width="1.6640625" style="230" customWidth="1"/>
    <col min="3587" max="3588" width="5" style="230" customWidth="1"/>
    <col min="3589" max="3589" width="11.6640625" style="230" customWidth="1"/>
    <col min="3590" max="3590" width="9.1640625" style="230" customWidth="1"/>
    <col min="3591" max="3591" width="5" style="230" customWidth="1"/>
    <col min="3592" max="3592" width="77.83203125" style="230" customWidth="1"/>
    <col min="3593" max="3594" width="20" style="230" customWidth="1"/>
    <col min="3595" max="3595" width="1.6640625" style="230" customWidth="1"/>
    <col min="3596" max="3840" width="9.33203125" style="230"/>
    <col min="3841" max="3841" width="8.33203125" style="230" customWidth="1"/>
    <col min="3842" max="3842" width="1.6640625" style="230" customWidth="1"/>
    <col min="3843" max="3844" width="5" style="230" customWidth="1"/>
    <col min="3845" max="3845" width="11.6640625" style="230" customWidth="1"/>
    <col min="3846" max="3846" width="9.1640625" style="230" customWidth="1"/>
    <col min="3847" max="3847" width="5" style="230" customWidth="1"/>
    <col min="3848" max="3848" width="77.83203125" style="230" customWidth="1"/>
    <col min="3849" max="3850" width="20" style="230" customWidth="1"/>
    <col min="3851" max="3851" width="1.6640625" style="230" customWidth="1"/>
    <col min="3852" max="4096" width="9.33203125" style="230"/>
    <col min="4097" max="4097" width="8.33203125" style="230" customWidth="1"/>
    <col min="4098" max="4098" width="1.6640625" style="230" customWidth="1"/>
    <col min="4099" max="4100" width="5" style="230" customWidth="1"/>
    <col min="4101" max="4101" width="11.6640625" style="230" customWidth="1"/>
    <col min="4102" max="4102" width="9.1640625" style="230" customWidth="1"/>
    <col min="4103" max="4103" width="5" style="230" customWidth="1"/>
    <col min="4104" max="4104" width="77.83203125" style="230" customWidth="1"/>
    <col min="4105" max="4106" width="20" style="230" customWidth="1"/>
    <col min="4107" max="4107" width="1.6640625" style="230" customWidth="1"/>
    <col min="4108" max="4352" width="9.33203125" style="230"/>
    <col min="4353" max="4353" width="8.33203125" style="230" customWidth="1"/>
    <col min="4354" max="4354" width="1.6640625" style="230" customWidth="1"/>
    <col min="4355" max="4356" width="5" style="230" customWidth="1"/>
    <col min="4357" max="4357" width="11.6640625" style="230" customWidth="1"/>
    <col min="4358" max="4358" width="9.1640625" style="230" customWidth="1"/>
    <col min="4359" max="4359" width="5" style="230" customWidth="1"/>
    <col min="4360" max="4360" width="77.83203125" style="230" customWidth="1"/>
    <col min="4361" max="4362" width="20" style="230" customWidth="1"/>
    <col min="4363" max="4363" width="1.6640625" style="230" customWidth="1"/>
    <col min="4364" max="4608" width="9.33203125" style="230"/>
    <col min="4609" max="4609" width="8.33203125" style="230" customWidth="1"/>
    <col min="4610" max="4610" width="1.6640625" style="230" customWidth="1"/>
    <col min="4611" max="4612" width="5" style="230" customWidth="1"/>
    <col min="4613" max="4613" width="11.6640625" style="230" customWidth="1"/>
    <col min="4614" max="4614" width="9.1640625" style="230" customWidth="1"/>
    <col min="4615" max="4615" width="5" style="230" customWidth="1"/>
    <col min="4616" max="4616" width="77.83203125" style="230" customWidth="1"/>
    <col min="4617" max="4618" width="20" style="230" customWidth="1"/>
    <col min="4619" max="4619" width="1.6640625" style="230" customWidth="1"/>
    <col min="4620" max="4864" width="9.33203125" style="230"/>
    <col min="4865" max="4865" width="8.33203125" style="230" customWidth="1"/>
    <col min="4866" max="4866" width="1.6640625" style="230" customWidth="1"/>
    <col min="4867" max="4868" width="5" style="230" customWidth="1"/>
    <col min="4869" max="4869" width="11.6640625" style="230" customWidth="1"/>
    <col min="4870" max="4870" width="9.1640625" style="230" customWidth="1"/>
    <col min="4871" max="4871" width="5" style="230" customWidth="1"/>
    <col min="4872" max="4872" width="77.83203125" style="230" customWidth="1"/>
    <col min="4873" max="4874" width="20" style="230" customWidth="1"/>
    <col min="4875" max="4875" width="1.6640625" style="230" customWidth="1"/>
    <col min="4876" max="5120" width="9.33203125" style="230"/>
    <col min="5121" max="5121" width="8.33203125" style="230" customWidth="1"/>
    <col min="5122" max="5122" width="1.6640625" style="230" customWidth="1"/>
    <col min="5123" max="5124" width="5" style="230" customWidth="1"/>
    <col min="5125" max="5125" width="11.6640625" style="230" customWidth="1"/>
    <col min="5126" max="5126" width="9.1640625" style="230" customWidth="1"/>
    <col min="5127" max="5127" width="5" style="230" customWidth="1"/>
    <col min="5128" max="5128" width="77.83203125" style="230" customWidth="1"/>
    <col min="5129" max="5130" width="20" style="230" customWidth="1"/>
    <col min="5131" max="5131" width="1.6640625" style="230" customWidth="1"/>
    <col min="5132" max="5376" width="9.33203125" style="230"/>
    <col min="5377" max="5377" width="8.33203125" style="230" customWidth="1"/>
    <col min="5378" max="5378" width="1.6640625" style="230" customWidth="1"/>
    <col min="5379" max="5380" width="5" style="230" customWidth="1"/>
    <col min="5381" max="5381" width="11.6640625" style="230" customWidth="1"/>
    <col min="5382" max="5382" width="9.1640625" style="230" customWidth="1"/>
    <col min="5383" max="5383" width="5" style="230" customWidth="1"/>
    <col min="5384" max="5384" width="77.83203125" style="230" customWidth="1"/>
    <col min="5385" max="5386" width="20" style="230" customWidth="1"/>
    <col min="5387" max="5387" width="1.6640625" style="230" customWidth="1"/>
    <col min="5388" max="5632" width="9.33203125" style="230"/>
    <col min="5633" max="5633" width="8.33203125" style="230" customWidth="1"/>
    <col min="5634" max="5634" width="1.6640625" style="230" customWidth="1"/>
    <col min="5635" max="5636" width="5" style="230" customWidth="1"/>
    <col min="5637" max="5637" width="11.6640625" style="230" customWidth="1"/>
    <col min="5638" max="5638" width="9.1640625" style="230" customWidth="1"/>
    <col min="5639" max="5639" width="5" style="230" customWidth="1"/>
    <col min="5640" max="5640" width="77.83203125" style="230" customWidth="1"/>
    <col min="5641" max="5642" width="20" style="230" customWidth="1"/>
    <col min="5643" max="5643" width="1.6640625" style="230" customWidth="1"/>
    <col min="5644" max="5888" width="9.33203125" style="230"/>
    <col min="5889" max="5889" width="8.33203125" style="230" customWidth="1"/>
    <col min="5890" max="5890" width="1.6640625" style="230" customWidth="1"/>
    <col min="5891" max="5892" width="5" style="230" customWidth="1"/>
    <col min="5893" max="5893" width="11.6640625" style="230" customWidth="1"/>
    <col min="5894" max="5894" width="9.1640625" style="230" customWidth="1"/>
    <col min="5895" max="5895" width="5" style="230" customWidth="1"/>
    <col min="5896" max="5896" width="77.83203125" style="230" customWidth="1"/>
    <col min="5897" max="5898" width="20" style="230" customWidth="1"/>
    <col min="5899" max="5899" width="1.6640625" style="230" customWidth="1"/>
    <col min="5900" max="6144" width="9.33203125" style="230"/>
    <col min="6145" max="6145" width="8.33203125" style="230" customWidth="1"/>
    <col min="6146" max="6146" width="1.6640625" style="230" customWidth="1"/>
    <col min="6147" max="6148" width="5" style="230" customWidth="1"/>
    <col min="6149" max="6149" width="11.6640625" style="230" customWidth="1"/>
    <col min="6150" max="6150" width="9.1640625" style="230" customWidth="1"/>
    <col min="6151" max="6151" width="5" style="230" customWidth="1"/>
    <col min="6152" max="6152" width="77.83203125" style="230" customWidth="1"/>
    <col min="6153" max="6154" width="20" style="230" customWidth="1"/>
    <col min="6155" max="6155" width="1.6640625" style="230" customWidth="1"/>
    <col min="6156" max="6400" width="9.33203125" style="230"/>
    <col min="6401" max="6401" width="8.33203125" style="230" customWidth="1"/>
    <col min="6402" max="6402" width="1.6640625" style="230" customWidth="1"/>
    <col min="6403" max="6404" width="5" style="230" customWidth="1"/>
    <col min="6405" max="6405" width="11.6640625" style="230" customWidth="1"/>
    <col min="6406" max="6406" width="9.1640625" style="230" customWidth="1"/>
    <col min="6407" max="6407" width="5" style="230" customWidth="1"/>
    <col min="6408" max="6408" width="77.83203125" style="230" customWidth="1"/>
    <col min="6409" max="6410" width="20" style="230" customWidth="1"/>
    <col min="6411" max="6411" width="1.6640625" style="230" customWidth="1"/>
    <col min="6412" max="6656" width="9.33203125" style="230"/>
    <col min="6657" max="6657" width="8.33203125" style="230" customWidth="1"/>
    <col min="6658" max="6658" width="1.6640625" style="230" customWidth="1"/>
    <col min="6659" max="6660" width="5" style="230" customWidth="1"/>
    <col min="6661" max="6661" width="11.6640625" style="230" customWidth="1"/>
    <col min="6662" max="6662" width="9.1640625" style="230" customWidth="1"/>
    <col min="6663" max="6663" width="5" style="230" customWidth="1"/>
    <col min="6664" max="6664" width="77.83203125" style="230" customWidth="1"/>
    <col min="6665" max="6666" width="20" style="230" customWidth="1"/>
    <col min="6667" max="6667" width="1.6640625" style="230" customWidth="1"/>
    <col min="6668" max="6912" width="9.33203125" style="230"/>
    <col min="6913" max="6913" width="8.33203125" style="230" customWidth="1"/>
    <col min="6914" max="6914" width="1.6640625" style="230" customWidth="1"/>
    <col min="6915" max="6916" width="5" style="230" customWidth="1"/>
    <col min="6917" max="6917" width="11.6640625" style="230" customWidth="1"/>
    <col min="6918" max="6918" width="9.1640625" style="230" customWidth="1"/>
    <col min="6919" max="6919" width="5" style="230" customWidth="1"/>
    <col min="6920" max="6920" width="77.83203125" style="230" customWidth="1"/>
    <col min="6921" max="6922" width="20" style="230" customWidth="1"/>
    <col min="6923" max="6923" width="1.6640625" style="230" customWidth="1"/>
    <col min="6924" max="7168" width="9.33203125" style="230"/>
    <col min="7169" max="7169" width="8.33203125" style="230" customWidth="1"/>
    <col min="7170" max="7170" width="1.6640625" style="230" customWidth="1"/>
    <col min="7171" max="7172" width="5" style="230" customWidth="1"/>
    <col min="7173" max="7173" width="11.6640625" style="230" customWidth="1"/>
    <col min="7174" max="7174" width="9.1640625" style="230" customWidth="1"/>
    <col min="7175" max="7175" width="5" style="230" customWidth="1"/>
    <col min="7176" max="7176" width="77.83203125" style="230" customWidth="1"/>
    <col min="7177" max="7178" width="20" style="230" customWidth="1"/>
    <col min="7179" max="7179" width="1.6640625" style="230" customWidth="1"/>
    <col min="7180" max="7424" width="9.33203125" style="230"/>
    <col min="7425" max="7425" width="8.33203125" style="230" customWidth="1"/>
    <col min="7426" max="7426" width="1.6640625" style="230" customWidth="1"/>
    <col min="7427" max="7428" width="5" style="230" customWidth="1"/>
    <col min="7429" max="7429" width="11.6640625" style="230" customWidth="1"/>
    <col min="7430" max="7430" width="9.1640625" style="230" customWidth="1"/>
    <col min="7431" max="7431" width="5" style="230" customWidth="1"/>
    <col min="7432" max="7432" width="77.83203125" style="230" customWidth="1"/>
    <col min="7433" max="7434" width="20" style="230" customWidth="1"/>
    <col min="7435" max="7435" width="1.6640625" style="230" customWidth="1"/>
    <col min="7436" max="7680" width="9.33203125" style="230"/>
    <col min="7681" max="7681" width="8.33203125" style="230" customWidth="1"/>
    <col min="7682" max="7682" width="1.6640625" style="230" customWidth="1"/>
    <col min="7683" max="7684" width="5" style="230" customWidth="1"/>
    <col min="7685" max="7685" width="11.6640625" style="230" customWidth="1"/>
    <col min="7686" max="7686" width="9.1640625" style="230" customWidth="1"/>
    <col min="7687" max="7687" width="5" style="230" customWidth="1"/>
    <col min="7688" max="7688" width="77.83203125" style="230" customWidth="1"/>
    <col min="7689" max="7690" width="20" style="230" customWidth="1"/>
    <col min="7691" max="7691" width="1.6640625" style="230" customWidth="1"/>
    <col min="7692" max="7936" width="9.33203125" style="230"/>
    <col min="7937" max="7937" width="8.33203125" style="230" customWidth="1"/>
    <col min="7938" max="7938" width="1.6640625" style="230" customWidth="1"/>
    <col min="7939" max="7940" width="5" style="230" customWidth="1"/>
    <col min="7941" max="7941" width="11.6640625" style="230" customWidth="1"/>
    <col min="7942" max="7942" width="9.1640625" style="230" customWidth="1"/>
    <col min="7943" max="7943" width="5" style="230" customWidth="1"/>
    <col min="7944" max="7944" width="77.83203125" style="230" customWidth="1"/>
    <col min="7945" max="7946" width="20" style="230" customWidth="1"/>
    <col min="7947" max="7947" width="1.6640625" style="230" customWidth="1"/>
    <col min="7948" max="8192" width="9.33203125" style="230"/>
    <col min="8193" max="8193" width="8.33203125" style="230" customWidth="1"/>
    <col min="8194" max="8194" width="1.6640625" style="230" customWidth="1"/>
    <col min="8195" max="8196" width="5" style="230" customWidth="1"/>
    <col min="8197" max="8197" width="11.6640625" style="230" customWidth="1"/>
    <col min="8198" max="8198" width="9.1640625" style="230" customWidth="1"/>
    <col min="8199" max="8199" width="5" style="230" customWidth="1"/>
    <col min="8200" max="8200" width="77.83203125" style="230" customWidth="1"/>
    <col min="8201" max="8202" width="20" style="230" customWidth="1"/>
    <col min="8203" max="8203" width="1.6640625" style="230" customWidth="1"/>
    <col min="8204" max="8448" width="9.33203125" style="230"/>
    <col min="8449" max="8449" width="8.33203125" style="230" customWidth="1"/>
    <col min="8450" max="8450" width="1.6640625" style="230" customWidth="1"/>
    <col min="8451" max="8452" width="5" style="230" customWidth="1"/>
    <col min="8453" max="8453" width="11.6640625" style="230" customWidth="1"/>
    <col min="8454" max="8454" width="9.1640625" style="230" customWidth="1"/>
    <col min="8455" max="8455" width="5" style="230" customWidth="1"/>
    <col min="8456" max="8456" width="77.83203125" style="230" customWidth="1"/>
    <col min="8457" max="8458" width="20" style="230" customWidth="1"/>
    <col min="8459" max="8459" width="1.6640625" style="230" customWidth="1"/>
    <col min="8460" max="8704" width="9.33203125" style="230"/>
    <col min="8705" max="8705" width="8.33203125" style="230" customWidth="1"/>
    <col min="8706" max="8706" width="1.6640625" style="230" customWidth="1"/>
    <col min="8707" max="8708" width="5" style="230" customWidth="1"/>
    <col min="8709" max="8709" width="11.6640625" style="230" customWidth="1"/>
    <col min="8710" max="8710" width="9.1640625" style="230" customWidth="1"/>
    <col min="8711" max="8711" width="5" style="230" customWidth="1"/>
    <col min="8712" max="8712" width="77.83203125" style="230" customWidth="1"/>
    <col min="8713" max="8714" width="20" style="230" customWidth="1"/>
    <col min="8715" max="8715" width="1.6640625" style="230" customWidth="1"/>
    <col min="8716" max="8960" width="9.33203125" style="230"/>
    <col min="8961" max="8961" width="8.33203125" style="230" customWidth="1"/>
    <col min="8962" max="8962" width="1.6640625" style="230" customWidth="1"/>
    <col min="8963" max="8964" width="5" style="230" customWidth="1"/>
    <col min="8965" max="8965" width="11.6640625" style="230" customWidth="1"/>
    <col min="8966" max="8966" width="9.1640625" style="230" customWidth="1"/>
    <col min="8967" max="8967" width="5" style="230" customWidth="1"/>
    <col min="8968" max="8968" width="77.83203125" style="230" customWidth="1"/>
    <col min="8969" max="8970" width="20" style="230" customWidth="1"/>
    <col min="8971" max="8971" width="1.6640625" style="230" customWidth="1"/>
    <col min="8972" max="9216" width="9.33203125" style="230"/>
    <col min="9217" max="9217" width="8.33203125" style="230" customWidth="1"/>
    <col min="9218" max="9218" width="1.6640625" style="230" customWidth="1"/>
    <col min="9219" max="9220" width="5" style="230" customWidth="1"/>
    <col min="9221" max="9221" width="11.6640625" style="230" customWidth="1"/>
    <col min="9222" max="9222" width="9.1640625" style="230" customWidth="1"/>
    <col min="9223" max="9223" width="5" style="230" customWidth="1"/>
    <col min="9224" max="9224" width="77.83203125" style="230" customWidth="1"/>
    <col min="9225" max="9226" width="20" style="230" customWidth="1"/>
    <col min="9227" max="9227" width="1.6640625" style="230" customWidth="1"/>
    <col min="9228" max="9472" width="9.33203125" style="230"/>
    <col min="9473" max="9473" width="8.33203125" style="230" customWidth="1"/>
    <col min="9474" max="9474" width="1.6640625" style="230" customWidth="1"/>
    <col min="9475" max="9476" width="5" style="230" customWidth="1"/>
    <col min="9477" max="9477" width="11.6640625" style="230" customWidth="1"/>
    <col min="9478" max="9478" width="9.1640625" style="230" customWidth="1"/>
    <col min="9479" max="9479" width="5" style="230" customWidth="1"/>
    <col min="9480" max="9480" width="77.83203125" style="230" customWidth="1"/>
    <col min="9481" max="9482" width="20" style="230" customWidth="1"/>
    <col min="9483" max="9483" width="1.6640625" style="230" customWidth="1"/>
    <col min="9484" max="9728" width="9.33203125" style="230"/>
    <col min="9729" max="9729" width="8.33203125" style="230" customWidth="1"/>
    <col min="9730" max="9730" width="1.6640625" style="230" customWidth="1"/>
    <col min="9731" max="9732" width="5" style="230" customWidth="1"/>
    <col min="9733" max="9733" width="11.6640625" style="230" customWidth="1"/>
    <col min="9734" max="9734" width="9.1640625" style="230" customWidth="1"/>
    <col min="9735" max="9735" width="5" style="230" customWidth="1"/>
    <col min="9736" max="9736" width="77.83203125" style="230" customWidth="1"/>
    <col min="9737" max="9738" width="20" style="230" customWidth="1"/>
    <col min="9739" max="9739" width="1.6640625" style="230" customWidth="1"/>
    <col min="9740" max="9984" width="9.33203125" style="230"/>
    <col min="9985" max="9985" width="8.33203125" style="230" customWidth="1"/>
    <col min="9986" max="9986" width="1.6640625" style="230" customWidth="1"/>
    <col min="9987" max="9988" width="5" style="230" customWidth="1"/>
    <col min="9989" max="9989" width="11.6640625" style="230" customWidth="1"/>
    <col min="9990" max="9990" width="9.1640625" style="230" customWidth="1"/>
    <col min="9991" max="9991" width="5" style="230" customWidth="1"/>
    <col min="9992" max="9992" width="77.83203125" style="230" customWidth="1"/>
    <col min="9993" max="9994" width="20" style="230" customWidth="1"/>
    <col min="9995" max="9995" width="1.6640625" style="230" customWidth="1"/>
    <col min="9996" max="10240" width="9.33203125" style="230"/>
    <col min="10241" max="10241" width="8.33203125" style="230" customWidth="1"/>
    <col min="10242" max="10242" width="1.6640625" style="230" customWidth="1"/>
    <col min="10243" max="10244" width="5" style="230" customWidth="1"/>
    <col min="10245" max="10245" width="11.6640625" style="230" customWidth="1"/>
    <col min="10246" max="10246" width="9.1640625" style="230" customWidth="1"/>
    <col min="10247" max="10247" width="5" style="230" customWidth="1"/>
    <col min="10248" max="10248" width="77.83203125" style="230" customWidth="1"/>
    <col min="10249" max="10250" width="20" style="230" customWidth="1"/>
    <col min="10251" max="10251" width="1.6640625" style="230" customWidth="1"/>
    <col min="10252" max="10496" width="9.33203125" style="230"/>
    <col min="10497" max="10497" width="8.33203125" style="230" customWidth="1"/>
    <col min="10498" max="10498" width="1.6640625" style="230" customWidth="1"/>
    <col min="10499" max="10500" width="5" style="230" customWidth="1"/>
    <col min="10501" max="10501" width="11.6640625" style="230" customWidth="1"/>
    <col min="10502" max="10502" width="9.1640625" style="230" customWidth="1"/>
    <col min="10503" max="10503" width="5" style="230" customWidth="1"/>
    <col min="10504" max="10504" width="77.83203125" style="230" customWidth="1"/>
    <col min="10505" max="10506" width="20" style="230" customWidth="1"/>
    <col min="10507" max="10507" width="1.6640625" style="230" customWidth="1"/>
    <col min="10508" max="10752" width="9.33203125" style="230"/>
    <col min="10753" max="10753" width="8.33203125" style="230" customWidth="1"/>
    <col min="10754" max="10754" width="1.6640625" style="230" customWidth="1"/>
    <col min="10755" max="10756" width="5" style="230" customWidth="1"/>
    <col min="10757" max="10757" width="11.6640625" style="230" customWidth="1"/>
    <col min="10758" max="10758" width="9.1640625" style="230" customWidth="1"/>
    <col min="10759" max="10759" width="5" style="230" customWidth="1"/>
    <col min="10760" max="10760" width="77.83203125" style="230" customWidth="1"/>
    <col min="10761" max="10762" width="20" style="230" customWidth="1"/>
    <col min="10763" max="10763" width="1.6640625" style="230" customWidth="1"/>
    <col min="10764" max="11008" width="9.33203125" style="230"/>
    <col min="11009" max="11009" width="8.33203125" style="230" customWidth="1"/>
    <col min="11010" max="11010" width="1.6640625" style="230" customWidth="1"/>
    <col min="11011" max="11012" width="5" style="230" customWidth="1"/>
    <col min="11013" max="11013" width="11.6640625" style="230" customWidth="1"/>
    <col min="11014" max="11014" width="9.1640625" style="230" customWidth="1"/>
    <col min="11015" max="11015" width="5" style="230" customWidth="1"/>
    <col min="11016" max="11016" width="77.83203125" style="230" customWidth="1"/>
    <col min="11017" max="11018" width="20" style="230" customWidth="1"/>
    <col min="11019" max="11019" width="1.6640625" style="230" customWidth="1"/>
    <col min="11020" max="11264" width="9.33203125" style="230"/>
    <col min="11265" max="11265" width="8.33203125" style="230" customWidth="1"/>
    <col min="11266" max="11266" width="1.6640625" style="230" customWidth="1"/>
    <col min="11267" max="11268" width="5" style="230" customWidth="1"/>
    <col min="11269" max="11269" width="11.6640625" style="230" customWidth="1"/>
    <col min="11270" max="11270" width="9.1640625" style="230" customWidth="1"/>
    <col min="11271" max="11271" width="5" style="230" customWidth="1"/>
    <col min="11272" max="11272" width="77.83203125" style="230" customWidth="1"/>
    <col min="11273" max="11274" width="20" style="230" customWidth="1"/>
    <col min="11275" max="11275" width="1.6640625" style="230" customWidth="1"/>
    <col min="11276" max="11520" width="9.33203125" style="230"/>
    <col min="11521" max="11521" width="8.33203125" style="230" customWidth="1"/>
    <col min="11522" max="11522" width="1.6640625" style="230" customWidth="1"/>
    <col min="11523" max="11524" width="5" style="230" customWidth="1"/>
    <col min="11525" max="11525" width="11.6640625" style="230" customWidth="1"/>
    <col min="11526" max="11526" width="9.1640625" style="230" customWidth="1"/>
    <col min="11527" max="11527" width="5" style="230" customWidth="1"/>
    <col min="11528" max="11528" width="77.83203125" style="230" customWidth="1"/>
    <col min="11529" max="11530" width="20" style="230" customWidth="1"/>
    <col min="11531" max="11531" width="1.6640625" style="230" customWidth="1"/>
    <col min="11532" max="11776" width="9.33203125" style="230"/>
    <col min="11777" max="11777" width="8.33203125" style="230" customWidth="1"/>
    <col min="11778" max="11778" width="1.6640625" style="230" customWidth="1"/>
    <col min="11779" max="11780" width="5" style="230" customWidth="1"/>
    <col min="11781" max="11781" width="11.6640625" style="230" customWidth="1"/>
    <col min="11782" max="11782" width="9.1640625" style="230" customWidth="1"/>
    <col min="11783" max="11783" width="5" style="230" customWidth="1"/>
    <col min="11784" max="11784" width="77.83203125" style="230" customWidth="1"/>
    <col min="11785" max="11786" width="20" style="230" customWidth="1"/>
    <col min="11787" max="11787" width="1.6640625" style="230" customWidth="1"/>
    <col min="11788" max="12032" width="9.33203125" style="230"/>
    <col min="12033" max="12033" width="8.33203125" style="230" customWidth="1"/>
    <col min="12034" max="12034" width="1.6640625" style="230" customWidth="1"/>
    <col min="12035" max="12036" width="5" style="230" customWidth="1"/>
    <col min="12037" max="12037" width="11.6640625" style="230" customWidth="1"/>
    <col min="12038" max="12038" width="9.1640625" style="230" customWidth="1"/>
    <col min="12039" max="12039" width="5" style="230" customWidth="1"/>
    <col min="12040" max="12040" width="77.83203125" style="230" customWidth="1"/>
    <col min="12041" max="12042" width="20" style="230" customWidth="1"/>
    <col min="12043" max="12043" width="1.6640625" style="230" customWidth="1"/>
    <col min="12044" max="12288" width="9.33203125" style="230"/>
    <col min="12289" max="12289" width="8.33203125" style="230" customWidth="1"/>
    <col min="12290" max="12290" width="1.6640625" style="230" customWidth="1"/>
    <col min="12291" max="12292" width="5" style="230" customWidth="1"/>
    <col min="12293" max="12293" width="11.6640625" style="230" customWidth="1"/>
    <col min="12294" max="12294" width="9.1640625" style="230" customWidth="1"/>
    <col min="12295" max="12295" width="5" style="230" customWidth="1"/>
    <col min="12296" max="12296" width="77.83203125" style="230" customWidth="1"/>
    <col min="12297" max="12298" width="20" style="230" customWidth="1"/>
    <col min="12299" max="12299" width="1.6640625" style="230" customWidth="1"/>
    <col min="12300" max="12544" width="9.33203125" style="230"/>
    <col min="12545" max="12545" width="8.33203125" style="230" customWidth="1"/>
    <col min="12546" max="12546" width="1.6640625" style="230" customWidth="1"/>
    <col min="12547" max="12548" width="5" style="230" customWidth="1"/>
    <col min="12549" max="12549" width="11.6640625" style="230" customWidth="1"/>
    <col min="12550" max="12550" width="9.1640625" style="230" customWidth="1"/>
    <col min="12551" max="12551" width="5" style="230" customWidth="1"/>
    <col min="12552" max="12552" width="77.83203125" style="230" customWidth="1"/>
    <col min="12553" max="12554" width="20" style="230" customWidth="1"/>
    <col min="12555" max="12555" width="1.6640625" style="230" customWidth="1"/>
    <col min="12556" max="12800" width="9.33203125" style="230"/>
    <col min="12801" max="12801" width="8.33203125" style="230" customWidth="1"/>
    <col min="12802" max="12802" width="1.6640625" style="230" customWidth="1"/>
    <col min="12803" max="12804" width="5" style="230" customWidth="1"/>
    <col min="12805" max="12805" width="11.6640625" style="230" customWidth="1"/>
    <col min="12806" max="12806" width="9.1640625" style="230" customWidth="1"/>
    <col min="12807" max="12807" width="5" style="230" customWidth="1"/>
    <col min="12808" max="12808" width="77.83203125" style="230" customWidth="1"/>
    <col min="12809" max="12810" width="20" style="230" customWidth="1"/>
    <col min="12811" max="12811" width="1.6640625" style="230" customWidth="1"/>
    <col min="12812" max="13056" width="9.33203125" style="230"/>
    <col min="13057" max="13057" width="8.33203125" style="230" customWidth="1"/>
    <col min="13058" max="13058" width="1.6640625" style="230" customWidth="1"/>
    <col min="13059" max="13060" width="5" style="230" customWidth="1"/>
    <col min="13061" max="13061" width="11.6640625" style="230" customWidth="1"/>
    <col min="13062" max="13062" width="9.1640625" style="230" customWidth="1"/>
    <col min="13063" max="13063" width="5" style="230" customWidth="1"/>
    <col min="13064" max="13064" width="77.83203125" style="230" customWidth="1"/>
    <col min="13065" max="13066" width="20" style="230" customWidth="1"/>
    <col min="13067" max="13067" width="1.6640625" style="230" customWidth="1"/>
    <col min="13068" max="13312" width="9.33203125" style="230"/>
    <col min="13313" max="13313" width="8.33203125" style="230" customWidth="1"/>
    <col min="13314" max="13314" width="1.6640625" style="230" customWidth="1"/>
    <col min="13315" max="13316" width="5" style="230" customWidth="1"/>
    <col min="13317" max="13317" width="11.6640625" style="230" customWidth="1"/>
    <col min="13318" max="13318" width="9.1640625" style="230" customWidth="1"/>
    <col min="13319" max="13319" width="5" style="230" customWidth="1"/>
    <col min="13320" max="13320" width="77.83203125" style="230" customWidth="1"/>
    <col min="13321" max="13322" width="20" style="230" customWidth="1"/>
    <col min="13323" max="13323" width="1.6640625" style="230" customWidth="1"/>
    <col min="13324" max="13568" width="9.33203125" style="230"/>
    <col min="13569" max="13569" width="8.33203125" style="230" customWidth="1"/>
    <col min="13570" max="13570" width="1.6640625" style="230" customWidth="1"/>
    <col min="13571" max="13572" width="5" style="230" customWidth="1"/>
    <col min="13573" max="13573" width="11.6640625" style="230" customWidth="1"/>
    <col min="13574" max="13574" width="9.1640625" style="230" customWidth="1"/>
    <col min="13575" max="13575" width="5" style="230" customWidth="1"/>
    <col min="13576" max="13576" width="77.83203125" style="230" customWidth="1"/>
    <col min="13577" max="13578" width="20" style="230" customWidth="1"/>
    <col min="13579" max="13579" width="1.6640625" style="230" customWidth="1"/>
    <col min="13580" max="13824" width="9.33203125" style="230"/>
    <col min="13825" max="13825" width="8.33203125" style="230" customWidth="1"/>
    <col min="13826" max="13826" width="1.6640625" style="230" customWidth="1"/>
    <col min="13827" max="13828" width="5" style="230" customWidth="1"/>
    <col min="13829" max="13829" width="11.6640625" style="230" customWidth="1"/>
    <col min="13830" max="13830" width="9.1640625" style="230" customWidth="1"/>
    <col min="13831" max="13831" width="5" style="230" customWidth="1"/>
    <col min="13832" max="13832" width="77.83203125" style="230" customWidth="1"/>
    <col min="13833" max="13834" width="20" style="230" customWidth="1"/>
    <col min="13835" max="13835" width="1.6640625" style="230" customWidth="1"/>
    <col min="13836" max="14080" width="9.33203125" style="230"/>
    <col min="14081" max="14081" width="8.33203125" style="230" customWidth="1"/>
    <col min="14082" max="14082" width="1.6640625" style="230" customWidth="1"/>
    <col min="14083" max="14084" width="5" style="230" customWidth="1"/>
    <col min="14085" max="14085" width="11.6640625" style="230" customWidth="1"/>
    <col min="14086" max="14086" width="9.1640625" style="230" customWidth="1"/>
    <col min="14087" max="14087" width="5" style="230" customWidth="1"/>
    <col min="14088" max="14088" width="77.83203125" style="230" customWidth="1"/>
    <col min="14089" max="14090" width="20" style="230" customWidth="1"/>
    <col min="14091" max="14091" width="1.6640625" style="230" customWidth="1"/>
    <col min="14092" max="14336" width="9.33203125" style="230"/>
    <col min="14337" max="14337" width="8.33203125" style="230" customWidth="1"/>
    <col min="14338" max="14338" width="1.6640625" style="230" customWidth="1"/>
    <col min="14339" max="14340" width="5" style="230" customWidth="1"/>
    <col min="14341" max="14341" width="11.6640625" style="230" customWidth="1"/>
    <col min="14342" max="14342" width="9.1640625" style="230" customWidth="1"/>
    <col min="14343" max="14343" width="5" style="230" customWidth="1"/>
    <col min="14344" max="14344" width="77.83203125" style="230" customWidth="1"/>
    <col min="14345" max="14346" width="20" style="230" customWidth="1"/>
    <col min="14347" max="14347" width="1.6640625" style="230" customWidth="1"/>
    <col min="14348" max="14592" width="9.33203125" style="230"/>
    <col min="14593" max="14593" width="8.33203125" style="230" customWidth="1"/>
    <col min="14594" max="14594" width="1.6640625" style="230" customWidth="1"/>
    <col min="14595" max="14596" width="5" style="230" customWidth="1"/>
    <col min="14597" max="14597" width="11.6640625" style="230" customWidth="1"/>
    <col min="14598" max="14598" width="9.1640625" style="230" customWidth="1"/>
    <col min="14599" max="14599" width="5" style="230" customWidth="1"/>
    <col min="14600" max="14600" width="77.83203125" style="230" customWidth="1"/>
    <col min="14601" max="14602" width="20" style="230" customWidth="1"/>
    <col min="14603" max="14603" width="1.6640625" style="230" customWidth="1"/>
    <col min="14604" max="14848" width="9.33203125" style="230"/>
    <col min="14849" max="14849" width="8.33203125" style="230" customWidth="1"/>
    <col min="14850" max="14850" width="1.6640625" style="230" customWidth="1"/>
    <col min="14851" max="14852" width="5" style="230" customWidth="1"/>
    <col min="14853" max="14853" width="11.6640625" style="230" customWidth="1"/>
    <col min="14854" max="14854" width="9.1640625" style="230" customWidth="1"/>
    <col min="14855" max="14855" width="5" style="230" customWidth="1"/>
    <col min="14856" max="14856" width="77.83203125" style="230" customWidth="1"/>
    <col min="14857" max="14858" width="20" style="230" customWidth="1"/>
    <col min="14859" max="14859" width="1.6640625" style="230" customWidth="1"/>
    <col min="14860" max="15104" width="9.33203125" style="230"/>
    <col min="15105" max="15105" width="8.33203125" style="230" customWidth="1"/>
    <col min="15106" max="15106" width="1.6640625" style="230" customWidth="1"/>
    <col min="15107" max="15108" width="5" style="230" customWidth="1"/>
    <col min="15109" max="15109" width="11.6640625" style="230" customWidth="1"/>
    <col min="15110" max="15110" width="9.1640625" style="230" customWidth="1"/>
    <col min="15111" max="15111" width="5" style="230" customWidth="1"/>
    <col min="15112" max="15112" width="77.83203125" style="230" customWidth="1"/>
    <col min="15113" max="15114" width="20" style="230" customWidth="1"/>
    <col min="15115" max="15115" width="1.6640625" style="230" customWidth="1"/>
    <col min="15116" max="15360" width="9.33203125" style="230"/>
    <col min="15361" max="15361" width="8.33203125" style="230" customWidth="1"/>
    <col min="15362" max="15362" width="1.6640625" style="230" customWidth="1"/>
    <col min="15363" max="15364" width="5" style="230" customWidth="1"/>
    <col min="15365" max="15365" width="11.6640625" style="230" customWidth="1"/>
    <col min="15366" max="15366" width="9.1640625" style="230" customWidth="1"/>
    <col min="15367" max="15367" width="5" style="230" customWidth="1"/>
    <col min="15368" max="15368" width="77.83203125" style="230" customWidth="1"/>
    <col min="15369" max="15370" width="20" style="230" customWidth="1"/>
    <col min="15371" max="15371" width="1.6640625" style="230" customWidth="1"/>
    <col min="15372" max="15616" width="9.33203125" style="230"/>
    <col min="15617" max="15617" width="8.33203125" style="230" customWidth="1"/>
    <col min="15618" max="15618" width="1.6640625" style="230" customWidth="1"/>
    <col min="15619" max="15620" width="5" style="230" customWidth="1"/>
    <col min="15621" max="15621" width="11.6640625" style="230" customWidth="1"/>
    <col min="15622" max="15622" width="9.1640625" style="230" customWidth="1"/>
    <col min="15623" max="15623" width="5" style="230" customWidth="1"/>
    <col min="15624" max="15624" width="77.83203125" style="230" customWidth="1"/>
    <col min="15625" max="15626" width="20" style="230" customWidth="1"/>
    <col min="15627" max="15627" width="1.6640625" style="230" customWidth="1"/>
    <col min="15628" max="15872" width="9.33203125" style="230"/>
    <col min="15873" max="15873" width="8.33203125" style="230" customWidth="1"/>
    <col min="15874" max="15874" width="1.6640625" style="230" customWidth="1"/>
    <col min="15875" max="15876" width="5" style="230" customWidth="1"/>
    <col min="15877" max="15877" width="11.6640625" style="230" customWidth="1"/>
    <col min="15878" max="15878" width="9.1640625" style="230" customWidth="1"/>
    <col min="15879" max="15879" width="5" style="230" customWidth="1"/>
    <col min="15880" max="15880" width="77.83203125" style="230" customWidth="1"/>
    <col min="15881" max="15882" width="20" style="230" customWidth="1"/>
    <col min="15883" max="15883" width="1.6640625" style="230" customWidth="1"/>
    <col min="15884" max="16128" width="9.33203125" style="230"/>
    <col min="16129" max="16129" width="8.33203125" style="230" customWidth="1"/>
    <col min="16130" max="16130" width="1.6640625" style="230" customWidth="1"/>
    <col min="16131" max="16132" width="5" style="230" customWidth="1"/>
    <col min="16133" max="16133" width="11.6640625" style="230" customWidth="1"/>
    <col min="16134" max="16134" width="9.1640625" style="230" customWidth="1"/>
    <col min="16135" max="16135" width="5" style="230" customWidth="1"/>
    <col min="16136" max="16136" width="77.83203125" style="230" customWidth="1"/>
    <col min="16137" max="16138" width="20" style="230" customWidth="1"/>
    <col min="16139" max="16139" width="1.6640625" style="230" customWidth="1"/>
    <col min="16140" max="16384" width="9.33203125" style="230"/>
  </cols>
  <sheetData>
    <row r="1" spans="2:11" ht="37.5" customHeight="1" x14ac:dyDescent="0.3"/>
    <row r="2" spans="2:11" ht="7.5" customHeight="1" x14ac:dyDescent="0.3">
      <c r="B2" s="231"/>
      <c r="C2" s="232"/>
      <c r="D2" s="232"/>
      <c r="E2" s="232"/>
      <c r="F2" s="232"/>
      <c r="G2" s="232"/>
      <c r="H2" s="232"/>
      <c r="I2" s="232"/>
      <c r="J2" s="232"/>
      <c r="K2" s="233"/>
    </row>
    <row r="3" spans="2:11" s="236" customFormat="1" ht="45" customHeight="1" x14ac:dyDescent="0.3">
      <c r="B3" s="234"/>
      <c r="C3" s="357" t="s">
        <v>6071</v>
      </c>
      <c r="D3" s="357"/>
      <c r="E3" s="357"/>
      <c r="F3" s="357"/>
      <c r="G3" s="357"/>
      <c r="H3" s="357"/>
      <c r="I3" s="357"/>
      <c r="J3" s="357"/>
      <c r="K3" s="235"/>
    </row>
    <row r="4" spans="2:11" ht="25.5" customHeight="1" x14ac:dyDescent="0.3">
      <c r="B4" s="237"/>
      <c r="C4" s="358" t="s">
        <v>6072</v>
      </c>
      <c r="D4" s="358"/>
      <c r="E4" s="358"/>
      <c r="F4" s="358"/>
      <c r="G4" s="358"/>
      <c r="H4" s="358"/>
      <c r="I4" s="358"/>
      <c r="J4" s="358"/>
      <c r="K4" s="238"/>
    </row>
    <row r="5" spans="2:11" ht="5.25" customHeight="1" x14ac:dyDescent="0.3">
      <c r="B5" s="237"/>
      <c r="C5" s="239"/>
      <c r="D5" s="239"/>
      <c r="E5" s="239"/>
      <c r="F5" s="239"/>
      <c r="G5" s="239"/>
      <c r="H5" s="239"/>
      <c r="I5" s="239"/>
      <c r="J5" s="239"/>
      <c r="K5" s="238"/>
    </row>
    <row r="6" spans="2:11" ht="15" customHeight="1" x14ac:dyDescent="0.3">
      <c r="B6" s="237"/>
      <c r="C6" s="356" t="s">
        <v>6073</v>
      </c>
      <c r="D6" s="356"/>
      <c r="E6" s="356"/>
      <c r="F6" s="356"/>
      <c r="G6" s="356"/>
      <c r="H6" s="356"/>
      <c r="I6" s="356"/>
      <c r="J6" s="356"/>
      <c r="K6" s="238"/>
    </row>
    <row r="7" spans="2:11" ht="15" customHeight="1" x14ac:dyDescent="0.3">
      <c r="B7" s="240"/>
      <c r="C7" s="356" t="s">
        <v>6074</v>
      </c>
      <c r="D7" s="356"/>
      <c r="E7" s="356"/>
      <c r="F7" s="356"/>
      <c r="G7" s="356"/>
      <c r="H7" s="356"/>
      <c r="I7" s="356"/>
      <c r="J7" s="356"/>
      <c r="K7" s="238"/>
    </row>
    <row r="8" spans="2:11" ht="12.75" customHeight="1" x14ac:dyDescent="0.3">
      <c r="B8" s="240"/>
      <c r="C8" s="241"/>
      <c r="D8" s="241"/>
      <c r="E8" s="241"/>
      <c r="F8" s="241"/>
      <c r="G8" s="241"/>
      <c r="H8" s="241"/>
      <c r="I8" s="241"/>
      <c r="J8" s="241"/>
      <c r="K8" s="238"/>
    </row>
    <row r="9" spans="2:11" ht="15" customHeight="1" x14ac:dyDescent="0.3">
      <c r="B9" s="240"/>
      <c r="C9" s="356" t="s">
        <v>6075</v>
      </c>
      <c r="D9" s="356"/>
      <c r="E9" s="356"/>
      <c r="F9" s="356"/>
      <c r="G9" s="356"/>
      <c r="H9" s="356"/>
      <c r="I9" s="356"/>
      <c r="J9" s="356"/>
      <c r="K9" s="238"/>
    </row>
    <row r="10" spans="2:11" ht="15" customHeight="1" x14ac:dyDescent="0.3">
      <c r="B10" s="240"/>
      <c r="C10" s="241"/>
      <c r="D10" s="356" t="s">
        <v>6076</v>
      </c>
      <c r="E10" s="356"/>
      <c r="F10" s="356"/>
      <c r="G10" s="356"/>
      <c r="H10" s="356"/>
      <c r="I10" s="356"/>
      <c r="J10" s="356"/>
      <c r="K10" s="238"/>
    </row>
    <row r="11" spans="2:11" ht="15" customHeight="1" x14ac:dyDescent="0.3">
      <c r="B11" s="240"/>
      <c r="C11" s="242"/>
      <c r="D11" s="356" t="s">
        <v>6077</v>
      </c>
      <c r="E11" s="356"/>
      <c r="F11" s="356"/>
      <c r="G11" s="356"/>
      <c r="H11" s="356"/>
      <c r="I11" s="356"/>
      <c r="J11" s="356"/>
      <c r="K11" s="238"/>
    </row>
    <row r="12" spans="2:11" ht="12.75" customHeight="1" x14ac:dyDescent="0.3">
      <c r="B12" s="240"/>
      <c r="C12" s="242"/>
      <c r="D12" s="242"/>
      <c r="E12" s="242"/>
      <c r="F12" s="242"/>
      <c r="G12" s="242"/>
      <c r="H12" s="242"/>
      <c r="I12" s="242"/>
      <c r="J12" s="242"/>
      <c r="K12" s="238"/>
    </row>
    <row r="13" spans="2:11" ht="15" customHeight="1" x14ac:dyDescent="0.3">
      <c r="B13" s="240"/>
      <c r="C13" s="242"/>
      <c r="D13" s="356" t="s">
        <v>6078</v>
      </c>
      <c r="E13" s="356"/>
      <c r="F13" s="356"/>
      <c r="G13" s="356"/>
      <c r="H13" s="356"/>
      <c r="I13" s="356"/>
      <c r="J13" s="356"/>
      <c r="K13" s="238"/>
    </row>
    <row r="14" spans="2:11" ht="15" customHeight="1" x14ac:dyDescent="0.3">
      <c r="B14" s="240"/>
      <c r="C14" s="242"/>
      <c r="D14" s="356" t="s">
        <v>6079</v>
      </c>
      <c r="E14" s="356"/>
      <c r="F14" s="356"/>
      <c r="G14" s="356"/>
      <c r="H14" s="356"/>
      <c r="I14" s="356"/>
      <c r="J14" s="356"/>
      <c r="K14" s="238"/>
    </row>
    <row r="15" spans="2:11" ht="15" customHeight="1" x14ac:dyDescent="0.3">
      <c r="B15" s="240"/>
      <c r="C15" s="242"/>
      <c r="D15" s="356" t="s">
        <v>6080</v>
      </c>
      <c r="E15" s="356"/>
      <c r="F15" s="356"/>
      <c r="G15" s="356"/>
      <c r="H15" s="356"/>
      <c r="I15" s="356"/>
      <c r="J15" s="356"/>
      <c r="K15" s="238"/>
    </row>
    <row r="16" spans="2:11" ht="15" customHeight="1" x14ac:dyDescent="0.3">
      <c r="B16" s="240"/>
      <c r="C16" s="242"/>
      <c r="D16" s="242"/>
      <c r="E16" s="243" t="s">
        <v>86</v>
      </c>
      <c r="F16" s="356" t="s">
        <v>6081</v>
      </c>
      <c r="G16" s="356"/>
      <c r="H16" s="356"/>
      <c r="I16" s="356"/>
      <c r="J16" s="356"/>
      <c r="K16" s="238"/>
    </row>
    <row r="17" spans="2:11" ht="15" customHeight="1" x14ac:dyDescent="0.3">
      <c r="B17" s="240"/>
      <c r="C17" s="242"/>
      <c r="D17" s="242"/>
      <c r="E17" s="243" t="s">
        <v>6082</v>
      </c>
      <c r="F17" s="356" t="s">
        <v>6083</v>
      </c>
      <c r="G17" s="356"/>
      <c r="H17" s="356"/>
      <c r="I17" s="356"/>
      <c r="J17" s="356"/>
      <c r="K17" s="238"/>
    </row>
    <row r="18" spans="2:11" ht="15" customHeight="1" x14ac:dyDescent="0.3">
      <c r="B18" s="240"/>
      <c r="C18" s="242"/>
      <c r="D18" s="242"/>
      <c r="E18" s="243" t="s">
        <v>6084</v>
      </c>
      <c r="F18" s="356" t="s">
        <v>6085</v>
      </c>
      <c r="G18" s="356"/>
      <c r="H18" s="356"/>
      <c r="I18" s="356"/>
      <c r="J18" s="356"/>
      <c r="K18" s="238"/>
    </row>
    <row r="19" spans="2:11" ht="15" customHeight="1" x14ac:dyDescent="0.3">
      <c r="B19" s="240"/>
      <c r="C19" s="242"/>
      <c r="D19" s="242"/>
      <c r="E19" s="243" t="s">
        <v>81</v>
      </c>
      <c r="F19" s="356" t="s">
        <v>6086</v>
      </c>
      <c r="G19" s="356"/>
      <c r="H19" s="356"/>
      <c r="I19" s="356"/>
      <c r="J19" s="356"/>
      <c r="K19" s="238"/>
    </row>
    <row r="20" spans="2:11" ht="15" customHeight="1" x14ac:dyDescent="0.3">
      <c r="B20" s="240"/>
      <c r="C20" s="242"/>
      <c r="D20" s="242"/>
      <c r="E20" s="243" t="s">
        <v>3638</v>
      </c>
      <c r="F20" s="356" t="s">
        <v>196</v>
      </c>
      <c r="G20" s="356"/>
      <c r="H20" s="356"/>
      <c r="I20" s="356"/>
      <c r="J20" s="356"/>
      <c r="K20" s="238"/>
    </row>
    <row r="21" spans="2:11" ht="15" customHeight="1" x14ac:dyDescent="0.3">
      <c r="B21" s="240"/>
      <c r="C21" s="242"/>
      <c r="D21" s="242"/>
      <c r="E21" s="243" t="s">
        <v>141</v>
      </c>
      <c r="F21" s="356" t="s">
        <v>6087</v>
      </c>
      <c r="G21" s="356"/>
      <c r="H21" s="356"/>
      <c r="I21" s="356"/>
      <c r="J21" s="356"/>
      <c r="K21" s="238"/>
    </row>
    <row r="22" spans="2:11" ht="12.75" customHeight="1" x14ac:dyDescent="0.3">
      <c r="B22" s="240"/>
      <c r="C22" s="242"/>
      <c r="D22" s="242"/>
      <c r="E22" s="242"/>
      <c r="F22" s="242"/>
      <c r="G22" s="242"/>
      <c r="H22" s="242"/>
      <c r="I22" s="242"/>
      <c r="J22" s="242"/>
      <c r="K22" s="238"/>
    </row>
    <row r="23" spans="2:11" ht="15" customHeight="1" x14ac:dyDescent="0.3">
      <c r="B23" s="240"/>
      <c r="C23" s="356" t="s">
        <v>6088</v>
      </c>
      <c r="D23" s="356"/>
      <c r="E23" s="356"/>
      <c r="F23" s="356"/>
      <c r="G23" s="356"/>
      <c r="H23" s="356"/>
      <c r="I23" s="356"/>
      <c r="J23" s="356"/>
      <c r="K23" s="238"/>
    </row>
    <row r="24" spans="2:11" ht="15" customHeight="1" x14ac:dyDescent="0.3">
      <c r="B24" s="240"/>
      <c r="C24" s="356" t="s">
        <v>6089</v>
      </c>
      <c r="D24" s="356"/>
      <c r="E24" s="356"/>
      <c r="F24" s="356"/>
      <c r="G24" s="356"/>
      <c r="H24" s="356"/>
      <c r="I24" s="356"/>
      <c r="J24" s="356"/>
      <c r="K24" s="238"/>
    </row>
    <row r="25" spans="2:11" ht="15" customHeight="1" x14ac:dyDescent="0.3">
      <c r="B25" s="240"/>
      <c r="C25" s="241"/>
      <c r="D25" s="356" t="s">
        <v>6090</v>
      </c>
      <c r="E25" s="356"/>
      <c r="F25" s="356"/>
      <c r="G25" s="356"/>
      <c r="H25" s="356"/>
      <c r="I25" s="356"/>
      <c r="J25" s="356"/>
      <c r="K25" s="238"/>
    </row>
    <row r="26" spans="2:11" ht="15" customHeight="1" x14ac:dyDescent="0.3">
      <c r="B26" s="240"/>
      <c r="C26" s="242"/>
      <c r="D26" s="356" t="s">
        <v>6091</v>
      </c>
      <c r="E26" s="356"/>
      <c r="F26" s="356"/>
      <c r="G26" s="356"/>
      <c r="H26" s="356"/>
      <c r="I26" s="356"/>
      <c r="J26" s="356"/>
      <c r="K26" s="238"/>
    </row>
    <row r="27" spans="2:11" ht="12.75" customHeight="1" x14ac:dyDescent="0.3">
      <c r="B27" s="240"/>
      <c r="C27" s="242"/>
      <c r="D27" s="242"/>
      <c r="E27" s="242"/>
      <c r="F27" s="242"/>
      <c r="G27" s="242"/>
      <c r="H27" s="242"/>
      <c r="I27" s="242"/>
      <c r="J27" s="242"/>
      <c r="K27" s="238"/>
    </row>
    <row r="28" spans="2:11" ht="15" customHeight="1" x14ac:dyDescent="0.3">
      <c r="B28" s="240"/>
      <c r="C28" s="242"/>
      <c r="D28" s="356" t="s">
        <v>6092</v>
      </c>
      <c r="E28" s="356"/>
      <c r="F28" s="356"/>
      <c r="G28" s="356"/>
      <c r="H28" s="356"/>
      <c r="I28" s="356"/>
      <c r="J28" s="356"/>
      <c r="K28" s="238"/>
    </row>
    <row r="29" spans="2:11" ht="15" customHeight="1" x14ac:dyDescent="0.3">
      <c r="B29" s="240"/>
      <c r="C29" s="242"/>
      <c r="D29" s="356" t="s">
        <v>6093</v>
      </c>
      <c r="E29" s="356"/>
      <c r="F29" s="356"/>
      <c r="G29" s="356"/>
      <c r="H29" s="356"/>
      <c r="I29" s="356"/>
      <c r="J29" s="356"/>
      <c r="K29" s="238"/>
    </row>
    <row r="30" spans="2:11" ht="12.75" customHeight="1" x14ac:dyDescent="0.3">
      <c r="B30" s="240"/>
      <c r="C30" s="242"/>
      <c r="D30" s="242"/>
      <c r="E30" s="242"/>
      <c r="F30" s="242"/>
      <c r="G30" s="242"/>
      <c r="H30" s="242"/>
      <c r="I30" s="242"/>
      <c r="J30" s="242"/>
      <c r="K30" s="238"/>
    </row>
    <row r="31" spans="2:11" ht="15" customHeight="1" x14ac:dyDescent="0.3">
      <c r="B31" s="240"/>
      <c r="C31" s="242"/>
      <c r="D31" s="356" t="s">
        <v>6094</v>
      </c>
      <c r="E31" s="356"/>
      <c r="F31" s="356"/>
      <c r="G31" s="356"/>
      <c r="H31" s="356"/>
      <c r="I31" s="356"/>
      <c r="J31" s="356"/>
      <c r="K31" s="238"/>
    </row>
    <row r="32" spans="2:11" ht="15" customHeight="1" x14ac:dyDescent="0.3">
      <c r="B32" s="240"/>
      <c r="C32" s="242"/>
      <c r="D32" s="356" t="s">
        <v>6095</v>
      </c>
      <c r="E32" s="356"/>
      <c r="F32" s="356"/>
      <c r="G32" s="356"/>
      <c r="H32" s="356"/>
      <c r="I32" s="356"/>
      <c r="J32" s="356"/>
      <c r="K32" s="238"/>
    </row>
    <row r="33" spans="2:11" ht="15" customHeight="1" x14ac:dyDescent="0.3">
      <c r="B33" s="240"/>
      <c r="C33" s="242"/>
      <c r="D33" s="356" t="s">
        <v>6096</v>
      </c>
      <c r="E33" s="356"/>
      <c r="F33" s="356"/>
      <c r="G33" s="356"/>
      <c r="H33" s="356"/>
      <c r="I33" s="356"/>
      <c r="J33" s="356"/>
      <c r="K33" s="238"/>
    </row>
    <row r="34" spans="2:11" ht="15" customHeight="1" x14ac:dyDescent="0.3">
      <c r="B34" s="240"/>
      <c r="C34" s="242"/>
      <c r="D34" s="241"/>
      <c r="E34" s="244" t="s">
        <v>228</v>
      </c>
      <c r="F34" s="241"/>
      <c r="G34" s="356" t="s">
        <v>6097</v>
      </c>
      <c r="H34" s="356"/>
      <c r="I34" s="356"/>
      <c r="J34" s="356"/>
      <c r="K34" s="238"/>
    </row>
    <row r="35" spans="2:11" ht="30.75" customHeight="1" x14ac:dyDescent="0.3">
      <c r="B35" s="240"/>
      <c r="C35" s="242"/>
      <c r="D35" s="241"/>
      <c r="E35" s="244" t="s">
        <v>6098</v>
      </c>
      <c r="F35" s="241"/>
      <c r="G35" s="356" t="s">
        <v>6099</v>
      </c>
      <c r="H35" s="356"/>
      <c r="I35" s="356"/>
      <c r="J35" s="356"/>
      <c r="K35" s="238"/>
    </row>
    <row r="36" spans="2:11" ht="15" customHeight="1" x14ac:dyDescent="0.3">
      <c r="B36" s="240"/>
      <c r="C36" s="242"/>
      <c r="D36" s="241"/>
      <c r="E36" s="244" t="s">
        <v>56</v>
      </c>
      <c r="F36" s="241"/>
      <c r="G36" s="356" t="s">
        <v>6100</v>
      </c>
      <c r="H36" s="356"/>
      <c r="I36" s="356"/>
      <c r="J36" s="356"/>
      <c r="K36" s="238"/>
    </row>
    <row r="37" spans="2:11" ht="15" customHeight="1" x14ac:dyDescent="0.3">
      <c r="B37" s="240"/>
      <c r="C37" s="242"/>
      <c r="D37" s="241"/>
      <c r="E37" s="244" t="s">
        <v>229</v>
      </c>
      <c r="F37" s="241"/>
      <c r="G37" s="356" t="s">
        <v>6101</v>
      </c>
      <c r="H37" s="356"/>
      <c r="I37" s="356"/>
      <c r="J37" s="356"/>
      <c r="K37" s="238"/>
    </row>
    <row r="38" spans="2:11" ht="15" customHeight="1" x14ac:dyDescent="0.3">
      <c r="B38" s="240"/>
      <c r="C38" s="242"/>
      <c r="D38" s="241"/>
      <c r="E38" s="244" t="s">
        <v>230</v>
      </c>
      <c r="F38" s="241"/>
      <c r="G38" s="356" t="s">
        <v>6102</v>
      </c>
      <c r="H38" s="356"/>
      <c r="I38" s="356"/>
      <c r="J38" s="356"/>
      <c r="K38" s="238"/>
    </row>
    <row r="39" spans="2:11" ht="15" customHeight="1" x14ac:dyDescent="0.3">
      <c r="B39" s="240"/>
      <c r="C39" s="242"/>
      <c r="D39" s="241"/>
      <c r="E39" s="244" t="s">
        <v>231</v>
      </c>
      <c r="F39" s="241"/>
      <c r="G39" s="356" t="s">
        <v>6103</v>
      </c>
      <c r="H39" s="356"/>
      <c r="I39" s="356"/>
      <c r="J39" s="356"/>
      <c r="K39" s="238"/>
    </row>
    <row r="40" spans="2:11" ht="15" customHeight="1" x14ac:dyDescent="0.3">
      <c r="B40" s="240"/>
      <c r="C40" s="242"/>
      <c r="D40" s="241"/>
      <c r="E40" s="244" t="s">
        <v>6104</v>
      </c>
      <c r="F40" s="241"/>
      <c r="G40" s="356" t="s">
        <v>6105</v>
      </c>
      <c r="H40" s="356"/>
      <c r="I40" s="356"/>
      <c r="J40" s="356"/>
      <c r="K40" s="238"/>
    </row>
    <row r="41" spans="2:11" ht="15" customHeight="1" x14ac:dyDescent="0.3">
      <c r="B41" s="240"/>
      <c r="C41" s="242"/>
      <c r="D41" s="241"/>
      <c r="E41" s="244"/>
      <c r="F41" s="241"/>
      <c r="G41" s="356" t="s">
        <v>6106</v>
      </c>
      <c r="H41" s="356"/>
      <c r="I41" s="356"/>
      <c r="J41" s="356"/>
      <c r="K41" s="238"/>
    </row>
    <row r="42" spans="2:11" ht="15" customHeight="1" x14ac:dyDescent="0.3">
      <c r="B42" s="240"/>
      <c r="C42" s="242"/>
      <c r="D42" s="241"/>
      <c r="E42" s="244" t="s">
        <v>6107</v>
      </c>
      <c r="F42" s="241"/>
      <c r="G42" s="356" t="s">
        <v>6108</v>
      </c>
      <c r="H42" s="356"/>
      <c r="I42" s="356"/>
      <c r="J42" s="356"/>
      <c r="K42" s="238"/>
    </row>
    <row r="43" spans="2:11" ht="15" customHeight="1" x14ac:dyDescent="0.3">
      <c r="B43" s="240"/>
      <c r="C43" s="242"/>
      <c r="D43" s="241"/>
      <c r="E43" s="244" t="s">
        <v>233</v>
      </c>
      <c r="F43" s="241"/>
      <c r="G43" s="356" t="s">
        <v>6109</v>
      </c>
      <c r="H43" s="356"/>
      <c r="I43" s="356"/>
      <c r="J43" s="356"/>
      <c r="K43" s="238"/>
    </row>
    <row r="44" spans="2:11" ht="12.75" customHeight="1" x14ac:dyDescent="0.3">
      <c r="B44" s="240"/>
      <c r="C44" s="242"/>
      <c r="D44" s="241"/>
      <c r="E44" s="241"/>
      <c r="F44" s="241"/>
      <c r="G44" s="241"/>
      <c r="H44" s="241"/>
      <c r="I44" s="241"/>
      <c r="J44" s="241"/>
      <c r="K44" s="238"/>
    </row>
    <row r="45" spans="2:11" ht="15" customHeight="1" x14ac:dyDescent="0.3">
      <c r="B45" s="240"/>
      <c r="C45" s="242"/>
      <c r="D45" s="356" t="s">
        <v>6110</v>
      </c>
      <c r="E45" s="356"/>
      <c r="F45" s="356"/>
      <c r="G45" s="356"/>
      <c r="H45" s="356"/>
      <c r="I45" s="356"/>
      <c r="J45" s="356"/>
      <c r="K45" s="238"/>
    </row>
    <row r="46" spans="2:11" ht="15" customHeight="1" x14ac:dyDescent="0.3">
      <c r="B46" s="240"/>
      <c r="C46" s="242"/>
      <c r="D46" s="242"/>
      <c r="E46" s="356" t="s">
        <v>6111</v>
      </c>
      <c r="F46" s="356"/>
      <c r="G46" s="356"/>
      <c r="H46" s="356"/>
      <c r="I46" s="356"/>
      <c r="J46" s="356"/>
      <c r="K46" s="238"/>
    </row>
    <row r="47" spans="2:11" ht="15" customHeight="1" x14ac:dyDescent="0.3">
      <c r="B47" s="240"/>
      <c r="C47" s="242"/>
      <c r="D47" s="242"/>
      <c r="E47" s="356" t="s">
        <v>6112</v>
      </c>
      <c r="F47" s="356"/>
      <c r="G47" s="356"/>
      <c r="H47" s="356"/>
      <c r="I47" s="356"/>
      <c r="J47" s="356"/>
      <c r="K47" s="238"/>
    </row>
    <row r="48" spans="2:11" ht="15" customHeight="1" x14ac:dyDescent="0.3">
      <c r="B48" s="240"/>
      <c r="C48" s="242"/>
      <c r="D48" s="242"/>
      <c r="E48" s="356" t="s">
        <v>6113</v>
      </c>
      <c r="F48" s="356"/>
      <c r="G48" s="356"/>
      <c r="H48" s="356"/>
      <c r="I48" s="356"/>
      <c r="J48" s="356"/>
      <c r="K48" s="238"/>
    </row>
    <row r="49" spans="2:11" ht="15" customHeight="1" x14ac:dyDescent="0.3">
      <c r="B49" s="240"/>
      <c r="C49" s="242"/>
      <c r="D49" s="356" t="s">
        <v>6114</v>
      </c>
      <c r="E49" s="356"/>
      <c r="F49" s="356"/>
      <c r="G49" s="356"/>
      <c r="H49" s="356"/>
      <c r="I49" s="356"/>
      <c r="J49" s="356"/>
      <c r="K49" s="238"/>
    </row>
    <row r="50" spans="2:11" ht="25.5" customHeight="1" x14ac:dyDescent="0.3">
      <c r="B50" s="237"/>
      <c r="C50" s="358" t="s">
        <v>6115</v>
      </c>
      <c r="D50" s="358"/>
      <c r="E50" s="358"/>
      <c r="F50" s="358"/>
      <c r="G50" s="358"/>
      <c r="H50" s="358"/>
      <c r="I50" s="358"/>
      <c r="J50" s="358"/>
      <c r="K50" s="238"/>
    </row>
    <row r="51" spans="2:11" ht="5.25" customHeight="1" x14ac:dyDescent="0.3">
      <c r="B51" s="237"/>
      <c r="C51" s="239"/>
      <c r="D51" s="239"/>
      <c r="E51" s="239"/>
      <c r="F51" s="239"/>
      <c r="G51" s="239"/>
      <c r="H51" s="239"/>
      <c r="I51" s="239"/>
      <c r="J51" s="239"/>
      <c r="K51" s="238"/>
    </row>
    <row r="52" spans="2:11" ht="15" customHeight="1" x14ac:dyDescent="0.3">
      <c r="B52" s="237"/>
      <c r="C52" s="356" t="s">
        <v>6116</v>
      </c>
      <c r="D52" s="356"/>
      <c r="E52" s="356"/>
      <c r="F52" s="356"/>
      <c r="G52" s="356"/>
      <c r="H52" s="356"/>
      <c r="I52" s="356"/>
      <c r="J52" s="356"/>
      <c r="K52" s="238"/>
    </row>
    <row r="53" spans="2:11" ht="15" customHeight="1" x14ac:dyDescent="0.3">
      <c r="B53" s="237"/>
      <c r="C53" s="356" t="s">
        <v>6117</v>
      </c>
      <c r="D53" s="356"/>
      <c r="E53" s="356"/>
      <c r="F53" s="356"/>
      <c r="G53" s="356"/>
      <c r="H53" s="356"/>
      <c r="I53" s="356"/>
      <c r="J53" s="356"/>
      <c r="K53" s="238"/>
    </row>
    <row r="54" spans="2:11" ht="12.75" customHeight="1" x14ac:dyDescent="0.3">
      <c r="B54" s="237"/>
      <c r="C54" s="241"/>
      <c r="D54" s="241"/>
      <c r="E54" s="241"/>
      <c r="F54" s="241"/>
      <c r="G54" s="241"/>
      <c r="H54" s="241"/>
      <c r="I54" s="241"/>
      <c r="J54" s="241"/>
      <c r="K54" s="238"/>
    </row>
    <row r="55" spans="2:11" ht="15" customHeight="1" x14ac:dyDescent="0.3">
      <c r="B55" s="237"/>
      <c r="C55" s="356" t="s">
        <v>6118</v>
      </c>
      <c r="D55" s="356"/>
      <c r="E55" s="356"/>
      <c r="F55" s="356"/>
      <c r="G55" s="356"/>
      <c r="H55" s="356"/>
      <c r="I55" s="356"/>
      <c r="J55" s="356"/>
      <c r="K55" s="238"/>
    </row>
    <row r="56" spans="2:11" ht="15" customHeight="1" x14ac:dyDescent="0.3">
      <c r="B56" s="237"/>
      <c r="C56" s="242"/>
      <c r="D56" s="356" t="s">
        <v>6119</v>
      </c>
      <c r="E56" s="356"/>
      <c r="F56" s="356"/>
      <c r="G56" s="356"/>
      <c r="H56" s="356"/>
      <c r="I56" s="356"/>
      <c r="J56" s="356"/>
      <c r="K56" s="238"/>
    </row>
    <row r="57" spans="2:11" ht="15" customHeight="1" x14ac:dyDescent="0.3">
      <c r="B57" s="237"/>
      <c r="C57" s="242"/>
      <c r="D57" s="356" t="s">
        <v>6120</v>
      </c>
      <c r="E57" s="356"/>
      <c r="F57" s="356"/>
      <c r="G57" s="356"/>
      <c r="H57" s="356"/>
      <c r="I57" s="356"/>
      <c r="J57" s="356"/>
      <c r="K57" s="238"/>
    </row>
    <row r="58" spans="2:11" ht="15" customHeight="1" x14ac:dyDescent="0.3">
      <c r="B58" s="237"/>
      <c r="C58" s="242"/>
      <c r="D58" s="356" t="s">
        <v>6121</v>
      </c>
      <c r="E58" s="356"/>
      <c r="F58" s="356"/>
      <c r="G58" s="356"/>
      <c r="H58" s="356"/>
      <c r="I58" s="356"/>
      <c r="J58" s="356"/>
      <c r="K58" s="238"/>
    </row>
    <row r="59" spans="2:11" ht="15" customHeight="1" x14ac:dyDescent="0.3">
      <c r="B59" s="237"/>
      <c r="C59" s="242"/>
      <c r="D59" s="356" t="s">
        <v>6122</v>
      </c>
      <c r="E59" s="356"/>
      <c r="F59" s="356"/>
      <c r="G59" s="356"/>
      <c r="H59" s="356"/>
      <c r="I59" s="356"/>
      <c r="J59" s="356"/>
      <c r="K59" s="238"/>
    </row>
    <row r="60" spans="2:11" ht="15" customHeight="1" x14ac:dyDescent="0.3">
      <c r="B60" s="237"/>
      <c r="C60" s="242"/>
      <c r="D60" s="360" t="s">
        <v>6123</v>
      </c>
      <c r="E60" s="360"/>
      <c r="F60" s="360"/>
      <c r="G60" s="360"/>
      <c r="H60" s="360"/>
      <c r="I60" s="360"/>
      <c r="J60" s="360"/>
      <c r="K60" s="238"/>
    </row>
    <row r="61" spans="2:11" ht="15" customHeight="1" x14ac:dyDescent="0.3">
      <c r="B61" s="237"/>
      <c r="C61" s="242"/>
      <c r="D61" s="356" t="s">
        <v>6124</v>
      </c>
      <c r="E61" s="356"/>
      <c r="F61" s="356"/>
      <c r="G61" s="356"/>
      <c r="H61" s="356"/>
      <c r="I61" s="356"/>
      <c r="J61" s="356"/>
      <c r="K61" s="238"/>
    </row>
    <row r="62" spans="2:11" ht="12.75" customHeight="1" x14ac:dyDescent="0.3">
      <c r="B62" s="237"/>
      <c r="C62" s="242"/>
      <c r="D62" s="242"/>
      <c r="E62" s="245"/>
      <c r="F62" s="242"/>
      <c r="G62" s="242"/>
      <c r="H62" s="242"/>
      <c r="I62" s="242"/>
      <c r="J62" s="242"/>
      <c r="K62" s="238"/>
    </row>
    <row r="63" spans="2:11" ht="15" customHeight="1" x14ac:dyDescent="0.3">
      <c r="B63" s="237"/>
      <c r="C63" s="242"/>
      <c r="D63" s="356" t="s">
        <v>6125</v>
      </c>
      <c r="E63" s="356"/>
      <c r="F63" s="356"/>
      <c r="G63" s="356"/>
      <c r="H63" s="356"/>
      <c r="I63" s="356"/>
      <c r="J63" s="356"/>
      <c r="K63" s="238"/>
    </row>
    <row r="64" spans="2:11" ht="15" customHeight="1" x14ac:dyDescent="0.3">
      <c r="B64" s="237"/>
      <c r="C64" s="242"/>
      <c r="D64" s="360" t="s">
        <v>6126</v>
      </c>
      <c r="E64" s="360"/>
      <c r="F64" s="360"/>
      <c r="G64" s="360"/>
      <c r="H64" s="360"/>
      <c r="I64" s="360"/>
      <c r="J64" s="360"/>
      <c r="K64" s="238"/>
    </row>
    <row r="65" spans="2:11" ht="15" customHeight="1" x14ac:dyDescent="0.3">
      <c r="B65" s="237"/>
      <c r="C65" s="242"/>
      <c r="D65" s="356" t="s">
        <v>6127</v>
      </c>
      <c r="E65" s="356"/>
      <c r="F65" s="356"/>
      <c r="G65" s="356"/>
      <c r="H65" s="356"/>
      <c r="I65" s="356"/>
      <c r="J65" s="356"/>
      <c r="K65" s="238"/>
    </row>
    <row r="66" spans="2:11" ht="15" customHeight="1" x14ac:dyDescent="0.3">
      <c r="B66" s="237"/>
      <c r="C66" s="242"/>
      <c r="D66" s="356" t="s">
        <v>6128</v>
      </c>
      <c r="E66" s="356"/>
      <c r="F66" s="356"/>
      <c r="G66" s="356"/>
      <c r="H66" s="356"/>
      <c r="I66" s="356"/>
      <c r="J66" s="356"/>
      <c r="K66" s="238"/>
    </row>
    <row r="67" spans="2:11" ht="15" customHeight="1" x14ac:dyDescent="0.3">
      <c r="B67" s="237"/>
      <c r="C67" s="242"/>
      <c r="D67" s="356" t="s">
        <v>6129</v>
      </c>
      <c r="E67" s="356"/>
      <c r="F67" s="356"/>
      <c r="G67" s="356"/>
      <c r="H67" s="356"/>
      <c r="I67" s="356"/>
      <c r="J67" s="356"/>
      <c r="K67" s="238"/>
    </row>
    <row r="68" spans="2:11" ht="15" customHeight="1" x14ac:dyDescent="0.3">
      <c r="B68" s="237"/>
      <c r="C68" s="242"/>
      <c r="D68" s="356" t="s">
        <v>6130</v>
      </c>
      <c r="E68" s="356"/>
      <c r="F68" s="356"/>
      <c r="G68" s="356"/>
      <c r="H68" s="356"/>
      <c r="I68" s="356"/>
      <c r="J68" s="356"/>
      <c r="K68" s="238"/>
    </row>
    <row r="69" spans="2:11" ht="12.75" customHeight="1" x14ac:dyDescent="0.3">
      <c r="B69" s="246"/>
      <c r="C69" s="247"/>
      <c r="D69" s="247"/>
      <c r="E69" s="247"/>
      <c r="F69" s="247"/>
      <c r="G69" s="247"/>
      <c r="H69" s="247"/>
      <c r="I69" s="247"/>
      <c r="J69" s="247"/>
      <c r="K69" s="248"/>
    </row>
    <row r="70" spans="2:11" ht="18.75" customHeight="1" x14ac:dyDescent="0.3">
      <c r="B70" s="249"/>
      <c r="C70" s="249"/>
      <c r="D70" s="249"/>
      <c r="E70" s="249"/>
      <c r="F70" s="249"/>
      <c r="G70" s="249"/>
      <c r="H70" s="249"/>
      <c r="I70" s="249"/>
      <c r="J70" s="249"/>
      <c r="K70" s="250"/>
    </row>
    <row r="71" spans="2:11" ht="18.75" customHeight="1" x14ac:dyDescent="0.3">
      <c r="B71" s="250"/>
      <c r="C71" s="250"/>
      <c r="D71" s="250"/>
      <c r="E71" s="250"/>
      <c r="F71" s="250"/>
      <c r="G71" s="250"/>
      <c r="H71" s="250"/>
      <c r="I71" s="250"/>
      <c r="J71" s="250"/>
      <c r="K71" s="250"/>
    </row>
    <row r="72" spans="2:11" ht="7.5" customHeight="1" x14ac:dyDescent="0.3">
      <c r="B72" s="251"/>
      <c r="C72" s="252"/>
      <c r="D72" s="252"/>
      <c r="E72" s="252"/>
      <c r="F72" s="252"/>
      <c r="G72" s="252"/>
      <c r="H72" s="252"/>
      <c r="I72" s="252"/>
      <c r="J72" s="252"/>
      <c r="K72" s="253"/>
    </row>
    <row r="73" spans="2:11" ht="45" customHeight="1" x14ac:dyDescent="0.3">
      <c r="B73" s="254"/>
      <c r="C73" s="359" t="s">
        <v>6070</v>
      </c>
      <c r="D73" s="359"/>
      <c r="E73" s="359"/>
      <c r="F73" s="359"/>
      <c r="G73" s="359"/>
      <c r="H73" s="359"/>
      <c r="I73" s="359"/>
      <c r="J73" s="359"/>
      <c r="K73" s="255"/>
    </row>
    <row r="74" spans="2:11" ht="17.25" customHeight="1" x14ac:dyDescent="0.3">
      <c r="B74" s="254"/>
      <c r="C74" s="256" t="s">
        <v>6131</v>
      </c>
      <c r="D74" s="256"/>
      <c r="E74" s="256"/>
      <c r="F74" s="256" t="s">
        <v>6132</v>
      </c>
      <c r="G74" s="257"/>
      <c r="H74" s="256" t="s">
        <v>229</v>
      </c>
      <c r="I74" s="256" t="s">
        <v>60</v>
      </c>
      <c r="J74" s="256" t="s">
        <v>6133</v>
      </c>
      <c r="K74" s="255"/>
    </row>
    <row r="75" spans="2:11" ht="17.25" customHeight="1" x14ac:dyDescent="0.3">
      <c r="B75" s="254"/>
      <c r="C75" s="258" t="s">
        <v>6134</v>
      </c>
      <c r="D75" s="258"/>
      <c r="E75" s="258"/>
      <c r="F75" s="259" t="s">
        <v>6135</v>
      </c>
      <c r="G75" s="260"/>
      <c r="H75" s="258"/>
      <c r="I75" s="258"/>
      <c r="J75" s="258" t="s">
        <v>6136</v>
      </c>
      <c r="K75" s="255"/>
    </row>
    <row r="76" spans="2:11" ht="5.25" customHeight="1" x14ac:dyDescent="0.3">
      <c r="B76" s="254"/>
      <c r="C76" s="261"/>
      <c r="D76" s="261"/>
      <c r="E76" s="261"/>
      <c r="F76" s="261"/>
      <c r="G76" s="262"/>
      <c r="H76" s="261"/>
      <c r="I76" s="261"/>
      <c r="J76" s="261"/>
      <c r="K76" s="255"/>
    </row>
    <row r="77" spans="2:11" ht="15" customHeight="1" x14ac:dyDescent="0.3">
      <c r="B77" s="254"/>
      <c r="C77" s="244" t="s">
        <v>56</v>
      </c>
      <c r="D77" s="261"/>
      <c r="E77" s="261"/>
      <c r="F77" s="263" t="s">
        <v>6137</v>
      </c>
      <c r="G77" s="262"/>
      <c r="H77" s="244" t="s">
        <v>6138</v>
      </c>
      <c r="I77" s="244" t="s">
        <v>6139</v>
      </c>
      <c r="J77" s="244">
        <v>20</v>
      </c>
      <c r="K77" s="255"/>
    </row>
    <row r="78" spans="2:11" ht="15" customHeight="1" x14ac:dyDescent="0.3">
      <c r="B78" s="254"/>
      <c r="C78" s="244" t="s">
        <v>6140</v>
      </c>
      <c r="D78" s="244"/>
      <c r="E78" s="244"/>
      <c r="F78" s="263" t="s">
        <v>6137</v>
      </c>
      <c r="G78" s="262"/>
      <c r="H78" s="244" t="s">
        <v>6141</v>
      </c>
      <c r="I78" s="244" t="s">
        <v>6139</v>
      </c>
      <c r="J78" s="244">
        <v>120</v>
      </c>
      <c r="K78" s="255"/>
    </row>
    <row r="79" spans="2:11" ht="15" customHeight="1" x14ac:dyDescent="0.3">
      <c r="B79" s="264"/>
      <c r="C79" s="244" t="s">
        <v>6142</v>
      </c>
      <c r="D79" s="244"/>
      <c r="E79" s="244"/>
      <c r="F79" s="263" t="s">
        <v>6143</v>
      </c>
      <c r="G79" s="262"/>
      <c r="H79" s="244" t="s">
        <v>6144</v>
      </c>
      <c r="I79" s="244" t="s">
        <v>6139</v>
      </c>
      <c r="J79" s="244">
        <v>50</v>
      </c>
      <c r="K79" s="255"/>
    </row>
    <row r="80" spans="2:11" ht="15" customHeight="1" x14ac:dyDescent="0.3">
      <c r="B80" s="264"/>
      <c r="C80" s="244" t="s">
        <v>6145</v>
      </c>
      <c r="D80" s="244"/>
      <c r="E80" s="244"/>
      <c r="F80" s="263" t="s">
        <v>6137</v>
      </c>
      <c r="G80" s="262"/>
      <c r="H80" s="244" t="s">
        <v>6146</v>
      </c>
      <c r="I80" s="244" t="s">
        <v>6147</v>
      </c>
      <c r="J80" s="244"/>
      <c r="K80" s="255"/>
    </row>
    <row r="81" spans="2:11" ht="15" customHeight="1" x14ac:dyDescent="0.3">
      <c r="B81" s="264"/>
      <c r="C81" s="265" t="s">
        <v>6148</v>
      </c>
      <c r="D81" s="265"/>
      <c r="E81" s="265"/>
      <c r="F81" s="266" t="s">
        <v>6143</v>
      </c>
      <c r="G81" s="265"/>
      <c r="H81" s="265" t="s">
        <v>6149</v>
      </c>
      <c r="I81" s="265" t="s">
        <v>6139</v>
      </c>
      <c r="J81" s="265">
        <v>15</v>
      </c>
      <c r="K81" s="255"/>
    </row>
    <row r="82" spans="2:11" ht="15" customHeight="1" x14ac:dyDescent="0.3">
      <c r="B82" s="264"/>
      <c r="C82" s="265" t="s">
        <v>6150</v>
      </c>
      <c r="D82" s="265"/>
      <c r="E82" s="265"/>
      <c r="F82" s="266" t="s">
        <v>6143</v>
      </c>
      <c r="G82" s="265"/>
      <c r="H82" s="265" t="s">
        <v>6151</v>
      </c>
      <c r="I82" s="265" t="s">
        <v>6139</v>
      </c>
      <c r="J82" s="265">
        <v>15</v>
      </c>
      <c r="K82" s="255"/>
    </row>
    <row r="83" spans="2:11" ht="15" customHeight="1" x14ac:dyDescent="0.3">
      <c r="B83" s="264"/>
      <c r="C83" s="265" t="s">
        <v>6152</v>
      </c>
      <c r="D83" s="265"/>
      <c r="E83" s="265"/>
      <c r="F83" s="266" t="s">
        <v>6143</v>
      </c>
      <c r="G83" s="265"/>
      <c r="H83" s="265" t="s">
        <v>6153</v>
      </c>
      <c r="I83" s="265" t="s">
        <v>6139</v>
      </c>
      <c r="J83" s="265">
        <v>20</v>
      </c>
      <c r="K83" s="255"/>
    </row>
    <row r="84" spans="2:11" ht="15" customHeight="1" x14ac:dyDescent="0.3">
      <c r="B84" s="264"/>
      <c r="C84" s="265" t="s">
        <v>6154</v>
      </c>
      <c r="D84" s="265"/>
      <c r="E84" s="265"/>
      <c r="F84" s="266" t="s">
        <v>6143</v>
      </c>
      <c r="G84" s="265"/>
      <c r="H84" s="265" t="s">
        <v>6155</v>
      </c>
      <c r="I84" s="265" t="s">
        <v>6139</v>
      </c>
      <c r="J84" s="265">
        <v>20</v>
      </c>
      <c r="K84" s="255"/>
    </row>
    <row r="85" spans="2:11" ht="15" customHeight="1" x14ac:dyDescent="0.3">
      <c r="B85" s="264"/>
      <c r="C85" s="244" t="s">
        <v>6156</v>
      </c>
      <c r="D85" s="244"/>
      <c r="E85" s="244"/>
      <c r="F85" s="263" t="s">
        <v>6143</v>
      </c>
      <c r="G85" s="262"/>
      <c r="H85" s="244" t="s">
        <v>6157</v>
      </c>
      <c r="I85" s="244" t="s">
        <v>6139</v>
      </c>
      <c r="J85" s="244">
        <v>50</v>
      </c>
      <c r="K85" s="255"/>
    </row>
    <row r="86" spans="2:11" ht="15" customHeight="1" x14ac:dyDescent="0.3">
      <c r="B86" s="264"/>
      <c r="C86" s="244" t="s">
        <v>6158</v>
      </c>
      <c r="D86" s="244"/>
      <c r="E86" s="244"/>
      <c r="F86" s="263" t="s">
        <v>6143</v>
      </c>
      <c r="G86" s="262"/>
      <c r="H86" s="244" t="s">
        <v>6159</v>
      </c>
      <c r="I86" s="244" t="s">
        <v>6139</v>
      </c>
      <c r="J86" s="244">
        <v>20</v>
      </c>
      <c r="K86" s="255"/>
    </row>
    <row r="87" spans="2:11" ht="15" customHeight="1" x14ac:dyDescent="0.3">
      <c r="B87" s="264"/>
      <c r="C87" s="244" t="s">
        <v>6160</v>
      </c>
      <c r="D87" s="244"/>
      <c r="E87" s="244"/>
      <c r="F87" s="263" t="s">
        <v>6143</v>
      </c>
      <c r="G87" s="262"/>
      <c r="H87" s="244" t="s">
        <v>6161</v>
      </c>
      <c r="I87" s="244" t="s">
        <v>6139</v>
      </c>
      <c r="J87" s="244">
        <v>20</v>
      </c>
      <c r="K87" s="255"/>
    </row>
    <row r="88" spans="2:11" ht="15" customHeight="1" x14ac:dyDescent="0.3">
      <c r="B88" s="264"/>
      <c r="C88" s="244" t="s">
        <v>6162</v>
      </c>
      <c r="D88" s="244"/>
      <c r="E88" s="244"/>
      <c r="F88" s="263" t="s">
        <v>6143</v>
      </c>
      <c r="G88" s="262"/>
      <c r="H88" s="244" t="s">
        <v>6163</v>
      </c>
      <c r="I88" s="244" t="s">
        <v>6139</v>
      </c>
      <c r="J88" s="244">
        <v>50</v>
      </c>
      <c r="K88" s="255"/>
    </row>
    <row r="89" spans="2:11" ht="15" customHeight="1" x14ac:dyDescent="0.3">
      <c r="B89" s="264"/>
      <c r="C89" s="244" t="s">
        <v>6164</v>
      </c>
      <c r="D89" s="244"/>
      <c r="E89" s="244"/>
      <c r="F89" s="263" t="s">
        <v>6143</v>
      </c>
      <c r="G89" s="262"/>
      <c r="H89" s="244" t="s">
        <v>6164</v>
      </c>
      <c r="I89" s="244" t="s">
        <v>6139</v>
      </c>
      <c r="J89" s="244">
        <v>50</v>
      </c>
      <c r="K89" s="255"/>
    </row>
    <row r="90" spans="2:11" ht="15" customHeight="1" x14ac:dyDescent="0.3">
      <c r="B90" s="264"/>
      <c r="C90" s="244" t="s">
        <v>234</v>
      </c>
      <c r="D90" s="244"/>
      <c r="E90" s="244"/>
      <c r="F90" s="263" t="s">
        <v>6143</v>
      </c>
      <c r="G90" s="262"/>
      <c r="H90" s="244" t="s">
        <v>6165</v>
      </c>
      <c r="I90" s="244" t="s">
        <v>6139</v>
      </c>
      <c r="J90" s="244">
        <v>255</v>
      </c>
      <c r="K90" s="255"/>
    </row>
    <row r="91" spans="2:11" ht="15" customHeight="1" x14ac:dyDescent="0.3">
      <c r="B91" s="264"/>
      <c r="C91" s="244" t="s">
        <v>6166</v>
      </c>
      <c r="D91" s="244"/>
      <c r="E91" s="244"/>
      <c r="F91" s="263" t="s">
        <v>6137</v>
      </c>
      <c r="G91" s="262"/>
      <c r="H91" s="244" t="s">
        <v>6167</v>
      </c>
      <c r="I91" s="244" t="s">
        <v>6168</v>
      </c>
      <c r="J91" s="244"/>
      <c r="K91" s="255"/>
    </row>
    <row r="92" spans="2:11" ht="15" customHeight="1" x14ac:dyDescent="0.3">
      <c r="B92" s="264"/>
      <c r="C92" s="244" t="s">
        <v>6169</v>
      </c>
      <c r="D92" s="244"/>
      <c r="E92" s="244"/>
      <c r="F92" s="263" t="s">
        <v>6137</v>
      </c>
      <c r="G92" s="262"/>
      <c r="H92" s="244" t="s">
        <v>6170</v>
      </c>
      <c r="I92" s="244" t="s">
        <v>6171</v>
      </c>
      <c r="J92" s="244"/>
      <c r="K92" s="255"/>
    </row>
    <row r="93" spans="2:11" ht="15" customHeight="1" x14ac:dyDescent="0.3">
      <c r="B93" s="264"/>
      <c r="C93" s="244" t="s">
        <v>6172</v>
      </c>
      <c r="D93" s="244"/>
      <c r="E93" s="244"/>
      <c r="F93" s="263" t="s">
        <v>6137</v>
      </c>
      <c r="G93" s="262"/>
      <c r="H93" s="244" t="s">
        <v>6172</v>
      </c>
      <c r="I93" s="244" t="s">
        <v>6171</v>
      </c>
      <c r="J93" s="244"/>
      <c r="K93" s="255"/>
    </row>
    <row r="94" spans="2:11" ht="15" customHeight="1" x14ac:dyDescent="0.3">
      <c r="B94" s="264"/>
      <c r="C94" s="244" t="s">
        <v>41</v>
      </c>
      <c r="D94" s="244"/>
      <c r="E94" s="244"/>
      <c r="F94" s="263" t="s">
        <v>6137</v>
      </c>
      <c r="G94" s="262"/>
      <c r="H94" s="244" t="s">
        <v>6173</v>
      </c>
      <c r="I94" s="244" t="s">
        <v>6171</v>
      </c>
      <c r="J94" s="244"/>
      <c r="K94" s="255"/>
    </row>
    <row r="95" spans="2:11" ht="15" customHeight="1" x14ac:dyDescent="0.3">
      <c r="B95" s="264"/>
      <c r="C95" s="244" t="s">
        <v>51</v>
      </c>
      <c r="D95" s="244"/>
      <c r="E95" s="244"/>
      <c r="F95" s="263" t="s">
        <v>6137</v>
      </c>
      <c r="G95" s="262"/>
      <c r="H95" s="244" t="s">
        <v>6174</v>
      </c>
      <c r="I95" s="244" t="s">
        <v>6171</v>
      </c>
      <c r="J95" s="244"/>
      <c r="K95" s="255"/>
    </row>
    <row r="96" spans="2:11" ht="15" customHeight="1" x14ac:dyDescent="0.3">
      <c r="B96" s="267"/>
      <c r="C96" s="268"/>
      <c r="D96" s="268"/>
      <c r="E96" s="268"/>
      <c r="F96" s="268"/>
      <c r="G96" s="268"/>
      <c r="H96" s="268"/>
      <c r="I96" s="268"/>
      <c r="J96" s="268"/>
      <c r="K96" s="269"/>
    </row>
    <row r="97" spans="2:11" ht="18.75" customHeight="1" x14ac:dyDescent="0.3">
      <c r="B97" s="270"/>
      <c r="C97" s="271"/>
      <c r="D97" s="271"/>
      <c r="E97" s="271"/>
      <c r="F97" s="271"/>
      <c r="G97" s="271"/>
      <c r="H97" s="271"/>
      <c r="I97" s="271"/>
      <c r="J97" s="271"/>
      <c r="K97" s="270"/>
    </row>
    <row r="98" spans="2:11" ht="18.75" customHeight="1" x14ac:dyDescent="0.3">
      <c r="B98" s="250"/>
      <c r="C98" s="250"/>
      <c r="D98" s="250"/>
      <c r="E98" s="250"/>
      <c r="F98" s="250"/>
      <c r="G98" s="250"/>
      <c r="H98" s="250"/>
      <c r="I98" s="250"/>
      <c r="J98" s="250"/>
      <c r="K98" s="250"/>
    </row>
    <row r="99" spans="2:11" ht="7.5" customHeight="1" x14ac:dyDescent="0.3">
      <c r="B99" s="251"/>
      <c r="C99" s="252"/>
      <c r="D99" s="252"/>
      <c r="E99" s="252"/>
      <c r="F99" s="252"/>
      <c r="G99" s="252"/>
      <c r="H99" s="252"/>
      <c r="I99" s="252"/>
      <c r="J99" s="252"/>
      <c r="K99" s="253"/>
    </row>
    <row r="100" spans="2:11" ht="45" customHeight="1" x14ac:dyDescent="0.3">
      <c r="B100" s="254"/>
      <c r="C100" s="359" t="s">
        <v>6175</v>
      </c>
      <c r="D100" s="359"/>
      <c r="E100" s="359"/>
      <c r="F100" s="359"/>
      <c r="G100" s="359"/>
      <c r="H100" s="359"/>
      <c r="I100" s="359"/>
      <c r="J100" s="359"/>
      <c r="K100" s="255"/>
    </row>
    <row r="101" spans="2:11" ht="17.25" customHeight="1" x14ac:dyDescent="0.3">
      <c r="B101" s="254"/>
      <c r="C101" s="256" t="s">
        <v>6131</v>
      </c>
      <c r="D101" s="256"/>
      <c r="E101" s="256"/>
      <c r="F101" s="256" t="s">
        <v>6132</v>
      </c>
      <c r="G101" s="257"/>
      <c r="H101" s="256" t="s">
        <v>229</v>
      </c>
      <c r="I101" s="256" t="s">
        <v>60</v>
      </c>
      <c r="J101" s="256" t="s">
        <v>6133</v>
      </c>
      <c r="K101" s="255"/>
    </row>
    <row r="102" spans="2:11" ht="17.25" customHeight="1" x14ac:dyDescent="0.3">
      <c r="B102" s="254"/>
      <c r="C102" s="258" t="s">
        <v>6134</v>
      </c>
      <c r="D102" s="258"/>
      <c r="E102" s="258"/>
      <c r="F102" s="259" t="s">
        <v>6135</v>
      </c>
      <c r="G102" s="260"/>
      <c r="H102" s="258"/>
      <c r="I102" s="258"/>
      <c r="J102" s="258" t="s">
        <v>6136</v>
      </c>
      <c r="K102" s="255"/>
    </row>
    <row r="103" spans="2:11" ht="5.25" customHeight="1" x14ac:dyDescent="0.3">
      <c r="B103" s="254"/>
      <c r="C103" s="256"/>
      <c r="D103" s="256"/>
      <c r="E103" s="256"/>
      <c r="F103" s="256"/>
      <c r="G103" s="272"/>
      <c r="H103" s="256"/>
      <c r="I103" s="256"/>
      <c r="J103" s="256"/>
      <c r="K103" s="255"/>
    </row>
    <row r="104" spans="2:11" ht="15" customHeight="1" x14ac:dyDescent="0.3">
      <c r="B104" s="254"/>
      <c r="C104" s="244" t="s">
        <v>56</v>
      </c>
      <c r="D104" s="261"/>
      <c r="E104" s="261"/>
      <c r="F104" s="263" t="s">
        <v>6137</v>
      </c>
      <c r="G104" s="272"/>
      <c r="H104" s="244" t="s">
        <v>6176</v>
      </c>
      <c r="I104" s="244" t="s">
        <v>6139</v>
      </c>
      <c r="J104" s="244">
        <v>20</v>
      </c>
      <c r="K104" s="255"/>
    </row>
    <row r="105" spans="2:11" ht="15" customHeight="1" x14ac:dyDescent="0.3">
      <c r="B105" s="254"/>
      <c r="C105" s="244" t="s">
        <v>6140</v>
      </c>
      <c r="D105" s="244"/>
      <c r="E105" s="244"/>
      <c r="F105" s="263" t="s">
        <v>6137</v>
      </c>
      <c r="G105" s="244"/>
      <c r="H105" s="244" t="s">
        <v>6176</v>
      </c>
      <c r="I105" s="244" t="s">
        <v>6139</v>
      </c>
      <c r="J105" s="244">
        <v>120</v>
      </c>
      <c r="K105" s="255"/>
    </row>
    <row r="106" spans="2:11" ht="15" customHeight="1" x14ac:dyDescent="0.3">
      <c r="B106" s="264"/>
      <c r="C106" s="244" t="s">
        <v>6142</v>
      </c>
      <c r="D106" s="244"/>
      <c r="E106" s="244"/>
      <c r="F106" s="263" t="s">
        <v>6143</v>
      </c>
      <c r="G106" s="244"/>
      <c r="H106" s="244" t="s">
        <v>6176</v>
      </c>
      <c r="I106" s="244" t="s">
        <v>6139</v>
      </c>
      <c r="J106" s="244">
        <v>50</v>
      </c>
      <c r="K106" s="255"/>
    </row>
    <row r="107" spans="2:11" ht="15" customHeight="1" x14ac:dyDescent="0.3">
      <c r="B107" s="264"/>
      <c r="C107" s="244" t="s">
        <v>6145</v>
      </c>
      <c r="D107" s="244"/>
      <c r="E107" s="244"/>
      <c r="F107" s="263" t="s">
        <v>6137</v>
      </c>
      <c r="G107" s="244"/>
      <c r="H107" s="244" t="s">
        <v>6176</v>
      </c>
      <c r="I107" s="244" t="s">
        <v>6147</v>
      </c>
      <c r="J107" s="244"/>
      <c r="K107" s="255"/>
    </row>
    <row r="108" spans="2:11" ht="15" customHeight="1" x14ac:dyDescent="0.3">
      <c r="B108" s="264"/>
      <c r="C108" s="244" t="s">
        <v>6156</v>
      </c>
      <c r="D108" s="244"/>
      <c r="E108" s="244"/>
      <c r="F108" s="263" t="s">
        <v>6143</v>
      </c>
      <c r="G108" s="244"/>
      <c r="H108" s="244" t="s">
        <v>6176</v>
      </c>
      <c r="I108" s="244" t="s">
        <v>6139</v>
      </c>
      <c r="J108" s="244">
        <v>50</v>
      </c>
      <c r="K108" s="255"/>
    </row>
    <row r="109" spans="2:11" ht="15" customHeight="1" x14ac:dyDescent="0.3">
      <c r="B109" s="264"/>
      <c r="C109" s="244" t="s">
        <v>6164</v>
      </c>
      <c r="D109" s="244"/>
      <c r="E109" s="244"/>
      <c r="F109" s="263" t="s">
        <v>6143</v>
      </c>
      <c r="G109" s="244"/>
      <c r="H109" s="244" t="s">
        <v>6176</v>
      </c>
      <c r="I109" s="244" t="s">
        <v>6139</v>
      </c>
      <c r="J109" s="244">
        <v>50</v>
      </c>
      <c r="K109" s="255"/>
    </row>
    <row r="110" spans="2:11" ht="15" customHeight="1" x14ac:dyDescent="0.3">
      <c r="B110" s="264"/>
      <c r="C110" s="244" t="s">
        <v>6162</v>
      </c>
      <c r="D110" s="244"/>
      <c r="E110" s="244"/>
      <c r="F110" s="263" t="s">
        <v>6143</v>
      </c>
      <c r="G110" s="244"/>
      <c r="H110" s="244" t="s">
        <v>6176</v>
      </c>
      <c r="I110" s="244" t="s">
        <v>6139</v>
      </c>
      <c r="J110" s="244">
        <v>50</v>
      </c>
      <c r="K110" s="255"/>
    </row>
    <row r="111" spans="2:11" ht="15" customHeight="1" x14ac:dyDescent="0.3">
      <c r="B111" s="264"/>
      <c r="C111" s="244" t="s">
        <v>56</v>
      </c>
      <c r="D111" s="244"/>
      <c r="E111" s="244"/>
      <c r="F111" s="263" t="s">
        <v>6137</v>
      </c>
      <c r="G111" s="244"/>
      <c r="H111" s="244" t="s">
        <v>6177</v>
      </c>
      <c r="I111" s="244" t="s">
        <v>6139</v>
      </c>
      <c r="J111" s="244">
        <v>20</v>
      </c>
      <c r="K111" s="255"/>
    </row>
    <row r="112" spans="2:11" ht="15" customHeight="1" x14ac:dyDescent="0.3">
      <c r="B112" s="264"/>
      <c r="C112" s="244" t="s">
        <v>6178</v>
      </c>
      <c r="D112" s="244"/>
      <c r="E112" s="244"/>
      <c r="F112" s="263" t="s">
        <v>6137</v>
      </c>
      <c r="G112" s="244"/>
      <c r="H112" s="244" t="s">
        <v>6179</v>
      </c>
      <c r="I112" s="244" t="s">
        <v>6139</v>
      </c>
      <c r="J112" s="244">
        <v>120</v>
      </c>
      <c r="K112" s="255"/>
    </row>
    <row r="113" spans="2:11" ht="15" customHeight="1" x14ac:dyDescent="0.3">
      <c r="B113" s="264"/>
      <c r="C113" s="244" t="s">
        <v>41</v>
      </c>
      <c r="D113" s="244"/>
      <c r="E113" s="244"/>
      <c r="F113" s="263" t="s">
        <v>6137</v>
      </c>
      <c r="G113" s="244"/>
      <c r="H113" s="244" t="s">
        <v>6180</v>
      </c>
      <c r="I113" s="244" t="s">
        <v>6171</v>
      </c>
      <c r="J113" s="244"/>
      <c r="K113" s="255"/>
    </row>
    <row r="114" spans="2:11" ht="15" customHeight="1" x14ac:dyDescent="0.3">
      <c r="B114" s="264"/>
      <c r="C114" s="244" t="s">
        <v>51</v>
      </c>
      <c r="D114" s="244"/>
      <c r="E114" s="244"/>
      <c r="F114" s="263" t="s">
        <v>6137</v>
      </c>
      <c r="G114" s="244"/>
      <c r="H114" s="244" t="s">
        <v>6181</v>
      </c>
      <c r="I114" s="244" t="s">
        <v>6171</v>
      </c>
      <c r="J114" s="244"/>
      <c r="K114" s="255"/>
    </row>
    <row r="115" spans="2:11" ht="15" customHeight="1" x14ac:dyDescent="0.3">
      <c r="B115" s="264"/>
      <c r="C115" s="244" t="s">
        <v>60</v>
      </c>
      <c r="D115" s="244"/>
      <c r="E115" s="244"/>
      <c r="F115" s="263" t="s">
        <v>6137</v>
      </c>
      <c r="G115" s="244"/>
      <c r="H115" s="244" t="s">
        <v>6182</v>
      </c>
      <c r="I115" s="244" t="s">
        <v>6183</v>
      </c>
      <c r="J115" s="244"/>
      <c r="K115" s="255"/>
    </row>
    <row r="116" spans="2:11" ht="15" customHeight="1" x14ac:dyDescent="0.3">
      <c r="B116" s="267"/>
      <c r="C116" s="273"/>
      <c r="D116" s="273"/>
      <c r="E116" s="273"/>
      <c r="F116" s="273"/>
      <c r="G116" s="273"/>
      <c r="H116" s="273"/>
      <c r="I116" s="273"/>
      <c r="J116" s="273"/>
      <c r="K116" s="269"/>
    </row>
    <row r="117" spans="2:11" ht="18.75" customHeight="1" x14ac:dyDescent="0.3">
      <c r="B117" s="274"/>
      <c r="C117" s="241"/>
      <c r="D117" s="241"/>
      <c r="E117" s="241"/>
      <c r="F117" s="275"/>
      <c r="G117" s="241"/>
      <c r="H117" s="241"/>
      <c r="I117" s="241"/>
      <c r="J117" s="241"/>
      <c r="K117" s="274"/>
    </row>
    <row r="118" spans="2:11" ht="18.75" customHeight="1" x14ac:dyDescent="0.3">
      <c r="B118" s="250"/>
      <c r="C118" s="250"/>
      <c r="D118" s="250"/>
      <c r="E118" s="250"/>
      <c r="F118" s="250"/>
      <c r="G118" s="250"/>
      <c r="H118" s="250"/>
      <c r="I118" s="250"/>
      <c r="J118" s="250"/>
      <c r="K118" s="250"/>
    </row>
    <row r="119" spans="2:11" ht="7.5" customHeight="1" x14ac:dyDescent="0.3">
      <c r="B119" s="276"/>
      <c r="C119" s="277"/>
      <c r="D119" s="277"/>
      <c r="E119" s="277"/>
      <c r="F119" s="277"/>
      <c r="G119" s="277"/>
      <c r="H119" s="277"/>
      <c r="I119" s="277"/>
      <c r="J119" s="277"/>
      <c r="K119" s="278"/>
    </row>
    <row r="120" spans="2:11" ht="45" customHeight="1" x14ac:dyDescent="0.3">
      <c r="B120" s="279"/>
      <c r="C120" s="357" t="s">
        <v>6184</v>
      </c>
      <c r="D120" s="357"/>
      <c r="E120" s="357"/>
      <c r="F120" s="357"/>
      <c r="G120" s="357"/>
      <c r="H120" s="357"/>
      <c r="I120" s="357"/>
      <c r="J120" s="357"/>
      <c r="K120" s="280"/>
    </row>
    <row r="121" spans="2:11" ht="17.25" customHeight="1" x14ac:dyDescent="0.3">
      <c r="B121" s="281"/>
      <c r="C121" s="256" t="s">
        <v>6131</v>
      </c>
      <c r="D121" s="256"/>
      <c r="E121" s="256"/>
      <c r="F121" s="256" t="s">
        <v>6132</v>
      </c>
      <c r="G121" s="257"/>
      <c r="H121" s="256" t="s">
        <v>229</v>
      </c>
      <c r="I121" s="256" t="s">
        <v>60</v>
      </c>
      <c r="J121" s="256" t="s">
        <v>6133</v>
      </c>
      <c r="K121" s="282"/>
    </row>
    <row r="122" spans="2:11" ht="17.25" customHeight="1" x14ac:dyDescent="0.3">
      <c r="B122" s="281"/>
      <c r="C122" s="258" t="s">
        <v>6134</v>
      </c>
      <c r="D122" s="258"/>
      <c r="E122" s="258"/>
      <c r="F122" s="259" t="s">
        <v>6135</v>
      </c>
      <c r="G122" s="260"/>
      <c r="H122" s="258"/>
      <c r="I122" s="258"/>
      <c r="J122" s="258" t="s">
        <v>6136</v>
      </c>
      <c r="K122" s="282"/>
    </row>
    <row r="123" spans="2:11" ht="5.25" customHeight="1" x14ac:dyDescent="0.3">
      <c r="B123" s="283"/>
      <c r="C123" s="261"/>
      <c r="D123" s="261"/>
      <c r="E123" s="261"/>
      <c r="F123" s="261"/>
      <c r="G123" s="244"/>
      <c r="H123" s="261"/>
      <c r="I123" s="261"/>
      <c r="J123" s="261"/>
      <c r="K123" s="284"/>
    </row>
    <row r="124" spans="2:11" ht="15" customHeight="1" x14ac:dyDescent="0.3">
      <c r="B124" s="283"/>
      <c r="C124" s="244" t="s">
        <v>6140</v>
      </c>
      <c r="D124" s="261"/>
      <c r="E124" s="261"/>
      <c r="F124" s="263" t="s">
        <v>6137</v>
      </c>
      <c r="G124" s="244"/>
      <c r="H124" s="244" t="s">
        <v>6176</v>
      </c>
      <c r="I124" s="244" t="s">
        <v>6139</v>
      </c>
      <c r="J124" s="244">
        <v>120</v>
      </c>
      <c r="K124" s="285"/>
    </row>
    <row r="125" spans="2:11" ht="15" customHeight="1" x14ac:dyDescent="0.3">
      <c r="B125" s="283"/>
      <c r="C125" s="244" t="s">
        <v>6185</v>
      </c>
      <c r="D125" s="244"/>
      <c r="E125" s="244"/>
      <c r="F125" s="263" t="s">
        <v>6137</v>
      </c>
      <c r="G125" s="244"/>
      <c r="H125" s="244" t="s">
        <v>6186</v>
      </c>
      <c r="I125" s="244" t="s">
        <v>6139</v>
      </c>
      <c r="J125" s="244" t="s">
        <v>6187</v>
      </c>
      <c r="K125" s="285"/>
    </row>
    <row r="126" spans="2:11" ht="15" customHeight="1" x14ac:dyDescent="0.3">
      <c r="B126" s="283"/>
      <c r="C126" s="244" t="s">
        <v>141</v>
      </c>
      <c r="D126" s="244"/>
      <c r="E126" s="244"/>
      <c r="F126" s="263" t="s">
        <v>6137</v>
      </c>
      <c r="G126" s="244"/>
      <c r="H126" s="244" t="s">
        <v>6188</v>
      </c>
      <c r="I126" s="244" t="s">
        <v>6139</v>
      </c>
      <c r="J126" s="244" t="s">
        <v>6187</v>
      </c>
      <c r="K126" s="285"/>
    </row>
    <row r="127" spans="2:11" ht="15" customHeight="1" x14ac:dyDescent="0.3">
      <c r="B127" s="283"/>
      <c r="C127" s="244" t="s">
        <v>6148</v>
      </c>
      <c r="D127" s="244"/>
      <c r="E127" s="244"/>
      <c r="F127" s="263" t="s">
        <v>6143</v>
      </c>
      <c r="G127" s="244"/>
      <c r="H127" s="244" t="s">
        <v>6149</v>
      </c>
      <c r="I127" s="244" t="s">
        <v>6139</v>
      </c>
      <c r="J127" s="244">
        <v>15</v>
      </c>
      <c r="K127" s="285"/>
    </row>
    <row r="128" spans="2:11" ht="15" customHeight="1" x14ac:dyDescent="0.3">
      <c r="B128" s="283"/>
      <c r="C128" s="265" t="s">
        <v>6150</v>
      </c>
      <c r="D128" s="265"/>
      <c r="E128" s="265"/>
      <c r="F128" s="266" t="s">
        <v>6143</v>
      </c>
      <c r="G128" s="265"/>
      <c r="H128" s="265" t="s">
        <v>6151</v>
      </c>
      <c r="I128" s="265" t="s">
        <v>6139</v>
      </c>
      <c r="J128" s="265">
        <v>15</v>
      </c>
      <c r="K128" s="285"/>
    </row>
    <row r="129" spans="2:11" ht="15" customHeight="1" x14ac:dyDescent="0.3">
      <c r="B129" s="283"/>
      <c r="C129" s="265" t="s">
        <v>6152</v>
      </c>
      <c r="D129" s="265"/>
      <c r="E129" s="265"/>
      <c r="F129" s="266" t="s">
        <v>6143</v>
      </c>
      <c r="G129" s="265"/>
      <c r="H129" s="265" t="s">
        <v>6153</v>
      </c>
      <c r="I129" s="265" t="s">
        <v>6139</v>
      </c>
      <c r="J129" s="265">
        <v>20</v>
      </c>
      <c r="K129" s="285"/>
    </row>
    <row r="130" spans="2:11" ht="15" customHeight="1" x14ac:dyDescent="0.3">
      <c r="B130" s="283"/>
      <c r="C130" s="265" t="s">
        <v>6154</v>
      </c>
      <c r="D130" s="265"/>
      <c r="E130" s="265"/>
      <c r="F130" s="266" t="s">
        <v>6143</v>
      </c>
      <c r="G130" s="265"/>
      <c r="H130" s="265" t="s">
        <v>6155</v>
      </c>
      <c r="I130" s="265" t="s">
        <v>6139</v>
      </c>
      <c r="J130" s="265">
        <v>20</v>
      </c>
      <c r="K130" s="285"/>
    </row>
    <row r="131" spans="2:11" ht="15" customHeight="1" x14ac:dyDescent="0.3">
      <c r="B131" s="283"/>
      <c r="C131" s="244" t="s">
        <v>6142</v>
      </c>
      <c r="D131" s="244"/>
      <c r="E131" s="244"/>
      <c r="F131" s="263" t="s">
        <v>6143</v>
      </c>
      <c r="G131" s="244"/>
      <c r="H131" s="244" t="s">
        <v>6176</v>
      </c>
      <c r="I131" s="244" t="s">
        <v>6139</v>
      </c>
      <c r="J131" s="244">
        <v>50</v>
      </c>
      <c r="K131" s="285"/>
    </row>
    <row r="132" spans="2:11" ht="15" customHeight="1" x14ac:dyDescent="0.3">
      <c r="B132" s="283"/>
      <c r="C132" s="244" t="s">
        <v>6156</v>
      </c>
      <c r="D132" s="244"/>
      <c r="E132" s="244"/>
      <c r="F132" s="263" t="s">
        <v>6143</v>
      </c>
      <c r="G132" s="244"/>
      <c r="H132" s="244" t="s">
        <v>6176</v>
      </c>
      <c r="I132" s="244" t="s">
        <v>6139</v>
      </c>
      <c r="J132" s="244">
        <v>50</v>
      </c>
      <c r="K132" s="285"/>
    </row>
    <row r="133" spans="2:11" ht="15" customHeight="1" x14ac:dyDescent="0.3">
      <c r="B133" s="283"/>
      <c r="C133" s="244" t="s">
        <v>6162</v>
      </c>
      <c r="D133" s="244"/>
      <c r="E133" s="244"/>
      <c r="F133" s="263" t="s">
        <v>6143</v>
      </c>
      <c r="G133" s="244"/>
      <c r="H133" s="244" t="s">
        <v>6176</v>
      </c>
      <c r="I133" s="244" t="s">
        <v>6139</v>
      </c>
      <c r="J133" s="244">
        <v>50</v>
      </c>
      <c r="K133" s="285"/>
    </row>
    <row r="134" spans="2:11" ht="15" customHeight="1" x14ac:dyDescent="0.3">
      <c r="B134" s="283"/>
      <c r="C134" s="244" t="s">
        <v>6164</v>
      </c>
      <c r="D134" s="244"/>
      <c r="E134" s="244"/>
      <c r="F134" s="263" t="s">
        <v>6143</v>
      </c>
      <c r="G134" s="244"/>
      <c r="H134" s="244" t="s">
        <v>6176</v>
      </c>
      <c r="I134" s="244" t="s">
        <v>6139</v>
      </c>
      <c r="J134" s="244">
        <v>50</v>
      </c>
      <c r="K134" s="285"/>
    </row>
    <row r="135" spans="2:11" ht="15" customHeight="1" x14ac:dyDescent="0.3">
      <c r="B135" s="283"/>
      <c r="C135" s="244" t="s">
        <v>234</v>
      </c>
      <c r="D135" s="244"/>
      <c r="E135" s="244"/>
      <c r="F135" s="263" t="s">
        <v>6143</v>
      </c>
      <c r="G135" s="244"/>
      <c r="H135" s="244" t="s">
        <v>6189</v>
      </c>
      <c r="I135" s="244" t="s">
        <v>6139</v>
      </c>
      <c r="J135" s="244">
        <v>255</v>
      </c>
      <c r="K135" s="285"/>
    </row>
    <row r="136" spans="2:11" ht="15" customHeight="1" x14ac:dyDescent="0.3">
      <c r="B136" s="283"/>
      <c r="C136" s="244" t="s">
        <v>6166</v>
      </c>
      <c r="D136" s="244"/>
      <c r="E136" s="244"/>
      <c r="F136" s="263" t="s">
        <v>6137</v>
      </c>
      <c r="G136" s="244"/>
      <c r="H136" s="244" t="s">
        <v>6190</v>
      </c>
      <c r="I136" s="244" t="s">
        <v>6168</v>
      </c>
      <c r="J136" s="244"/>
      <c r="K136" s="285"/>
    </row>
    <row r="137" spans="2:11" ht="15" customHeight="1" x14ac:dyDescent="0.3">
      <c r="B137" s="283"/>
      <c r="C137" s="244" t="s">
        <v>6169</v>
      </c>
      <c r="D137" s="244"/>
      <c r="E137" s="244"/>
      <c r="F137" s="263" t="s">
        <v>6137</v>
      </c>
      <c r="G137" s="244"/>
      <c r="H137" s="244" t="s">
        <v>6191</v>
      </c>
      <c r="I137" s="244" t="s">
        <v>6171</v>
      </c>
      <c r="J137" s="244"/>
      <c r="K137" s="285"/>
    </row>
    <row r="138" spans="2:11" ht="15" customHeight="1" x14ac:dyDescent="0.3">
      <c r="B138" s="283"/>
      <c r="C138" s="244" t="s">
        <v>6172</v>
      </c>
      <c r="D138" s="244"/>
      <c r="E138" s="244"/>
      <c r="F138" s="263" t="s">
        <v>6137</v>
      </c>
      <c r="G138" s="244"/>
      <c r="H138" s="244" t="s">
        <v>6172</v>
      </c>
      <c r="I138" s="244" t="s">
        <v>6171</v>
      </c>
      <c r="J138" s="244"/>
      <c r="K138" s="285"/>
    </row>
    <row r="139" spans="2:11" ht="15" customHeight="1" x14ac:dyDescent="0.3">
      <c r="B139" s="283"/>
      <c r="C139" s="244" t="s">
        <v>41</v>
      </c>
      <c r="D139" s="244"/>
      <c r="E139" s="244"/>
      <c r="F139" s="263" t="s">
        <v>6137</v>
      </c>
      <c r="G139" s="244"/>
      <c r="H139" s="244" t="s">
        <v>6192</v>
      </c>
      <c r="I139" s="244" t="s">
        <v>6171</v>
      </c>
      <c r="J139" s="244"/>
      <c r="K139" s="285"/>
    </row>
    <row r="140" spans="2:11" ht="15" customHeight="1" x14ac:dyDescent="0.3">
      <c r="B140" s="283"/>
      <c r="C140" s="244" t="s">
        <v>6193</v>
      </c>
      <c r="D140" s="244"/>
      <c r="E140" s="244"/>
      <c r="F140" s="263" t="s">
        <v>6137</v>
      </c>
      <c r="G140" s="244"/>
      <c r="H140" s="244" t="s">
        <v>6194</v>
      </c>
      <c r="I140" s="244" t="s">
        <v>6171</v>
      </c>
      <c r="J140" s="244"/>
      <c r="K140" s="285"/>
    </row>
    <row r="141" spans="2:11" ht="15" customHeight="1" x14ac:dyDescent="0.3">
      <c r="B141" s="286"/>
      <c r="C141" s="287"/>
      <c r="D141" s="287"/>
      <c r="E141" s="287"/>
      <c r="F141" s="287"/>
      <c r="G141" s="287"/>
      <c r="H141" s="287"/>
      <c r="I141" s="287"/>
      <c r="J141" s="287"/>
      <c r="K141" s="288"/>
    </row>
    <row r="142" spans="2:11" ht="18.75" customHeight="1" x14ac:dyDescent="0.3">
      <c r="B142" s="241"/>
      <c r="C142" s="241"/>
      <c r="D142" s="241"/>
      <c r="E142" s="241"/>
      <c r="F142" s="275"/>
      <c r="G142" s="241"/>
      <c r="H142" s="241"/>
      <c r="I142" s="241"/>
      <c r="J142" s="241"/>
      <c r="K142" s="241"/>
    </row>
    <row r="143" spans="2:11" ht="18.75" customHeight="1" x14ac:dyDescent="0.3">
      <c r="B143" s="250"/>
      <c r="C143" s="250"/>
      <c r="D143" s="250"/>
      <c r="E143" s="250"/>
      <c r="F143" s="250"/>
      <c r="G143" s="250"/>
      <c r="H143" s="250"/>
      <c r="I143" s="250"/>
      <c r="J143" s="250"/>
      <c r="K143" s="250"/>
    </row>
    <row r="144" spans="2:11" ht="7.5" customHeight="1" x14ac:dyDescent="0.3">
      <c r="B144" s="251"/>
      <c r="C144" s="252"/>
      <c r="D144" s="252"/>
      <c r="E144" s="252"/>
      <c r="F144" s="252"/>
      <c r="G144" s="252"/>
      <c r="H144" s="252"/>
      <c r="I144" s="252"/>
      <c r="J144" s="252"/>
      <c r="K144" s="253"/>
    </row>
    <row r="145" spans="2:11" ht="45" customHeight="1" x14ac:dyDescent="0.3">
      <c r="B145" s="254"/>
      <c r="C145" s="359" t="s">
        <v>6195</v>
      </c>
      <c r="D145" s="359"/>
      <c r="E145" s="359"/>
      <c r="F145" s="359"/>
      <c r="G145" s="359"/>
      <c r="H145" s="359"/>
      <c r="I145" s="359"/>
      <c r="J145" s="359"/>
      <c r="K145" s="255"/>
    </row>
    <row r="146" spans="2:11" ht="17.25" customHeight="1" x14ac:dyDescent="0.3">
      <c r="B146" s="254"/>
      <c r="C146" s="256" t="s">
        <v>6131</v>
      </c>
      <c r="D146" s="256"/>
      <c r="E146" s="256"/>
      <c r="F146" s="256" t="s">
        <v>6132</v>
      </c>
      <c r="G146" s="257"/>
      <c r="H146" s="256" t="s">
        <v>229</v>
      </c>
      <c r="I146" s="256" t="s">
        <v>60</v>
      </c>
      <c r="J146" s="256" t="s">
        <v>6133</v>
      </c>
      <c r="K146" s="255"/>
    </row>
    <row r="147" spans="2:11" ht="17.25" customHeight="1" x14ac:dyDescent="0.3">
      <c r="B147" s="254"/>
      <c r="C147" s="258" t="s">
        <v>6134</v>
      </c>
      <c r="D147" s="258"/>
      <c r="E147" s="258"/>
      <c r="F147" s="259" t="s">
        <v>6135</v>
      </c>
      <c r="G147" s="260"/>
      <c r="H147" s="258"/>
      <c r="I147" s="258"/>
      <c r="J147" s="258" t="s">
        <v>6136</v>
      </c>
      <c r="K147" s="255"/>
    </row>
    <row r="148" spans="2:11" ht="5.25" customHeight="1" x14ac:dyDescent="0.3">
      <c r="B148" s="264"/>
      <c r="C148" s="261"/>
      <c r="D148" s="261"/>
      <c r="E148" s="261"/>
      <c r="F148" s="261"/>
      <c r="G148" s="262"/>
      <c r="H148" s="261"/>
      <c r="I148" s="261"/>
      <c r="J148" s="261"/>
      <c r="K148" s="285"/>
    </row>
    <row r="149" spans="2:11" ht="15" customHeight="1" x14ac:dyDescent="0.3">
      <c r="B149" s="264"/>
      <c r="C149" s="289" t="s">
        <v>6140</v>
      </c>
      <c r="D149" s="244"/>
      <c r="E149" s="244"/>
      <c r="F149" s="290" t="s">
        <v>6137</v>
      </c>
      <c r="G149" s="244"/>
      <c r="H149" s="289" t="s">
        <v>6176</v>
      </c>
      <c r="I149" s="289" t="s">
        <v>6139</v>
      </c>
      <c r="J149" s="289">
        <v>120</v>
      </c>
      <c r="K149" s="285"/>
    </row>
    <row r="150" spans="2:11" ht="15" customHeight="1" x14ac:dyDescent="0.3">
      <c r="B150" s="264"/>
      <c r="C150" s="289" t="s">
        <v>6185</v>
      </c>
      <c r="D150" s="244"/>
      <c r="E150" s="244"/>
      <c r="F150" s="290" t="s">
        <v>6137</v>
      </c>
      <c r="G150" s="244"/>
      <c r="H150" s="289" t="s">
        <v>6196</v>
      </c>
      <c r="I150" s="289" t="s">
        <v>6139</v>
      </c>
      <c r="J150" s="289" t="s">
        <v>6187</v>
      </c>
      <c r="K150" s="285"/>
    </row>
    <row r="151" spans="2:11" ht="15" customHeight="1" x14ac:dyDescent="0.3">
      <c r="B151" s="264"/>
      <c r="C151" s="289" t="s">
        <v>141</v>
      </c>
      <c r="D151" s="244"/>
      <c r="E151" s="244"/>
      <c r="F151" s="290" t="s">
        <v>6137</v>
      </c>
      <c r="G151" s="244"/>
      <c r="H151" s="289" t="s">
        <v>6197</v>
      </c>
      <c r="I151" s="289" t="s">
        <v>6139</v>
      </c>
      <c r="J151" s="289" t="s">
        <v>6187</v>
      </c>
      <c r="K151" s="285"/>
    </row>
    <row r="152" spans="2:11" ht="15" customHeight="1" x14ac:dyDescent="0.3">
      <c r="B152" s="264"/>
      <c r="C152" s="289" t="s">
        <v>6142</v>
      </c>
      <c r="D152" s="244"/>
      <c r="E152" s="244"/>
      <c r="F152" s="290" t="s">
        <v>6143</v>
      </c>
      <c r="G152" s="244"/>
      <c r="H152" s="289" t="s">
        <v>6176</v>
      </c>
      <c r="I152" s="289" t="s">
        <v>6139</v>
      </c>
      <c r="J152" s="289">
        <v>50</v>
      </c>
      <c r="K152" s="285"/>
    </row>
    <row r="153" spans="2:11" ht="15" customHeight="1" x14ac:dyDescent="0.3">
      <c r="B153" s="264"/>
      <c r="C153" s="289" t="s">
        <v>6145</v>
      </c>
      <c r="D153" s="244"/>
      <c r="E153" s="244"/>
      <c r="F153" s="290" t="s">
        <v>6137</v>
      </c>
      <c r="G153" s="244"/>
      <c r="H153" s="289" t="s">
        <v>6176</v>
      </c>
      <c r="I153" s="289" t="s">
        <v>6147</v>
      </c>
      <c r="J153" s="289"/>
      <c r="K153" s="285"/>
    </row>
    <row r="154" spans="2:11" ht="15" customHeight="1" x14ac:dyDescent="0.3">
      <c r="B154" s="264"/>
      <c r="C154" s="289" t="s">
        <v>6156</v>
      </c>
      <c r="D154" s="244"/>
      <c r="E154" s="244"/>
      <c r="F154" s="290" t="s">
        <v>6143</v>
      </c>
      <c r="G154" s="244"/>
      <c r="H154" s="289" t="s">
        <v>6176</v>
      </c>
      <c r="I154" s="289" t="s">
        <v>6139</v>
      </c>
      <c r="J154" s="289">
        <v>50</v>
      </c>
      <c r="K154" s="285"/>
    </row>
    <row r="155" spans="2:11" ht="15" customHeight="1" x14ac:dyDescent="0.3">
      <c r="B155" s="264"/>
      <c r="C155" s="289" t="s">
        <v>6164</v>
      </c>
      <c r="D155" s="244"/>
      <c r="E155" s="244"/>
      <c r="F155" s="290" t="s">
        <v>6143</v>
      </c>
      <c r="G155" s="244"/>
      <c r="H155" s="289" t="s">
        <v>6176</v>
      </c>
      <c r="I155" s="289" t="s">
        <v>6139</v>
      </c>
      <c r="J155" s="289">
        <v>50</v>
      </c>
      <c r="K155" s="285"/>
    </row>
    <row r="156" spans="2:11" ht="15" customHeight="1" x14ac:dyDescent="0.3">
      <c r="B156" s="264"/>
      <c r="C156" s="289" t="s">
        <v>6162</v>
      </c>
      <c r="D156" s="244"/>
      <c r="E156" s="244"/>
      <c r="F156" s="290" t="s">
        <v>6143</v>
      </c>
      <c r="G156" s="244"/>
      <c r="H156" s="289" t="s">
        <v>6176</v>
      </c>
      <c r="I156" s="289" t="s">
        <v>6139</v>
      </c>
      <c r="J156" s="289">
        <v>50</v>
      </c>
      <c r="K156" s="285"/>
    </row>
    <row r="157" spans="2:11" ht="15" customHeight="1" x14ac:dyDescent="0.3">
      <c r="B157" s="264"/>
      <c r="C157" s="289" t="s">
        <v>215</v>
      </c>
      <c r="D157" s="244"/>
      <c r="E157" s="244"/>
      <c r="F157" s="290" t="s">
        <v>6137</v>
      </c>
      <c r="G157" s="244"/>
      <c r="H157" s="289" t="s">
        <v>6198</v>
      </c>
      <c r="I157" s="289" t="s">
        <v>6139</v>
      </c>
      <c r="J157" s="289" t="s">
        <v>6199</v>
      </c>
      <c r="K157" s="285"/>
    </row>
    <row r="158" spans="2:11" ht="15" customHeight="1" x14ac:dyDescent="0.3">
      <c r="B158" s="264"/>
      <c r="C158" s="289" t="s">
        <v>6200</v>
      </c>
      <c r="D158" s="244"/>
      <c r="E158" s="244"/>
      <c r="F158" s="290" t="s">
        <v>6137</v>
      </c>
      <c r="G158" s="244"/>
      <c r="H158" s="289" t="s">
        <v>6201</v>
      </c>
      <c r="I158" s="289" t="s">
        <v>6171</v>
      </c>
      <c r="J158" s="289"/>
      <c r="K158" s="285"/>
    </row>
    <row r="159" spans="2:11" ht="15" customHeight="1" x14ac:dyDescent="0.3">
      <c r="B159" s="291"/>
      <c r="C159" s="273"/>
      <c r="D159" s="273"/>
      <c r="E159" s="273"/>
      <c r="F159" s="273"/>
      <c r="G159" s="273"/>
      <c r="H159" s="273"/>
      <c r="I159" s="273"/>
      <c r="J159" s="273"/>
      <c r="K159" s="292"/>
    </row>
    <row r="160" spans="2:11" ht="18.75" customHeight="1" x14ac:dyDescent="0.3">
      <c r="B160" s="241"/>
      <c r="C160" s="244"/>
      <c r="D160" s="244"/>
      <c r="E160" s="244"/>
      <c r="F160" s="263"/>
      <c r="G160" s="244"/>
      <c r="H160" s="244"/>
      <c r="I160" s="244"/>
      <c r="J160" s="244"/>
      <c r="K160" s="241"/>
    </row>
    <row r="161" spans="2:11" ht="18.75" customHeight="1" x14ac:dyDescent="0.3">
      <c r="B161" s="250"/>
      <c r="C161" s="250"/>
      <c r="D161" s="250"/>
      <c r="E161" s="250"/>
      <c r="F161" s="250"/>
      <c r="G161" s="250"/>
      <c r="H161" s="250"/>
      <c r="I161" s="250"/>
      <c r="J161" s="250"/>
      <c r="K161" s="250"/>
    </row>
    <row r="162" spans="2:11" ht="7.5" customHeight="1" x14ac:dyDescent="0.3">
      <c r="B162" s="231"/>
      <c r="C162" s="232"/>
      <c r="D162" s="232"/>
      <c r="E162" s="232"/>
      <c r="F162" s="232"/>
      <c r="G162" s="232"/>
      <c r="H162" s="232"/>
      <c r="I162" s="232"/>
      <c r="J162" s="232"/>
      <c r="K162" s="233"/>
    </row>
    <row r="163" spans="2:11" ht="45" customHeight="1" x14ac:dyDescent="0.3">
      <c r="B163" s="234"/>
      <c r="C163" s="357" t="s">
        <v>6202</v>
      </c>
      <c r="D163" s="357"/>
      <c r="E163" s="357"/>
      <c r="F163" s="357"/>
      <c r="G163" s="357"/>
      <c r="H163" s="357"/>
      <c r="I163" s="357"/>
      <c r="J163" s="357"/>
      <c r="K163" s="235"/>
    </row>
    <row r="164" spans="2:11" ht="17.25" customHeight="1" x14ac:dyDescent="0.3">
      <c r="B164" s="234"/>
      <c r="C164" s="256" t="s">
        <v>6131</v>
      </c>
      <c r="D164" s="256"/>
      <c r="E164" s="256"/>
      <c r="F164" s="256" t="s">
        <v>6132</v>
      </c>
      <c r="G164" s="293"/>
      <c r="H164" s="294" t="s">
        <v>229</v>
      </c>
      <c r="I164" s="294" t="s">
        <v>60</v>
      </c>
      <c r="J164" s="256" t="s">
        <v>6133</v>
      </c>
      <c r="K164" s="235"/>
    </row>
    <row r="165" spans="2:11" ht="17.25" customHeight="1" x14ac:dyDescent="0.3">
      <c r="B165" s="237"/>
      <c r="C165" s="258" t="s">
        <v>6134</v>
      </c>
      <c r="D165" s="258"/>
      <c r="E165" s="258"/>
      <c r="F165" s="259" t="s">
        <v>6135</v>
      </c>
      <c r="G165" s="295"/>
      <c r="H165" s="296"/>
      <c r="I165" s="296"/>
      <c r="J165" s="258" t="s">
        <v>6136</v>
      </c>
      <c r="K165" s="238"/>
    </row>
    <row r="166" spans="2:11" ht="5.25" customHeight="1" x14ac:dyDescent="0.3">
      <c r="B166" s="264"/>
      <c r="C166" s="261"/>
      <c r="D166" s="261"/>
      <c r="E166" s="261"/>
      <c r="F166" s="261"/>
      <c r="G166" s="262"/>
      <c r="H166" s="261"/>
      <c r="I166" s="261"/>
      <c r="J166" s="261"/>
      <c r="K166" s="285"/>
    </row>
    <row r="167" spans="2:11" ht="15" customHeight="1" x14ac:dyDescent="0.3">
      <c r="B167" s="264"/>
      <c r="C167" s="244" t="s">
        <v>6140</v>
      </c>
      <c r="D167" s="244"/>
      <c r="E167" s="244"/>
      <c r="F167" s="263" t="s">
        <v>6137</v>
      </c>
      <c r="G167" s="244"/>
      <c r="H167" s="244" t="s">
        <v>6176</v>
      </c>
      <c r="I167" s="244" t="s">
        <v>6139</v>
      </c>
      <c r="J167" s="244">
        <v>120</v>
      </c>
      <c r="K167" s="285"/>
    </row>
    <row r="168" spans="2:11" ht="15" customHeight="1" x14ac:dyDescent="0.3">
      <c r="B168" s="264"/>
      <c r="C168" s="244" t="s">
        <v>6185</v>
      </c>
      <c r="D168" s="244"/>
      <c r="E168" s="244"/>
      <c r="F168" s="263" t="s">
        <v>6137</v>
      </c>
      <c r="G168" s="244"/>
      <c r="H168" s="244" t="s">
        <v>6186</v>
      </c>
      <c r="I168" s="244" t="s">
        <v>6139</v>
      </c>
      <c r="J168" s="244" t="s">
        <v>6187</v>
      </c>
      <c r="K168" s="285"/>
    </row>
    <row r="169" spans="2:11" ht="15" customHeight="1" x14ac:dyDescent="0.3">
      <c r="B169" s="264"/>
      <c r="C169" s="244" t="s">
        <v>141</v>
      </c>
      <c r="D169" s="244"/>
      <c r="E169" s="244"/>
      <c r="F169" s="263" t="s">
        <v>6137</v>
      </c>
      <c r="G169" s="244"/>
      <c r="H169" s="244" t="s">
        <v>6203</v>
      </c>
      <c r="I169" s="244" t="s">
        <v>6139</v>
      </c>
      <c r="J169" s="244" t="s">
        <v>6187</v>
      </c>
      <c r="K169" s="285"/>
    </row>
    <row r="170" spans="2:11" ht="15" customHeight="1" x14ac:dyDescent="0.3">
      <c r="B170" s="264"/>
      <c r="C170" s="244" t="s">
        <v>6142</v>
      </c>
      <c r="D170" s="244"/>
      <c r="E170" s="244"/>
      <c r="F170" s="263" t="s">
        <v>6143</v>
      </c>
      <c r="G170" s="244"/>
      <c r="H170" s="244" t="s">
        <v>6203</v>
      </c>
      <c r="I170" s="244" t="s">
        <v>6139</v>
      </c>
      <c r="J170" s="244">
        <v>50</v>
      </c>
      <c r="K170" s="285"/>
    </row>
    <row r="171" spans="2:11" ht="15" customHeight="1" x14ac:dyDescent="0.3">
      <c r="B171" s="264"/>
      <c r="C171" s="244" t="s">
        <v>6145</v>
      </c>
      <c r="D171" s="244"/>
      <c r="E171" s="244"/>
      <c r="F171" s="263" t="s">
        <v>6137</v>
      </c>
      <c r="G171" s="244"/>
      <c r="H171" s="244" t="s">
        <v>6203</v>
      </c>
      <c r="I171" s="244" t="s">
        <v>6147</v>
      </c>
      <c r="J171" s="244"/>
      <c r="K171" s="285"/>
    </row>
    <row r="172" spans="2:11" ht="15" customHeight="1" x14ac:dyDescent="0.3">
      <c r="B172" s="264"/>
      <c r="C172" s="244" t="s">
        <v>6156</v>
      </c>
      <c r="D172" s="244"/>
      <c r="E172" s="244"/>
      <c r="F172" s="263" t="s">
        <v>6143</v>
      </c>
      <c r="G172" s="244"/>
      <c r="H172" s="244" t="s">
        <v>6203</v>
      </c>
      <c r="I172" s="244" t="s">
        <v>6139</v>
      </c>
      <c r="J172" s="244">
        <v>50</v>
      </c>
      <c r="K172" s="285"/>
    </row>
    <row r="173" spans="2:11" ht="15" customHeight="1" x14ac:dyDescent="0.3">
      <c r="B173" s="264"/>
      <c r="C173" s="244" t="s">
        <v>6164</v>
      </c>
      <c r="D173" s="244"/>
      <c r="E173" s="244"/>
      <c r="F173" s="263" t="s">
        <v>6143</v>
      </c>
      <c r="G173" s="244"/>
      <c r="H173" s="244" t="s">
        <v>6203</v>
      </c>
      <c r="I173" s="244" t="s">
        <v>6139</v>
      </c>
      <c r="J173" s="244">
        <v>50</v>
      </c>
      <c r="K173" s="285"/>
    </row>
    <row r="174" spans="2:11" ht="15" customHeight="1" x14ac:dyDescent="0.3">
      <c r="B174" s="264"/>
      <c r="C174" s="244" t="s">
        <v>6162</v>
      </c>
      <c r="D174" s="244"/>
      <c r="E174" s="244"/>
      <c r="F174" s="263" t="s">
        <v>6143</v>
      </c>
      <c r="G174" s="244"/>
      <c r="H174" s="244" t="s">
        <v>6203</v>
      </c>
      <c r="I174" s="244" t="s">
        <v>6139</v>
      </c>
      <c r="J174" s="244">
        <v>50</v>
      </c>
      <c r="K174" s="285"/>
    </row>
    <row r="175" spans="2:11" ht="15" customHeight="1" x14ac:dyDescent="0.3">
      <c r="B175" s="264"/>
      <c r="C175" s="244" t="s">
        <v>228</v>
      </c>
      <c r="D175" s="244"/>
      <c r="E175" s="244"/>
      <c r="F175" s="263" t="s">
        <v>6137</v>
      </c>
      <c r="G175" s="244"/>
      <c r="H175" s="244" t="s">
        <v>6204</v>
      </c>
      <c r="I175" s="244" t="s">
        <v>6205</v>
      </c>
      <c r="J175" s="244"/>
      <c r="K175" s="285"/>
    </row>
    <row r="176" spans="2:11" ht="15" customHeight="1" x14ac:dyDescent="0.3">
      <c r="B176" s="264"/>
      <c r="C176" s="244" t="s">
        <v>60</v>
      </c>
      <c r="D176" s="244"/>
      <c r="E176" s="244"/>
      <c r="F176" s="263" t="s">
        <v>6137</v>
      </c>
      <c r="G176" s="244"/>
      <c r="H176" s="244" t="s">
        <v>6206</v>
      </c>
      <c r="I176" s="244" t="s">
        <v>6207</v>
      </c>
      <c r="J176" s="244">
        <v>1</v>
      </c>
      <c r="K176" s="285"/>
    </row>
    <row r="177" spans="2:11" ht="15" customHeight="1" x14ac:dyDescent="0.3">
      <c r="B177" s="264"/>
      <c r="C177" s="244" t="s">
        <v>56</v>
      </c>
      <c r="D177" s="244"/>
      <c r="E177" s="244"/>
      <c r="F177" s="263" t="s">
        <v>6137</v>
      </c>
      <c r="G177" s="244"/>
      <c r="H177" s="244" t="s">
        <v>6208</v>
      </c>
      <c r="I177" s="244" t="s">
        <v>6139</v>
      </c>
      <c r="J177" s="244">
        <v>20</v>
      </c>
      <c r="K177" s="285"/>
    </row>
    <row r="178" spans="2:11" ht="15" customHeight="1" x14ac:dyDescent="0.3">
      <c r="B178" s="264"/>
      <c r="C178" s="244" t="s">
        <v>229</v>
      </c>
      <c r="D178" s="244"/>
      <c r="E178" s="244"/>
      <c r="F178" s="263" t="s">
        <v>6137</v>
      </c>
      <c r="G178" s="244"/>
      <c r="H178" s="244" t="s">
        <v>6209</v>
      </c>
      <c r="I178" s="244" t="s">
        <v>6139</v>
      </c>
      <c r="J178" s="244">
        <v>255</v>
      </c>
      <c r="K178" s="285"/>
    </row>
    <row r="179" spans="2:11" ht="15" customHeight="1" x14ac:dyDescent="0.3">
      <c r="B179" s="264"/>
      <c r="C179" s="244" t="s">
        <v>230</v>
      </c>
      <c r="D179" s="244"/>
      <c r="E179" s="244"/>
      <c r="F179" s="263" t="s">
        <v>6137</v>
      </c>
      <c r="G179" s="244"/>
      <c r="H179" s="244" t="s">
        <v>6102</v>
      </c>
      <c r="I179" s="244" t="s">
        <v>6139</v>
      </c>
      <c r="J179" s="244">
        <v>10</v>
      </c>
      <c r="K179" s="285"/>
    </row>
    <row r="180" spans="2:11" ht="15" customHeight="1" x14ac:dyDescent="0.3">
      <c r="B180" s="264"/>
      <c r="C180" s="244" t="s">
        <v>231</v>
      </c>
      <c r="D180" s="244"/>
      <c r="E180" s="244"/>
      <c r="F180" s="263" t="s">
        <v>6137</v>
      </c>
      <c r="G180" s="244"/>
      <c r="H180" s="244" t="s">
        <v>6210</v>
      </c>
      <c r="I180" s="244" t="s">
        <v>6171</v>
      </c>
      <c r="J180" s="244"/>
      <c r="K180" s="285"/>
    </row>
    <row r="181" spans="2:11" ht="15" customHeight="1" x14ac:dyDescent="0.3">
      <c r="B181" s="264"/>
      <c r="C181" s="244" t="s">
        <v>6211</v>
      </c>
      <c r="D181" s="244"/>
      <c r="E181" s="244"/>
      <c r="F181" s="263" t="s">
        <v>6137</v>
      </c>
      <c r="G181" s="244"/>
      <c r="H181" s="244" t="s">
        <v>6212</v>
      </c>
      <c r="I181" s="244" t="s">
        <v>6171</v>
      </c>
      <c r="J181" s="244"/>
      <c r="K181" s="285"/>
    </row>
    <row r="182" spans="2:11" ht="15" customHeight="1" x14ac:dyDescent="0.3">
      <c r="B182" s="264"/>
      <c r="C182" s="244" t="s">
        <v>6200</v>
      </c>
      <c r="D182" s="244"/>
      <c r="E182" s="244"/>
      <c r="F182" s="263" t="s">
        <v>6137</v>
      </c>
      <c r="G182" s="244"/>
      <c r="H182" s="244" t="s">
        <v>6213</v>
      </c>
      <c r="I182" s="244" t="s">
        <v>6171</v>
      </c>
      <c r="J182" s="244"/>
      <c r="K182" s="285"/>
    </row>
    <row r="183" spans="2:11" ht="15" customHeight="1" x14ac:dyDescent="0.3">
      <c r="B183" s="264"/>
      <c r="C183" s="244" t="s">
        <v>233</v>
      </c>
      <c r="D183" s="244"/>
      <c r="E183" s="244"/>
      <c r="F183" s="263" t="s">
        <v>6143</v>
      </c>
      <c r="G183" s="244"/>
      <c r="H183" s="244" t="s">
        <v>6214</v>
      </c>
      <c r="I183" s="244" t="s">
        <v>6139</v>
      </c>
      <c r="J183" s="244">
        <v>50</v>
      </c>
      <c r="K183" s="285"/>
    </row>
    <row r="184" spans="2:11" ht="15" customHeight="1" x14ac:dyDescent="0.3">
      <c r="B184" s="264"/>
      <c r="C184" s="244" t="s">
        <v>6215</v>
      </c>
      <c r="D184" s="244"/>
      <c r="E184" s="244"/>
      <c r="F184" s="263" t="s">
        <v>6143</v>
      </c>
      <c r="G184" s="244"/>
      <c r="H184" s="244" t="s">
        <v>6216</v>
      </c>
      <c r="I184" s="244" t="s">
        <v>6217</v>
      </c>
      <c r="J184" s="244"/>
      <c r="K184" s="285"/>
    </row>
    <row r="185" spans="2:11" ht="15" customHeight="1" x14ac:dyDescent="0.3">
      <c r="B185" s="264"/>
      <c r="C185" s="244" t="s">
        <v>6218</v>
      </c>
      <c r="D185" s="244"/>
      <c r="E185" s="244"/>
      <c r="F185" s="263" t="s">
        <v>6143</v>
      </c>
      <c r="G185" s="244"/>
      <c r="H185" s="244" t="s">
        <v>6219</v>
      </c>
      <c r="I185" s="244" t="s">
        <v>6217</v>
      </c>
      <c r="J185" s="244"/>
      <c r="K185" s="285"/>
    </row>
    <row r="186" spans="2:11" ht="15" customHeight="1" x14ac:dyDescent="0.3">
      <c r="B186" s="264"/>
      <c r="C186" s="244" t="s">
        <v>6220</v>
      </c>
      <c r="D186" s="244"/>
      <c r="E186" s="244"/>
      <c r="F186" s="263" t="s">
        <v>6143</v>
      </c>
      <c r="G186" s="244"/>
      <c r="H186" s="244" t="s">
        <v>6221</v>
      </c>
      <c r="I186" s="244" t="s">
        <v>6217</v>
      </c>
      <c r="J186" s="244"/>
      <c r="K186" s="285"/>
    </row>
    <row r="187" spans="2:11" ht="15" customHeight="1" x14ac:dyDescent="0.3">
      <c r="B187" s="264"/>
      <c r="C187" s="297" t="s">
        <v>6222</v>
      </c>
      <c r="D187" s="244"/>
      <c r="E187" s="244"/>
      <c r="F187" s="263" t="s">
        <v>6143</v>
      </c>
      <c r="G187" s="244"/>
      <c r="H187" s="244" t="s">
        <v>6223</v>
      </c>
      <c r="I187" s="244" t="s">
        <v>6224</v>
      </c>
      <c r="J187" s="298" t="s">
        <v>6225</v>
      </c>
      <c r="K187" s="285"/>
    </row>
    <row r="188" spans="2:11" ht="15" customHeight="1" x14ac:dyDescent="0.3">
      <c r="B188" s="264"/>
      <c r="C188" s="249" t="s">
        <v>45</v>
      </c>
      <c r="D188" s="244"/>
      <c r="E188" s="244"/>
      <c r="F188" s="263" t="s">
        <v>6137</v>
      </c>
      <c r="G188" s="244"/>
      <c r="H188" s="241" t="s">
        <v>6226</v>
      </c>
      <c r="I188" s="244" t="s">
        <v>6227</v>
      </c>
      <c r="J188" s="244"/>
      <c r="K188" s="285"/>
    </row>
    <row r="189" spans="2:11" ht="15" customHeight="1" x14ac:dyDescent="0.3">
      <c r="B189" s="264"/>
      <c r="C189" s="249" t="s">
        <v>6228</v>
      </c>
      <c r="D189" s="244"/>
      <c r="E189" s="244"/>
      <c r="F189" s="263" t="s">
        <v>6137</v>
      </c>
      <c r="G189" s="244"/>
      <c r="H189" s="244" t="s">
        <v>6229</v>
      </c>
      <c r="I189" s="244" t="s">
        <v>6171</v>
      </c>
      <c r="J189" s="244"/>
      <c r="K189" s="285"/>
    </row>
    <row r="190" spans="2:11" ht="15" customHeight="1" x14ac:dyDescent="0.3">
      <c r="B190" s="264"/>
      <c r="C190" s="249" t="s">
        <v>6230</v>
      </c>
      <c r="D190" s="244"/>
      <c r="E190" s="244"/>
      <c r="F190" s="263" t="s">
        <v>6137</v>
      </c>
      <c r="G190" s="244"/>
      <c r="H190" s="244" t="s">
        <v>6231</v>
      </c>
      <c r="I190" s="244" t="s">
        <v>6171</v>
      </c>
      <c r="J190" s="244"/>
      <c r="K190" s="285"/>
    </row>
    <row r="191" spans="2:11" ht="15" customHeight="1" x14ac:dyDescent="0.3">
      <c r="B191" s="264"/>
      <c r="C191" s="249" t="s">
        <v>6232</v>
      </c>
      <c r="D191" s="244"/>
      <c r="E191" s="244"/>
      <c r="F191" s="263" t="s">
        <v>6143</v>
      </c>
      <c r="G191" s="244"/>
      <c r="H191" s="244" t="s">
        <v>6233</v>
      </c>
      <c r="I191" s="244" t="s">
        <v>6171</v>
      </c>
      <c r="J191" s="244"/>
      <c r="K191" s="285"/>
    </row>
    <row r="192" spans="2:11" ht="15" customHeight="1" x14ac:dyDescent="0.3">
      <c r="B192" s="291"/>
      <c r="C192" s="299"/>
      <c r="D192" s="273"/>
      <c r="E192" s="273"/>
      <c r="F192" s="273"/>
      <c r="G192" s="273"/>
      <c r="H192" s="273"/>
      <c r="I192" s="273"/>
      <c r="J192" s="273"/>
      <c r="K192" s="292"/>
    </row>
    <row r="193" spans="2:11" ht="18.75" customHeight="1" x14ac:dyDescent="0.3">
      <c r="B193" s="241"/>
      <c r="C193" s="244"/>
      <c r="D193" s="244"/>
      <c r="E193" s="244"/>
      <c r="F193" s="263"/>
      <c r="G193" s="244"/>
      <c r="H193" s="244"/>
      <c r="I193" s="244"/>
      <c r="J193" s="244"/>
      <c r="K193" s="241"/>
    </row>
    <row r="194" spans="2:11" ht="18.75" customHeight="1" x14ac:dyDescent="0.3">
      <c r="B194" s="241"/>
      <c r="C194" s="244"/>
      <c r="D194" s="244"/>
      <c r="E194" s="244"/>
      <c r="F194" s="263"/>
      <c r="G194" s="244"/>
      <c r="H194" s="244"/>
      <c r="I194" s="244"/>
      <c r="J194" s="244"/>
      <c r="K194" s="241"/>
    </row>
    <row r="195" spans="2:11" ht="18.75" customHeight="1" x14ac:dyDescent="0.3">
      <c r="B195" s="250"/>
      <c r="C195" s="250"/>
      <c r="D195" s="250"/>
      <c r="E195" s="250"/>
      <c r="F195" s="250"/>
      <c r="G195" s="250"/>
      <c r="H195" s="250"/>
      <c r="I195" s="250"/>
      <c r="J195" s="250"/>
      <c r="K195" s="250"/>
    </row>
    <row r="196" spans="2:11" x14ac:dyDescent="0.3">
      <c r="B196" s="231"/>
      <c r="C196" s="232"/>
      <c r="D196" s="232"/>
      <c r="E196" s="232"/>
      <c r="F196" s="232"/>
      <c r="G196" s="232"/>
      <c r="H196" s="232"/>
      <c r="I196" s="232"/>
      <c r="J196" s="232"/>
      <c r="K196" s="233"/>
    </row>
    <row r="197" spans="2:11" ht="21" x14ac:dyDescent="0.3">
      <c r="B197" s="234"/>
      <c r="C197" s="357" t="s">
        <v>6234</v>
      </c>
      <c r="D197" s="357"/>
      <c r="E197" s="357"/>
      <c r="F197" s="357"/>
      <c r="G197" s="357"/>
      <c r="H197" s="357"/>
      <c r="I197" s="357"/>
      <c r="J197" s="357"/>
      <c r="K197" s="235"/>
    </row>
    <row r="198" spans="2:11" ht="25.5" customHeight="1" x14ac:dyDescent="0.3">
      <c r="B198" s="234"/>
      <c r="C198" s="300" t="s">
        <v>6235</v>
      </c>
      <c r="D198" s="300"/>
      <c r="E198" s="300"/>
      <c r="F198" s="300" t="s">
        <v>6236</v>
      </c>
      <c r="G198" s="301"/>
      <c r="H198" s="362" t="s">
        <v>6237</v>
      </c>
      <c r="I198" s="362"/>
      <c r="J198" s="362"/>
      <c r="K198" s="235"/>
    </row>
    <row r="199" spans="2:11" ht="5.25" customHeight="1" x14ac:dyDescent="0.3">
      <c r="B199" s="264"/>
      <c r="C199" s="261"/>
      <c r="D199" s="261"/>
      <c r="E199" s="261"/>
      <c r="F199" s="261"/>
      <c r="G199" s="244"/>
      <c r="H199" s="261"/>
      <c r="I199" s="261"/>
      <c r="J199" s="261"/>
      <c r="K199" s="285"/>
    </row>
    <row r="200" spans="2:11" ht="15" customHeight="1" x14ac:dyDescent="0.3">
      <c r="B200" s="264"/>
      <c r="C200" s="244" t="s">
        <v>6227</v>
      </c>
      <c r="D200" s="244"/>
      <c r="E200" s="244"/>
      <c r="F200" s="263" t="s">
        <v>46</v>
      </c>
      <c r="G200" s="244"/>
      <c r="H200" s="363" t="s">
        <v>6238</v>
      </c>
      <c r="I200" s="363"/>
      <c r="J200" s="363"/>
      <c r="K200" s="285"/>
    </row>
    <row r="201" spans="2:11" ht="15" customHeight="1" x14ac:dyDescent="0.3">
      <c r="B201" s="264"/>
      <c r="C201" s="270"/>
      <c r="D201" s="244"/>
      <c r="E201" s="244"/>
      <c r="F201" s="263" t="s">
        <v>47</v>
      </c>
      <c r="G201" s="244"/>
      <c r="H201" s="363" t="s">
        <v>6239</v>
      </c>
      <c r="I201" s="363"/>
      <c r="J201" s="363"/>
      <c r="K201" s="285"/>
    </row>
    <row r="202" spans="2:11" ht="15" customHeight="1" x14ac:dyDescent="0.3">
      <c r="B202" s="264"/>
      <c r="C202" s="270"/>
      <c r="D202" s="244"/>
      <c r="E202" s="244"/>
      <c r="F202" s="263" t="s">
        <v>50</v>
      </c>
      <c r="G202" s="244"/>
      <c r="H202" s="363" t="s">
        <v>6240</v>
      </c>
      <c r="I202" s="363"/>
      <c r="J202" s="363"/>
      <c r="K202" s="285"/>
    </row>
    <row r="203" spans="2:11" ht="15" customHeight="1" x14ac:dyDescent="0.3">
      <c r="B203" s="264"/>
      <c r="C203" s="244"/>
      <c r="D203" s="244"/>
      <c r="E203" s="244"/>
      <c r="F203" s="263" t="s">
        <v>48</v>
      </c>
      <c r="G203" s="244"/>
      <c r="H203" s="363" t="s">
        <v>6241</v>
      </c>
      <c r="I203" s="363"/>
      <c r="J203" s="363"/>
      <c r="K203" s="285"/>
    </row>
    <row r="204" spans="2:11" ht="15" customHeight="1" x14ac:dyDescent="0.3">
      <c r="B204" s="264"/>
      <c r="C204" s="244"/>
      <c r="D204" s="244"/>
      <c r="E204" s="244"/>
      <c r="F204" s="263" t="s">
        <v>49</v>
      </c>
      <c r="G204" s="244"/>
      <c r="H204" s="363" t="s">
        <v>6242</v>
      </c>
      <c r="I204" s="363"/>
      <c r="J204" s="363"/>
      <c r="K204" s="285"/>
    </row>
    <row r="205" spans="2:11" ht="15" customHeight="1" x14ac:dyDescent="0.3">
      <c r="B205" s="264"/>
      <c r="C205" s="244"/>
      <c r="D205" s="244"/>
      <c r="E205" s="244"/>
      <c r="F205" s="263"/>
      <c r="G205" s="244"/>
      <c r="H205" s="244"/>
      <c r="I205" s="244"/>
      <c r="J205" s="244"/>
      <c r="K205" s="285"/>
    </row>
    <row r="206" spans="2:11" ht="15" customHeight="1" x14ac:dyDescent="0.3">
      <c r="B206" s="264"/>
      <c r="C206" s="244" t="s">
        <v>6183</v>
      </c>
      <c r="D206" s="244"/>
      <c r="E206" s="244"/>
      <c r="F206" s="263" t="s">
        <v>86</v>
      </c>
      <c r="G206" s="244"/>
      <c r="H206" s="363" t="s">
        <v>6243</v>
      </c>
      <c r="I206" s="363"/>
      <c r="J206" s="363"/>
      <c r="K206" s="285"/>
    </row>
    <row r="207" spans="2:11" ht="15" customHeight="1" x14ac:dyDescent="0.3">
      <c r="B207" s="264"/>
      <c r="C207" s="270"/>
      <c r="D207" s="244"/>
      <c r="E207" s="244"/>
      <c r="F207" s="263" t="s">
        <v>6084</v>
      </c>
      <c r="G207" s="244"/>
      <c r="H207" s="363" t="s">
        <v>6085</v>
      </c>
      <c r="I207" s="363"/>
      <c r="J207" s="363"/>
      <c r="K207" s="285"/>
    </row>
    <row r="208" spans="2:11" ht="15" customHeight="1" x14ac:dyDescent="0.3">
      <c r="B208" s="264"/>
      <c r="C208" s="244"/>
      <c r="D208" s="244"/>
      <c r="E208" s="244"/>
      <c r="F208" s="263" t="s">
        <v>6082</v>
      </c>
      <c r="G208" s="244"/>
      <c r="H208" s="363" t="s">
        <v>6244</v>
      </c>
      <c r="I208" s="363"/>
      <c r="J208" s="363"/>
      <c r="K208" s="285"/>
    </row>
    <row r="209" spans="2:11" ht="15" customHeight="1" x14ac:dyDescent="0.3">
      <c r="B209" s="302"/>
      <c r="C209" s="270"/>
      <c r="D209" s="270"/>
      <c r="E209" s="270"/>
      <c r="F209" s="263" t="s">
        <v>81</v>
      </c>
      <c r="G209" s="249"/>
      <c r="H209" s="361" t="s">
        <v>6086</v>
      </c>
      <c r="I209" s="361"/>
      <c r="J209" s="361"/>
      <c r="K209" s="303"/>
    </row>
    <row r="210" spans="2:11" ht="15" customHeight="1" x14ac:dyDescent="0.3">
      <c r="B210" s="302"/>
      <c r="C210" s="270"/>
      <c r="D210" s="270"/>
      <c r="E210" s="270"/>
      <c r="F210" s="263" t="s">
        <v>3638</v>
      </c>
      <c r="G210" s="249"/>
      <c r="H210" s="361" t="s">
        <v>352</v>
      </c>
      <c r="I210" s="361"/>
      <c r="J210" s="361"/>
      <c r="K210" s="303"/>
    </row>
    <row r="211" spans="2:11" ht="15" customHeight="1" x14ac:dyDescent="0.3">
      <c r="B211" s="302"/>
      <c r="C211" s="270"/>
      <c r="D211" s="270"/>
      <c r="E211" s="270"/>
      <c r="F211" s="304"/>
      <c r="G211" s="249"/>
      <c r="H211" s="305"/>
      <c r="I211" s="305"/>
      <c r="J211" s="305"/>
      <c r="K211" s="303"/>
    </row>
    <row r="212" spans="2:11" ht="15" customHeight="1" x14ac:dyDescent="0.3">
      <c r="B212" s="302"/>
      <c r="C212" s="244" t="s">
        <v>6207</v>
      </c>
      <c r="D212" s="270"/>
      <c r="E212" s="270"/>
      <c r="F212" s="263">
        <v>1</v>
      </c>
      <c r="G212" s="249"/>
      <c r="H212" s="361" t="s">
        <v>6245</v>
      </c>
      <c r="I212" s="361"/>
      <c r="J212" s="361"/>
      <c r="K212" s="303"/>
    </row>
    <row r="213" spans="2:11" ht="15" customHeight="1" x14ac:dyDescent="0.3">
      <c r="B213" s="302"/>
      <c r="C213" s="270"/>
      <c r="D213" s="270"/>
      <c r="E213" s="270"/>
      <c r="F213" s="263">
        <v>2</v>
      </c>
      <c r="G213" s="249"/>
      <c r="H213" s="361" t="s">
        <v>6246</v>
      </c>
      <c r="I213" s="361"/>
      <c r="J213" s="361"/>
      <c r="K213" s="303"/>
    </row>
    <row r="214" spans="2:11" ht="15" customHeight="1" x14ac:dyDescent="0.3">
      <c r="B214" s="302"/>
      <c r="C214" s="270"/>
      <c r="D214" s="270"/>
      <c r="E214" s="270"/>
      <c r="F214" s="263">
        <v>3</v>
      </c>
      <c r="G214" s="249"/>
      <c r="H214" s="361" t="s">
        <v>6247</v>
      </c>
      <c r="I214" s="361"/>
      <c r="J214" s="361"/>
      <c r="K214" s="303"/>
    </row>
    <row r="215" spans="2:11" ht="15" customHeight="1" x14ac:dyDescent="0.3">
      <c r="B215" s="302"/>
      <c r="C215" s="270"/>
      <c r="D215" s="270"/>
      <c r="E215" s="270"/>
      <c r="F215" s="263">
        <v>4</v>
      </c>
      <c r="G215" s="249"/>
      <c r="H215" s="361" t="s">
        <v>6248</v>
      </c>
      <c r="I215" s="361"/>
      <c r="J215" s="361"/>
      <c r="K215" s="303"/>
    </row>
    <row r="216" spans="2:11" ht="12.75" customHeight="1" x14ac:dyDescent="0.3">
      <c r="B216" s="306"/>
      <c r="C216" s="307"/>
      <c r="D216" s="307"/>
      <c r="E216" s="307"/>
      <c r="F216" s="307"/>
      <c r="G216" s="307"/>
      <c r="H216" s="307"/>
      <c r="I216" s="307"/>
      <c r="J216" s="307"/>
      <c r="K216" s="308"/>
    </row>
  </sheetData>
  <mergeCells count="77">
    <mergeCell ref="H210:J210"/>
    <mergeCell ref="H212:J212"/>
    <mergeCell ref="H213:J213"/>
    <mergeCell ref="H214:J214"/>
    <mergeCell ref="H215:J215"/>
    <mergeCell ref="H209:J209"/>
    <mergeCell ref="C163:J163"/>
    <mergeCell ref="C197:J197"/>
    <mergeCell ref="H198:J198"/>
    <mergeCell ref="H200:J200"/>
    <mergeCell ref="H201:J201"/>
    <mergeCell ref="H202:J202"/>
    <mergeCell ref="H203:J203"/>
    <mergeCell ref="H204:J204"/>
    <mergeCell ref="H206:J206"/>
    <mergeCell ref="H207:J207"/>
    <mergeCell ref="H208:J208"/>
    <mergeCell ref="C145:J145"/>
    <mergeCell ref="D60:J60"/>
    <mergeCell ref="D61:J61"/>
    <mergeCell ref="D63:J63"/>
    <mergeCell ref="D64:J64"/>
    <mergeCell ref="D65:J65"/>
    <mergeCell ref="D66:J66"/>
    <mergeCell ref="D67:J67"/>
    <mergeCell ref="D68:J68"/>
    <mergeCell ref="C73:J73"/>
    <mergeCell ref="C100:J100"/>
    <mergeCell ref="C120:J120"/>
    <mergeCell ref="D59:J59"/>
    <mergeCell ref="E46:J46"/>
    <mergeCell ref="E47:J47"/>
    <mergeCell ref="E48:J48"/>
    <mergeCell ref="D49:J49"/>
    <mergeCell ref="C50:J50"/>
    <mergeCell ref="C52:J52"/>
    <mergeCell ref="C53:J53"/>
    <mergeCell ref="C55:J55"/>
    <mergeCell ref="D56:J56"/>
    <mergeCell ref="D57:J57"/>
    <mergeCell ref="D58:J58"/>
    <mergeCell ref="D45:J45"/>
    <mergeCell ref="D33:J33"/>
    <mergeCell ref="G34:J34"/>
    <mergeCell ref="G35:J35"/>
    <mergeCell ref="G36:J36"/>
    <mergeCell ref="G37:J37"/>
    <mergeCell ref="G38:J38"/>
    <mergeCell ref="G39:J39"/>
    <mergeCell ref="G40:J40"/>
    <mergeCell ref="G41:J41"/>
    <mergeCell ref="G42:J42"/>
    <mergeCell ref="G43:J43"/>
    <mergeCell ref="D32:J32"/>
    <mergeCell ref="F18:J18"/>
    <mergeCell ref="F19:J19"/>
    <mergeCell ref="F20:J20"/>
    <mergeCell ref="F21:J21"/>
    <mergeCell ref="C23:J23"/>
    <mergeCell ref="C24:J24"/>
    <mergeCell ref="D25:J25"/>
    <mergeCell ref="D26:J26"/>
    <mergeCell ref="D28:J28"/>
    <mergeCell ref="D29:J29"/>
    <mergeCell ref="D31:J31"/>
    <mergeCell ref="F17:J17"/>
    <mergeCell ref="C3:J3"/>
    <mergeCell ref="C4:J4"/>
    <mergeCell ref="C6:J6"/>
    <mergeCell ref="C7:J7"/>
    <mergeCell ref="C9:J9"/>
    <mergeCell ref="D10:J10"/>
    <mergeCell ref="D11:J11"/>
    <mergeCell ref="D13:J13"/>
    <mergeCell ref="D14:J14"/>
    <mergeCell ref="D15:J15"/>
    <mergeCell ref="F16:J16"/>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43</vt:i4>
      </vt:variant>
      <vt:variant>
        <vt:lpstr>Pojmenované oblasti</vt:lpstr>
      </vt:variant>
      <vt:variant>
        <vt:i4>85</vt:i4>
      </vt:variant>
    </vt:vector>
  </HeadingPairs>
  <TitlesOfParts>
    <vt:vector size="128" baseType="lpstr">
      <vt:lpstr>Rekapitulace stavby</vt:lpstr>
      <vt:lpstr>265-000 - VRN</vt:lpstr>
      <vt:lpstr>265-010 - 1.PP - ASR</vt:lpstr>
      <vt:lpstr>265-020 - 1.NP - ASR</vt:lpstr>
      <vt:lpstr>265-030 - 2.NP - ASR</vt:lpstr>
      <vt:lpstr>265-040 - 3.NP - ASR</vt:lpstr>
      <vt:lpstr>265-050 - 4.NP - ASR</vt:lpstr>
      <vt:lpstr>265-060 - 5.NP - ASR</vt:lpstr>
      <vt:lpstr>265-070 - 6.NP - ASR</vt:lpstr>
      <vt:lpstr>265-071 - Truhlářské kons...</vt:lpstr>
      <vt:lpstr>265-072 - Repase oken</vt:lpstr>
      <vt:lpstr>265-073 - Zámečnické kons...</vt:lpstr>
      <vt:lpstr>265-074 - Klempířské kons...</vt:lpstr>
      <vt:lpstr>265-080 - Střecha</vt:lpstr>
      <vt:lpstr>265-090 - Fasáda</vt:lpstr>
      <vt:lpstr>265-100 - Výtahy a plošiny</vt:lpstr>
      <vt:lpstr>265-110 - Ostatní konstrukce</vt:lpstr>
      <vt:lpstr>265-120 - ZTI</vt:lpstr>
      <vt:lpstr>265-130 - UT</vt:lpstr>
      <vt:lpstr>265-140a - Rozvaděče</vt:lpstr>
      <vt:lpstr>265-140b - Transformátor</vt:lpstr>
      <vt:lpstr>265-140c - Osvětlení</vt:lpstr>
      <vt:lpstr>265-140d - Zásuvky</vt:lpstr>
      <vt:lpstr>265-140e - Kabely</vt:lpstr>
      <vt:lpstr>265-140f - Kabelové trasy</vt:lpstr>
      <vt:lpstr>265-140g - Ostatní materi...</vt:lpstr>
      <vt:lpstr>265-150a - Strukturovaná ...</vt:lpstr>
      <vt:lpstr>265-150b - Aktivní prvky</vt:lpstr>
      <vt:lpstr>265-150c - Serverovna</vt:lpstr>
      <vt:lpstr>265-150d - Telefonní ústř...</vt:lpstr>
      <vt:lpstr>265-150e - STA</vt:lpstr>
      <vt:lpstr>265-150f - EPS</vt:lpstr>
      <vt:lpstr>265-150g - PZTS</vt:lpstr>
      <vt:lpstr>265-150h - CCTV</vt:lpstr>
      <vt:lpstr>265-150i - ACS</vt:lpstr>
      <vt:lpstr>265-150j - Kabelové trasy</vt:lpstr>
      <vt:lpstr>265-150k - SHZ pro server...</vt:lpstr>
      <vt:lpstr>265-150l - Ostatní</vt:lpstr>
      <vt:lpstr>265-160 - Hromosvod</vt:lpstr>
      <vt:lpstr>265-170 - VZT</vt:lpstr>
      <vt:lpstr>265-180 - Gastro</vt:lpstr>
      <vt:lpstr>265-190 - Koordinace profesí</vt:lpstr>
      <vt:lpstr>Pokyny pro vyplnění</vt:lpstr>
      <vt:lpstr>'265-000 - VRN'!Názvy_tisku</vt:lpstr>
      <vt:lpstr>'265-010 - 1.PP - ASR'!Názvy_tisku</vt:lpstr>
      <vt:lpstr>'265-020 - 1.NP - ASR'!Názvy_tisku</vt:lpstr>
      <vt:lpstr>'265-030 - 2.NP - ASR'!Názvy_tisku</vt:lpstr>
      <vt:lpstr>'265-040 - 3.NP - ASR'!Názvy_tisku</vt:lpstr>
      <vt:lpstr>'265-050 - 4.NP - ASR'!Názvy_tisku</vt:lpstr>
      <vt:lpstr>'265-060 - 5.NP - ASR'!Názvy_tisku</vt:lpstr>
      <vt:lpstr>'265-070 - 6.NP - ASR'!Názvy_tisku</vt:lpstr>
      <vt:lpstr>'265-071 - Truhlářské kons...'!Názvy_tisku</vt:lpstr>
      <vt:lpstr>'265-072 - Repase oken'!Názvy_tisku</vt:lpstr>
      <vt:lpstr>'265-073 - Zámečnické kons...'!Názvy_tisku</vt:lpstr>
      <vt:lpstr>'265-074 - Klempířské kons...'!Názvy_tisku</vt:lpstr>
      <vt:lpstr>'265-080 - Střecha'!Názvy_tisku</vt:lpstr>
      <vt:lpstr>'265-090 - Fasáda'!Názvy_tisku</vt:lpstr>
      <vt:lpstr>'265-100 - Výtahy a plošiny'!Názvy_tisku</vt:lpstr>
      <vt:lpstr>'265-110 - Ostatní konstrukce'!Názvy_tisku</vt:lpstr>
      <vt:lpstr>'265-120 - ZTI'!Názvy_tisku</vt:lpstr>
      <vt:lpstr>'265-130 - UT'!Názvy_tisku</vt:lpstr>
      <vt:lpstr>'265-140a - Rozvaděče'!Názvy_tisku</vt:lpstr>
      <vt:lpstr>'265-140b - Transformátor'!Názvy_tisku</vt:lpstr>
      <vt:lpstr>'265-140c - Osvětlení'!Názvy_tisku</vt:lpstr>
      <vt:lpstr>'265-140d - Zásuvky'!Názvy_tisku</vt:lpstr>
      <vt:lpstr>'265-140e - Kabely'!Názvy_tisku</vt:lpstr>
      <vt:lpstr>'265-140f - Kabelové trasy'!Názvy_tisku</vt:lpstr>
      <vt:lpstr>'265-140g - Ostatní materi...'!Názvy_tisku</vt:lpstr>
      <vt:lpstr>'265-150a - Strukturovaná ...'!Názvy_tisku</vt:lpstr>
      <vt:lpstr>'265-150b - Aktivní prvky'!Názvy_tisku</vt:lpstr>
      <vt:lpstr>'265-150c - Serverovna'!Názvy_tisku</vt:lpstr>
      <vt:lpstr>'265-150d - Telefonní ústř...'!Názvy_tisku</vt:lpstr>
      <vt:lpstr>'265-150e - STA'!Názvy_tisku</vt:lpstr>
      <vt:lpstr>'265-150f - EPS'!Názvy_tisku</vt:lpstr>
      <vt:lpstr>'265-150g - PZTS'!Názvy_tisku</vt:lpstr>
      <vt:lpstr>'265-150h - CCTV'!Názvy_tisku</vt:lpstr>
      <vt:lpstr>'265-150i - ACS'!Názvy_tisku</vt:lpstr>
      <vt:lpstr>'265-150j - Kabelové trasy'!Názvy_tisku</vt:lpstr>
      <vt:lpstr>'265-150k - SHZ pro server...'!Názvy_tisku</vt:lpstr>
      <vt:lpstr>'265-150l - Ostatní'!Názvy_tisku</vt:lpstr>
      <vt:lpstr>'265-160 - Hromosvod'!Názvy_tisku</vt:lpstr>
      <vt:lpstr>'265-170 - VZT'!Názvy_tisku</vt:lpstr>
      <vt:lpstr>'265-180 - Gastro'!Názvy_tisku</vt:lpstr>
      <vt:lpstr>'265-190 - Koordinace profesí'!Názvy_tisku</vt:lpstr>
      <vt:lpstr>'Rekapitulace stavby'!Názvy_tisku</vt:lpstr>
      <vt:lpstr>'265-000 - VRN'!Oblast_tisku</vt:lpstr>
      <vt:lpstr>'265-010 - 1.PP - ASR'!Oblast_tisku</vt:lpstr>
      <vt:lpstr>'265-020 - 1.NP - ASR'!Oblast_tisku</vt:lpstr>
      <vt:lpstr>'265-030 - 2.NP - ASR'!Oblast_tisku</vt:lpstr>
      <vt:lpstr>'265-040 - 3.NP - ASR'!Oblast_tisku</vt:lpstr>
      <vt:lpstr>'265-050 - 4.NP - ASR'!Oblast_tisku</vt:lpstr>
      <vt:lpstr>'265-060 - 5.NP - ASR'!Oblast_tisku</vt:lpstr>
      <vt:lpstr>'265-070 - 6.NP - ASR'!Oblast_tisku</vt:lpstr>
      <vt:lpstr>'265-071 - Truhlářské kons...'!Oblast_tisku</vt:lpstr>
      <vt:lpstr>'265-072 - Repase oken'!Oblast_tisku</vt:lpstr>
      <vt:lpstr>'265-073 - Zámečnické kons...'!Oblast_tisku</vt:lpstr>
      <vt:lpstr>'265-074 - Klempířské kons...'!Oblast_tisku</vt:lpstr>
      <vt:lpstr>'265-080 - Střecha'!Oblast_tisku</vt:lpstr>
      <vt:lpstr>'265-090 - Fasáda'!Oblast_tisku</vt:lpstr>
      <vt:lpstr>'265-100 - Výtahy a plošiny'!Oblast_tisku</vt:lpstr>
      <vt:lpstr>'265-110 - Ostatní konstrukce'!Oblast_tisku</vt:lpstr>
      <vt:lpstr>'265-120 - ZTI'!Oblast_tisku</vt:lpstr>
      <vt:lpstr>'265-130 - UT'!Oblast_tisku</vt:lpstr>
      <vt:lpstr>'265-140a - Rozvaděče'!Oblast_tisku</vt:lpstr>
      <vt:lpstr>'265-140b - Transformátor'!Oblast_tisku</vt:lpstr>
      <vt:lpstr>'265-140c - Osvětlení'!Oblast_tisku</vt:lpstr>
      <vt:lpstr>'265-140d - Zásuvky'!Oblast_tisku</vt:lpstr>
      <vt:lpstr>'265-140e - Kabely'!Oblast_tisku</vt:lpstr>
      <vt:lpstr>'265-140f - Kabelové trasy'!Oblast_tisku</vt:lpstr>
      <vt:lpstr>'265-140g - Ostatní materi...'!Oblast_tisku</vt:lpstr>
      <vt:lpstr>'265-150a - Strukturovaná ...'!Oblast_tisku</vt:lpstr>
      <vt:lpstr>'265-150b - Aktivní prvky'!Oblast_tisku</vt:lpstr>
      <vt:lpstr>'265-150c - Serverovna'!Oblast_tisku</vt:lpstr>
      <vt:lpstr>'265-150d - Telefonní ústř...'!Oblast_tisku</vt:lpstr>
      <vt:lpstr>'265-150e - STA'!Oblast_tisku</vt:lpstr>
      <vt:lpstr>'265-150f - EPS'!Oblast_tisku</vt:lpstr>
      <vt:lpstr>'265-150g - PZTS'!Oblast_tisku</vt:lpstr>
      <vt:lpstr>'265-150h - CCTV'!Oblast_tisku</vt:lpstr>
      <vt:lpstr>'265-150i - ACS'!Oblast_tisku</vt:lpstr>
      <vt:lpstr>'265-150j - Kabelové trasy'!Oblast_tisku</vt:lpstr>
      <vt:lpstr>'265-150k - SHZ pro server...'!Oblast_tisku</vt:lpstr>
      <vt:lpstr>'265-150l - Ostatní'!Oblast_tisku</vt:lpstr>
      <vt:lpstr>'265-160 - Hromosvod'!Oblast_tisku</vt:lpstr>
      <vt:lpstr>'265-170 - VZT'!Oblast_tisku</vt:lpstr>
      <vt:lpstr>'265-180 - Gastro'!Oblast_tisku</vt:lpstr>
      <vt:lpstr>'265-190 - Koordinace profesí'!Oblast_tisku</vt:lpstr>
      <vt:lpstr>'Pokyny pro vyplnění'!Oblast_tisku</vt:lpstr>
      <vt:lpstr>'Rekapitulace stavby'!Oblast_tisku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ST01\st01</dc:creator>
  <cp:lastModifiedBy>urbanova</cp:lastModifiedBy>
  <dcterms:created xsi:type="dcterms:W3CDTF">2016-09-29T13:59:04Z</dcterms:created>
  <dcterms:modified xsi:type="dcterms:W3CDTF">2017-05-01T09:31:51Z</dcterms:modified>
</cp:coreProperties>
</file>